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20940" windowHeight="10125"/>
  </bookViews>
  <sheets>
    <sheet name="survivalset" sheetId="1" r:id="rId1"/>
    <sheet name="days" sheetId="2" r:id="rId2"/>
    <sheet name="survival" sheetId="4" r:id="rId3"/>
    <sheet name="days for graph" sheetId="3" r:id="rId4"/>
  </sheets>
  <calcPr calcId="125725"/>
</workbook>
</file>

<file path=xl/calcChain.xml><?xml version="1.0" encoding="utf-8"?>
<calcChain xmlns="http://schemas.openxmlformats.org/spreadsheetml/2006/main">
  <c r="F2" i="2"/>
  <c r="G2"/>
  <c r="H2"/>
  <c r="J2"/>
  <c r="K2"/>
  <c r="M2"/>
  <c r="N2"/>
  <c r="F3"/>
  <c r="G3"/>
  <c r="H3" s="1"/>
  <c r="J3"/>
  <c r="M3" s="1"/>
  <c r="K3"/>
  <c r="L3"/>
  <c r="O3" s="1"/>
  <c r="N3"/>
  <c r="P3"/>
  <c r="F4"/>
  <c r="G4"/>
  <c r="H4" s="1"/>
  <c r="J4"/>
  <c r="K4"/>
  <c r="M4"/>
  <c r="N4"/>
  <c r="F5"/>
  <c r="G5"/>
  <c r="H5"/>
  <c r="J5"/>
  <c r="K5"/>
  <c r="M5"/>
  <c r="N5"/>
  <c r="F6"/>
  <c r="G6"/>
  <c r="H6" s="1"/>
  <c r="J6"/>
  <c r="K6"/>
  <c r="M6"/>
  <c r="N6"/>
  <c r="J7"/>
  <c r="M7" s="1"/>
  <c r="K7"/>
  <c r="L7"/>
  <c r="O7" s="1"/>
  <c r="N7"/>
  <c r="P7"/>
  <c r="F8"/>
  <c r="H8"/>
  <c r="J8"/>
  <c r="K8"/>
  <c r="M8"/>
  <c r="N8"/>
  <c r="F9"/>
  <c r="H9"/>
  <c r="J9"/>
  <c r="K9"/>
  <c r="P9" s="1"/>
  <c r="L9"/>
  <c r="M9"/>
  <c r="N9"/>
  <c r="O9"/>
  <c r="F10"/>
  <c r="G10"/>
  <c r="H10"/>
  <c r="J10"/>
  <c r="K10"/>
  <c r="M10"/>
  <c r="N10"/>
  <c r="F11"/>
  <c r="H11"/>
  <c r="J11"/>
  <c r="K11"/>
  <c r="M11"/>
  <c r="N11"/>
  <c r="F12"/>
  <c r="G12"/>
  <c r="H12" s="1"/>
  <c r="J12"/>
  <c r="K12"/>
  <c r="M12"/>
  <c r="N12"/>
  <c r="F13"/>
  <c r="H13" s="1"/>
  <c r="J13"/>
  <c r="K13"/>
  <c r="M13"/>
  <c r="N13"/>
  <c r="F14"/>
  <c r="G14"/>
  <c r="H14"/>
  <c r="J14"/>
  <c r="K14"/>
  <c r="P14" s="1"/>
  <c r="L14"/>
  <c r="M14"/>
  <c r="N14"/>
  <c r="O14"/>
  <c r="F15"/>
  <c r="G15"/>
  <c r="H15"/>
  <c r="J15"/>
  <c r="K15"/>
  <c r="M15"/>
  <c r="N15"/>
  <c r="F16"/>
  <c r="H16"/>
  <c r="J16"/>
  <c r="K16"/>
  <c r="M16"/>
  <c r="N16"/>
  <c r="F17"/>
  <c r="H17"/>
  <c r="J17"/>
  <c r="K17"/>
  <c r="P17" s="1"/>
  <c r="L17"/>
  <c r="M17"/>
  <c r="N17"/>
  <c r="O17"/>
  <c r="F18"/>
  <c r="H18" s="1"/>
  <c r="J18"/>
  <c r="K18"/>
  <c r="M18"/>
  <c r="N18"/>
  <c r="F19"/>
  <c r="G19"/>
  <c r="H19"/>
  <c r="J19"/>
  <c r="K19"/>
  <c r="M19"/>
  <c r="N19"/>
  <c r="F20"/>
  <c r="H20"/>
  <c r="J20"/>
  <c r="K20"/>
  <c r="P20" s="1"/>
  <c r="L20"/>
  <c r="M20"/>
  <c r="N20"/>
  <c r="O20"/>
  <c r="F21"/>
  <c r="G21"/>
  <c r="H21"/>
  <c r="J21"/>
  <c r="K21"/>
  <c r="M21"/>
  <c r="N21"/>
  <c r="F22"/>
  <c r="H22"/>
  <c r="J22"/>
  <c r="K22"/>
  <c r="M22"/>
  <c r="N22"/>
  <c r="F23"/>
  <c r="H23"/>
  <c r="J23"/>
  <c r="K23"/>
  <c r="M23"/>
  <c r="N23"/>
  <c r="F24"/>
  <c r="H24"/>
  <c r="J24"/>
  <c r="K24"/>
  <c r="M24"/>
  <c r="N24"/>
  <c r="F25"/>
  <c r="H25"/>
  <c r="J25"/>
  <c r="K25"/>
  <c r="M25"/>
  <c r="N25"/>
  <c r="F26"/>
  <c r="G26"/>
  <c r="H26" s="1"/>
  <c r="J26"/>
  <c r="M26" s="1"/>
  <c r="K26"/>
  <c r="L26"/>
  <c r="O26" s="1"/>
  <c r="N26"/>
  <c r="P26"/>
  <c r="F27"/>
  <c r="H27"/>
  <c r="J27"/>
  <c r="K27"/>
  <c r="M27"/>
  <c r="N27"/>
  <c r="G9" i="4"/>
  <c r="G8"/>
  <c r="G3"/>
  <c r="G6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D3"/>
  <c r="D2"/>
  <c r="AR27" i="3"/>
  <c r="AR26"/>
  <c r="AU51"/>
  <c r="AU50"/>
  <c r="AT39"/>
  <c r="AT38"/>
  <c r="AS33"/>
  <c r="AS32"/>
  <c r="AQ17"/>
  <c r="AQ16"/>
  <c r="AP13"/>
  <c r="AP12"/>
  <c r="AO5"/>
  <c r="AO4"/>
  <c r="AN53"/>
  <c r="AN52"/>
  <c r="AM51"/>
  <c r="AM50"/>
  <c r="AL49"/>
  <c r="AL48"/>
  <c r="AK47"/>
  <c r="AK46"/>
  <c r="AJ45"/>
  <c r="AJ44"/>
  <c r="AI43"/>
  <c r="AI42"/>
  <c r="AH41"/>
  <c r="AH40"/>
  <c r="AG39"/>
  <c r="AG38"/>
  <c r="AF37"/>
  <c r="AF36"/>
  <c r="AE35"/>
  <c r="AE34"/>
  <c r="AD33"/>
  <c r="AD32"/>
  <c r="AC31"/>
  <c r="AC30"/>
  <c r="AB29"/>
  <c r="AB28"/>
  <c r="AA27"/>
  <c r="AA26"/>
  <c r="Z25"/>
  <c r="Z24"/>
  <c r="Y23"/>
  <c r="Y22"/>
  <c r="X21"/>
  <c r="X20"/>
  <c r="W19"/>
  <c r="W18"/>
  <c r="V17"/>
  <c r="V16"/>
  <c r="U15"/>
  <c r="U14"/>
  <c r="T13"/>
  <c r="T12"/>
  <c r="S11"/>
  <c r="S10"/>
  <c r="R9"/>
  <c r="R8"/>
  <c r="Q7"/>
  <c r="Q6"/>
  <c r="P5"/>
  <c r="P4"/>
  <c r="O3"/>
  <c r="O2"/>
  <c r="M50"/>
  <c r="N38"/>
  <c r="N32"/>
  <c r="L16"/>
  <c r="M12"/>
  <c r="M4"/>
  <c r="B4"/>
  <c r="B5" s="1"/>
  <c r="B6" s="1"/>
  <c r="B7" s="1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3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H29" i="2" l="1"/>
  <c r="G10" i="4"/>
  <c r="G21" s="1"/>
  <c r="G5"/>
  <c r="G7"/>
  <c r="G4"/>
  <c r="G12"/>
  <c r="G14"/>
  <c r="G16"/>
  <c r="G18"/>
  <c r="G20"/>
  <c r="G22"/>
  <c r="G23" s="1"/>
  <c r="G24" s="1"/>
  <c r="G11"/>
  <c r="G13"/>
  <c r="G15"/>
  <c r="G17"/>
  <c r="G19"/>
  <c r="H32" i="2" l="1"/>
  <c r="H31"/>
</calcChain>
</file>

<file path=xl/sharedStrings.xml><?xml version="1.0" encoding="utf-8"?>
<sst xmlns="http://schemas.openxmlformats.org/spreadsheetml/2006/main" count="217" uniqueCount="91">
  <si>
    <t>id</t>
  </si>
  <si>
    <t>entry</t>
  </si>
  <si>
    <t>exit</t>
  </si>
  <si>
    <t>event</t>
  </si>
  <si>
    <t>eventdat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</si>
  <si>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</si>
  <si>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</si>
  <si>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</si>
  <si>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</si>
  <si>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</si>
  <si>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</si>
  <si>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</si>
  <si>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</si>
  <si>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</si>
  <si>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</si>
  <si>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</si>
  <si>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</si>
  <si>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</si>
  <si>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</si>
  <si>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</si>
  <si>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</si>
  <si>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</si>
  <si>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</si>
  <si>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</si>
  <si>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</si>
  <si>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</si>
  <si>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</si>
  <si>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</si>
  <si>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</si>
  <si>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</si>
  <si>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</si>
  <si>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01-01-1800</t>
  </si>
  <si>
    <t>entryday</t>
  </si>
  <si>
    <t>exitday</t>
  </si>
  <si>
    <t>eventday</t>
  </si>
  <si>
    <t>end1</t>
  </si>
  <si>
    <t>start2</t>
  </si>
  <si>
    <t>start1</t>
  </si>
  <si>
    <t>end2</t>
  </si>
  <si>
    <t>ordinate</t>
  </si>
  <si>
    <t>eventbef</t>
  </si>
  <si>
    <t>eventdur</t>
  </si>
  <si>
    <t>eventaft</t>
  </si>
  <si>
    <t>no</t>
  </si>
  <si>
    <t>1st</t>
  </si>
  <si>
    <t>2nd</t>
  </si>
  <si>
    <t>obs start</t>
  </si>
  <si>
    <t>obs end</t>
  </si>
  <si>
    <t>obs days</t>
  </si>
  <si>
    <t>Days</t>
  </si>
  <si>
    <t>Cases</t>
  </si>
  <si>
    <t>No</t>
  </si>
  <si>
    <t>Yes</t>
  </si>
  <si>
    <t>event date</t>
  </si>
  <si>
    <t>--</t>
  </si>
  <si>
    <t>Cases/1000 person-days</t>
  </si>
  <si>
    <t>Cases/100 person-years</t>
  </si>
  <si>
    <t>Interval</t>
  </si>
  <si>
    <t>Censored</t>
  </si>
  <si>
    <t>Survival</t>
  </si>
  <si>
    <t>19-20</t>
  </si>
  <si>
    <t>48-49</t>
  </si>
  <si>
    <t>63-64</t>
  </si>
  <si>
    <t>79-80</t>
  </si>
  <si>
    <t>82-83</t>
  </si>
  <si>
    <t>89-90</t>
  </si>
  <si>
    <t>95-96</t>
  </si>
  <si>
    <t>101-102</t>
  </si>
  <si>
    <t>120-121</t>
  </si>
  <si>
    <t>143-144</t>
  </si>
  <si>
    <t>169-170</t>
  </si>
  <si>
    <t>174-175</t>
  </si>
  <si>
    <t>183-184</t>
  </si>
  <si>
    <t>188-189</t>
  </si>
  <si>
    <t>219-220</t>
  </si>
  <si>
    <t>220-221</t>
  </si>
  <si>
    <t>247-248</t>
  </si>
  <si>
    <t>267-268</t>
  </si>
  <si>
    <t>272-273</t>
  </si>
  <si>
    <t>328-329</t>
  </si>
  <si>
    <t>344-345</t>
  </si>
  <si>
    <t>365-366</t>
  </si>
  <si>
    <t>5-6</t>
  </si>
  <si>
    <t>At risk end</t>
  </si>
  <si>
    <t>At risk beg</t>
  </si>
  <si>
    <t>Event at end</t>
  </si>
  <si>
    <t>Prop surviving</t>
  </si>
  <si>
    <t>(19/20)*0.96</t>
  </si>
  <si>
    <t>(16/17)*0.91</t>
  </si>
  <si>
    <t>(3/4)*0.85</t>
  </si>
  <si>
    <t>23/24</t>
  </si>
</sst>
</file>

<file path=xl/styles.xml><?xml version="1.0" encoding="utf-8"?>
<styleSheet xmlns="http://schemas.openxmlformats.org/spreadsheetml/2006/main">
  <numFmts count="4">
    <numFmt numFmtId="164" formatCode="dd/mm/yyyy;@"/>
    <numFmt numFmtId="165" formatCode="d/mm/yyyy;@"/>
    <numFmt numFmtId="166" formatCode="0.000"/>
    <numFmt numFmtId="167" formatCode="0.0"/>
  </numFmts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64" fontId="0" fillId="0" borderId="0" xfId="0" applyNumberFormat="1"/>
    <xf numFmtId="3" fontId="0" fillId="0" borderId="0" xfId="0" applyNumberFormat="1"/>
    <xf numFmtId="165" fontId="0" fillId="0" borderId="0" xfId="0" applyNumberFormat="1"/>
    <xf numFmtId="1" fontId="0" fillId="0" borderId="0" xfId="0" applyNumberFormat="1"/>
    <xf numFmtId="166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quotePrefix="1" applyNumberFormat="1" applyAlignment="1">
      <alignment horizontal="center"/>
    </xf>
    <xf numFmtId="2" fontId="0" fillId="0" borderId="0" xfId="0" applyNumberFormat="1"/>
    <xf numFmtId="167" fontId="0" fillId="0" borderId="0" xfId="0" applyNumberFormat="1"/>
    <xf numFmtId="0" fontId="1" fillId="0" borderId="0" xfId="0" applyFont="1" applyAlignment="1">
      <alignment horizontal="justify"/>
    </xf>
    <xf numFmtId="1" fontId="1" fillId="0" borderId="0" xfId="0" applyNumberFormat="1" applyFont="1" applyAlignment="1">
      <alignment horizontal="justify"/>
    </xf>
    <xf numFmtId="16" fontId="0" fillId="0" borderId="0" xfId="0" quotePrefix="1" applyNumberFormat="1"/>
    <xf numFmtId="0" fontId="2" fillId="0" borderId="0" xfId="0" applyFont="1" applyAlignment="1">
      <alignment horizontal="justify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/>
  </sheetViews>
  <sheetFormatPr defaultRowHeight="15"/>
  <cols>
    <col min="1" max="1" width="5.28515625" customWidth="1"/>
    <col min="2" max="2" width="12.140625" customWidth="1"/>
    <col min="3" max="3" width="13" customWidth="1"/>
    <col min="4" max="4" width="6.140625" bestFit="1" customWidth="1"/>
    <col min="5" max="5" width="12.42578125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s="1">
        <v>39102</v>
      </c>
      <c r="C2" s="1">
        <v>39511</v>
      </c>
      <c r="D2">
        <v>0</v>
      </c>
      <c r="E2" s="15" t="s">
        <v>31</v>
      </c>
    </row>
    <row r="3" spans="1:5">
      <c r="A3" t="s">
        <v>6</v>
      </c>
      <c r="B3" s="1">
        <v>39137</v>
      </c>
      <c r="C3" s="1">
        <v>39867</v>
      </c>
      <c r="D3">
        <v>1</v>
      </c>
      <c r="E3" s="15">
        <v>39549</v>
      </c>
    </row>
    <row r="4" spans="1:5">
      <c r="A4" t="s">
        <v>7</v>
      </c>
      <c r="B4" s="1">
        <v>39159</v>
      </c>
      <c r="C4" s="1">
        <v>39667</v>
      </c>
      <c r="D4">
        <v>0</v>
      </c>
      <c r="E4" s="15" t="s">
        <v>31</v>
      </c>
    </row>
    <row r="5" spans="1:5">
      <c r="A5" t="s">
        <v>8</v>
      </c>
      <c r="B5" s="1">
        <v>39179</v>
      </c>
      <c r="C5" s="1">
        <v>39496</v>
      </c>
      <c r="D5">
        <v>0</v>
      </c>
      <c r="E5" s="15" t="s">
        <v>31</v>
      </c>
    </row>
    <row r="6" spans="1:5">
      <c r="A6" t="s">
        <v>9</v>
      </c>
      <c r="B6" s="1">
        <v>39213</v>
      </c>
      <c r="C6" s="1">
        <v>39715</v>
      </c>
      <c r="D6">
        <v>0</v>
      </c>
      <c r="E6" s="15" t="s">
        <v>31</v>
      </c>
    </row>
    <row r="7" spans="1:5">
      <c r="A7" t="s">
        <v>10</v>
      </c>
      <c r="B7" s="1">
        <v>39251</v>
      </c>
      <c r="C7" s="1">
        <v>39776</v>
      </c>
      <c r="D7">
        <v>1</v>
      </c>
      <c r="E7" s="15">
        <v>39530</v>
      </c>
    </row>
    <row r="8" spans="1:5">
      <c r="A8" t="s">
        <v>11</v>
      </c>
      <c r="B8" s="1">
        <v>39266</v>
      </c>
      <c r="C8" s="1">
        <v>39815</v>
      </c>
      <c r="D8">
        <v>0</v>
      </c>
      <c r="E8" s="15" t="s">
        <v>31</v>
      </c>
    </row>
    <row r="9" spans="1:5">
      <c r="A9" t="s">
        <v>12</v>
      </c>
      <c r="B9" s="1">
        <v>39306</v>
      </c>
      <c r="C9" s="1">
        <v>39847</v>
      </c>
      <c r="D9">
        <v>1</v>
      </c>
      <c r="E9" s="15">
        <v>39427</v>
      </c>
    </row>
    <row r="10" spans="1:5">
      <c r="A10" t="s">
        <v>13</v>
      </c>
      <c r="B10" s="1">
        <v>39327</v>
      </c>
      <c r="C10" s="1">
        <v>39776</v>
      </c>
      <c r="D10">
        <v>0</v>
      </c>
      <c r="E10" s="15" t="s">
        <v>31</v>
      </c>
    </row>
    <row r="11" spans="1:5">
      <c r="A11" t="s">
        <v>14</v>
      </c>
      <c r="B11" s="1">
        <v>39365</v>
      </c>
      <c r="C11" s="1">
        <v>39874</v>
      </c>
      <c r="D11">
        <v>0</v>
      </c>
      <c r="E11" s="15" t="s">
        <v>31</v>
      </c>
    </row>
    <row r="12" spans="1:5">
      <c r="A12" t="s">
        <v>15</v>
      </c>
      <c r="B12" s="1">
        <v>39404</v>
      </c>
      <c r="C12" s="1">
        <v>39622</v>
      </c>
      <c r="D12">
        <v>0</v>
      </c>
      <c r="E12" s="15" t="s">
        <v>31</v>
      </c>
    </row>
    <row r="13" spans="1:5">
      <c r="A13" t="s">
        <v>16</v>
      </c>
      <c r="B13" s="1">
        <v>39417</v>
      </c>
      <c r="C13" s="1">
        <v>39967</v>
      </c>
      <c r="D13">
        <v>0</v>
      </c>
      <c r="E13" s="15" t="s">
        <v>31</v>
      </c>
    </row>
    <row r="14" spans="1:5">
      <c r="A14" t="s">
        <v>17</v>
      </c>
      <c r="B14" s="1">
        <v>39449</v>
      </c>
      <c r="C14" s="1">
        <v>39823</v>
      </c>
      <c r="D14">
        <v>1</v>
      </c>
      <c r="E14" s="15">
        <v>39793</v>
      </c>
    </row>
    <row r="15" spans="1:5">
      <c r="A15" t="s">
        <v>18</v>
      </c>
      <c r="B15" s="1">
        <v>39478</v>
      </c>
      <c r="C15" s="1">
        <v>39666</v>
      </c>
      <c r="D15">
        <v>0</v>
      </c>
      <c r="E15" s="15" t="s">
        <v>31</v>
      </c>
    </row>
    <row r="16" spans="1:5">
      <c r="A16" t="s">
        <v>19</v>
      </c>
      <c r="B16" s="1">
        <v>39541</v>
      </c>
      <c r="C16" s="1">
        <v>40147</v>
      </c>
      <c r="D16">
        <v>0</v>
      </c>
      <c r="E16" s="15" t="s">
        <v>31</v>
      </c>
    </row>
    <row r="17" spans="1:5">
      <c r="A17" t="s">
        <v>20</v>
      </c>
      <c r="B17" s="1">
        <v>39566</v>
      </c>
      <c r="C17" s="1">
        <v>39999</v>
      </c>
      <c r="D17">
        <v>1</v>
      </c>
      <c r="E17" s="15">
        <v>39994</v>
      </c>
    </row>
    <row r="18" spans="1:5">
      <c r="A18" t="s">
        <v>21</v>
      </c>
      <c r="B18" s="1">
        <v>39593</v>
      </c>
      <c r="C18" s="1">
        <v>39874</v>
      </c>
      <c r="D18">
        <v>0</v>
      </c>
      <c r="E18" s="15" t="s">
        <v>31</v>
      </c>
    </row>
    <row r="19" spans="1:5">
      <c r="A19" t="s">
        <v>22</v>
      </c>
      <c r="B19" s="1">
        <v>39611</v>
      </c>
      <c r="C19" s="1">
        <v>39794</v>
      </c>
      <c r="D19">
        <v>0</v>
      </c>
      <c r="E19" s="15" t="s">
        <v>31</v>
      </c>
    </row>
    <row r="20" spans="1:5">
      <c r="A20" t="s">
        <v>23</v>
      </c>
      <c r="B20" s="1">
        <v>39644</v>
      </c>
      <c r="C20" s="1">
        <v>39874</v>
      </c>
      <c r="D20">
        <v>1</v>
      </c>
      <c r="E20" s="15">
        <v>39866</v>
      </c>
    </row>
    <row r="21" spans="1:5">
      <c r="A21" t="s">
        <v>24</v>
      </c>
      <c r="B21" s="1">
        <v>39652</v>
      </c>
      <c r="C21" s="1">
        <v>39741</v>
      </c>
      <c r="D21">
        <v>0</v>
      </c>
      <c r="E21" s="15" t="s">
        <v>31</v>
      </c>
    </row>
    <row r="22" spans="1:5">
      <c r="A22" t="s">
        <v>25</v>
      </c>
      <c r="B22" s="1">
        <v>39670</v>
      </c>
      <c r="C22" s="1">
        <v>39968</v>
      </c>
      <c r="D22">
        <v>0</v>
      </c>
      <c r="E22" s="15" t="s">
        <v>31</v>
      </c>
    </row>
    <row r="23" spans="1:5">
      <c r="A23" t="s">
        <v>26</v>
      </c>
      <c r="B23" s="1">
        <v>39693</v>
      </c>
      <c r="C23" s="1">
        <v>39815</v>
      </c>
      <c r="D23">
        <v>0</v>
      </c>
      <c r="E23" s="15" t="s">
        <v>31</v>
      </c>
    </row>
    <row r="24" spans="1:5">
      <c r="A24" t="s">
        <v>27</v>
      </c>
      <c r="B24" s="1">
        <v>39718</v>
      </c>
      <c r="C24" s="1">
        <v>39926</v>
      </c>
      <c r="D24">
        <v>0</v>
      </c>
      <c r="E24" s="15" t="s">
        <v>31</v>
      </c>
    </row>
    <row r="25" spans="1:5">
      <c r="A25" t="s">
        <v>28</v>
      </c>
      <c r="B25" s="1">
        <v>39734</v>
      </c>
      <c r="C25" s="1">
        <v>40036</v>
      </c>
      <c r="D25">
        <v>0</v>
      </c>
      <c r="E25" s="15" t="s">
        <v>31</v>
      </c>
    </row>
    <row r="26" spans="1:5">
      <c r="A26" t="s">
        <v>29</v>
      </c>
      <c r="B26" s="1">
        <v>39766</v>
      </c>
      <c r="C26" s="1">
        <v>40079</v>
      </c>
      <c r="D26">
        <v>1</v>
      </c>
      <c r="E26" s="15">
        <v>39785</v>
      </c>
    </row>
    <row r="27" spans="1:5">
      <c r="A27" t="s">
        <v>30</v>
      </c>
      <c r="B27" s="1">
        <v>39808</v>
      </c>
      <c r="C27" s="1">
        <v>40009</v>
      </c>
      <c r="D27">
        <v>0</v>
      </c>
      <c r="E27" s="15" t="s">
        <v>31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2"/>
  <sheetViews>
    <sheetView workbookViewId="0"/>
  </sheetViews>
  <sheetFormatPr defaultRowHeight="15"/>
  <cols>
    <col min="1" max="1" width="4.5703125" customWidth="1"/>
    <col min="2" max="2" width="11.85546875" customWidth="1"/>
    <col min="3" max="3" width="11.28515625" customWidth="1"/>
    <col min="4" max="4" width="6.140625" bestFit="1" customWidth="1"/>
    <col min="5" max="5" width="11.5703125" customWidth="1"/>
    <col min="6" max="6" width="11.85546875" customWidth="1"/>
    <col min="7" max="7" width="11.7109375" customWidth="1"/>
    <col min="8" max="8" width="8.5703125" bestFit="1" customWidth="1"/>
    <col min="10" max="10" width="10.42578125" bestFit="1" customWidth="1"/>
    <col min="18" max="20" width="10.42578125" bestFit="1" customWidth="1"/>
  </cols>
  <sheetData>
    <row r="1" spans="1:16">
      <c r="A1" s="6" t="s">
        <v>0</v>
      </c>
      <c r="B1" s="6" t="s">
        <v>1</v>
      </c>
      <c r="C1" s="6" t="s">
        <v>2</v>
      </c>
      <c r="D1" s="6" t="s">
        <v>3</v>
      </c>
      <c r="E1" s="6" t="s">
        <v>53</v>
      </c>
      <c r="F1" s="6" t="s">
        <v>46</v>
      </c>
      <c r="G1" s="6" t="s">
        <v>47</v>
      </c>
      <c r="H1" t="s">
        <v>48</v>
      </c>
      <c r="J1" t="s">
        <v>32</v>
      </c>
      <c r="K1" t="s">
        <v>33</v>
      </c>
      <c r="L1" t="s">
        <v>34</v>
      </c>
      <c r="M1" t="s">
        <v>37</v>
      </c>
      <c r="N1" t="s">
        <v>35</v>
      </c>
      <c r="O1" t="s">
        <v>36</v>
      </c>
      <c r="P1" t="s">
        <v>38</v>
      </c>
    </row>
    <row r="2" spans="1:16">
      <c r="A2" s="6" t="s">
        <v>5</v>
      </c>
      <c r="B2" s="7">
        <v>39102</v>
      </c>
      <c r="C2" s="7">
        <v>39511</v>
      </c>
      <c r="D2" s="6" t="s">
        <v>51</v>
      </c>
      <c r="E2" s="7" t="s">
        <v>31</v>
      </c>
      <c r="F2" s="7">
        <f>IF(B2&gt;DATE(2007,12,31),B2,DATE(2008,1,1))</f>
        <v>39448</v>
      </c>
      <c r="G2" s="7">
        <f>C2</f>
        <v>39511</v>
      </c>
      <c r="H2" s="4">
        <f>G2-F2</f>
        <v>63</v>
      </c>
      <c r="J2" s="2">
        <f>B2-"01-01-2007"</f>
        <v>19</v>
      </c>
      <c r="K2" s="2">
        <f>C2-"01-01-2007"</f>
        <v>428</v>
      </c>
      <c r="L2" s="2"/>
      <c r="M2" s="2">
        <f>J2</f>
        <v>19</v>
      </c>
      <c r="N2">
        <f>IF(L2&gt;0,L2,K2)</f>
        <v>428</v>
      </c>
      <c r="P2" s="2"/>
    </row>
    <row r="3" spans="1:16">
      <c r="A3" s="6" t="s">
        <v>6</v>
      </c>
      <c r="B3" s="7">
        <v>39137</v>
      </c>
      <c r="C3" s="7">
        <v>39867</v>
      </c>
      <c r="D3" s="6" t="s">
        <v>52</v>
      </c>
      <c r="E3" s="7">
        <v>39549</v>
      </c>
      <c r="F3" s="7">
        <f>IF(B3&gt;DATE(2007,12,31),B3,DATE(2008,1,1))</f>
        <v>39448</v>
      </c>
      <c r="G3" s="7">
        <f>E3</f>
        <v>39549</v>
      </c>
      <c r="H3" s="4">
        <f t="shared" ref="H3:H6" si="0">G3-F3</f>
        <v>101</v>
      </c>
      <c r="J3" s="2">
        <f t="shared" ref="J3:J27" si="1">B3-"01-01-2007"</f>
        <v>54</v>
      </c>
      <c r="K3" s="2">
        <f t="shared" ref="K3:K27" si="2">C3-"01-01-2007"</f>
        <v>784</v>
      </c>
      <c r="L3" s="2">
        <f>E3-"01-01-2007"</f>
        <v>466</v>
      </c>
      <c r="M3" s="2">
        <f t="shared" ref="M3:M27" si="3">J3</f>
        <v>54</v>
      </c>
      <c r="N3">
        <f t="shared" ref="N3:N27" si="4">IF(L3&gt;0,L3,K3)</f>
        <v>466</v>
      </c>
      <c r="O3">
        <f t="shared" ref="O3:O26" si="5">IF(L3&gt;0,L3,K3)</f>
        <v>466</v>
      </c>
      <c r="P3" s="2">
        <f t="shared" ref="P3:P26" si="6">K3</f>
        <v>784</v>
      </c>
    </row>
    <row r="4" spans="1:16">
      <c r="A4" s="6" t="s">
        <v>7</v>
      </c>
      <c r="B4" s="7">
        <v>39159</v>
      </c>
      <c r="C4" s="7">
        <v>39667</v>
      </c>
      <c r="D4" s="6" t="s">
        <v>51</v>
      </c>
      <c r="E4" s="7" t="s">
        <v>31</v>
      </c>
      <c r="F4" s="7">
        <f>IF(B4&gt;DATE(2007,12,31),B4,DATE(2008,1,1))</f>
        <v>39448</v>
      </c>
      <c r="G4" s="7">
        <f>C4</f>
        <v>39667</v>
      </c>
      <c r="H4" s="4">
        <f t="shared" si="0"/>
        <v>219</v>
      </c>
      <c r="J4" s="2">
        <f t="shared" si="1"/>
        <v>76</v>
      </c>
      <c r="K4" s="2">
        <f t="shared" si="2"/>
        <v>584</v>
      </c>
      <c r="L4" s="2"/>
      <c r="M4" s="2">
        <f t="shared" si="3"/>
        <v>76</v>
      </c>
      <c r="N4">
        <f t="shared" si="4"/>
        <v>584</v>
      </c>
      <c r="P4" s="2"/>
    </row>
    <row r="5" spans="1:16">
      <c r="A5" s="6" t="s">
        <v>8</v>
      </c>
      <c r="B5" s="7">
        <v>39179</v>
      </c>
      <c r="C5" s="7">
        <v>39496</v>
      </c>
      <c r="D5" s="6" t="s">
        <v>51</v>
      </c>
      <c r="E5" s="7" t="s">
        <v>31</v>
      </c>
      <c r="F5" s="7">
        <f>IF(B5&gt;DATE(2007,12,31),B5,DATE(2008,1,1))</f>
        <v>39448</v>
      </c>
      <c r="G5" s="7">
        <f>C5</f>
        <v>39496</v>
      </c>
      <c r="H5" s="4">
        <f t="shared" si="0"/>
        <v>48</v>
      </c>
      <c r="J5" s="2">
        <f t="shared" si="1"/>
        <v>96</v>
      </c>
      <c r="K5" s="2">
        <f t="shared" si="2"/>
        <v>413</v>
      </c>
      <c r="L5" s="2"/>
      <c r="M5" s="2">
        <f t="shared" si="3"/>
        <v>96</v>
      </c>
      <c r="N5">
        <f t="shared" si="4"/>
        <v>413</v>
      </c>
      <c r="P5" s="2"/>
    </row>
    <row r="6" spans="1:16">
      <c r="A6" s="6" t="s">
        <v>9</v>
      </c>
      <c r="B6" s="7">
        <v>39213</v>
      </c>
      <c r="C6" s="7">
        <v>39715</v>
      </c>
      <c r="D6" s="6" t="s">
        <v>51</v>
      </c>
      <c r="E6" s="7" t="s">
        <v>31</v>
      </c>
      <c r="F6" s="7">
        <f>IF(B6&gt;DATE(2007,12,31),B6,DATE(2008,1,1))</f>
        <v>39448</v>
      </c>
      <c r="G6" s="7">
        <f>C6</f>
        <v>39715</v>
      </c>
      <c r="H6" s="4">
        <f t="shared" si="0"/>
        <v>267</v>
      </c>
      <c r="J6" s="2">
        <f t="shared" si="1"/>
        <v>130</v>
      </c>
      <c r="K6" s="2">
        <f t="shared" si="2"/>
        <v>632</v>
      </c>
      <c r="L6" s="2"/>
      <c r="M6" s="2">
        <f t="shared" si="3"/>
        <v>130</v>
      </c>
      <c r="N6">
        <f t="shared" si="4"/>
        <v>632</v>
      </c>
      <c r="P6" s="2"/>
    </row>
    <row r="7" spans="1:16">
      <c r="A7" s="6" t="s">
        <v>10</v>
      </c>
      <c r="B7" s="7">
        <v>39251</v>
      </c>
      <c r="C7" s="7">
        <v>39776</v>
      </c>
      <c r="D7" s="6" t="s">
        <v>52</v>
      </c>
      <c r="E7" s="7">
        <v>39530</v>
      </c>
      <c r="F7" s="8" t="s">
        <v>54</v>
      </c>
      <c r="G7" s="8" t="s">
        <v>54</v>
      </c>
      <c r="H7" s="3"/>
      <c r="J7" s="2">
        <f t="shared" si="1"/>
        <v>168</v>
      </c>
      <c r="K7" s="2">
        <f t="shared" si="2"/>
        <v>693</v>
      </c>
      <c r="L7" s="2">
        <f t="shared" ref="L7:L26" si="7">E7-"01-01-2007"</f>
        <v>447</v>
      </c>
      <c r="M7" s="2">
        <f t="shared" si="3"/>
        <v>168</v>
      </c>
      <c r="N7">
        <f t="shared" si="4"/>
        <v>447</v>
      </c>
      <c r="O7">
        <f t="shared" si="5"/>
        <v>447</v>
      </c>
      <c r="P7" s="2">
        <f t="shared" si="6"/>
        <v>693</v>
      </c>
    </row>
    <row r="8" spans="1:16">
      <c r="A8" s="6" t="s">
        <v>11</v>
      </c>
      <c r="B8" s="7">
        <v>39266</v>
      </c>
      <c r="C8" s="7">
        <v>39815</v>
      </c>
      <c r="D8" s="6" t="s">
        <v>51</v>
      </c>
      <c r="E8" s="7" t="s">
        <v>31</v>
      </c>
      <c r="F8" s="7">
        <f t="shared" ref="F8:F27" si="8">IF(B8&gt;DATE(2007,12,31),B8,DATE(2008,1,1))</f>
        <v>39448</v>
      </c>
      <c r="G8" s="7">
        <v>39813</v>
      </c>
      <c r="H8" s="4">
        <f t="shared" ref="H8:H27" si="9">G8-F8</f>
        <v>365</v>
      </c>
      <c r="J8" s="2">
        <f t="shared" si="1"/>
        <v>183</v>
      </c>
      <c r="K8" s="2">
        <f t="shared" si="2"/>
        <v>732</v>
      </c>
      <c r="L8" s="2"/>
      <c r="M8" s="2">
        <f t="shared" si="3"/>
        <v>183</v>
      </c>
      <c r="N8">
        <f t="shared" si="4"/>
        <v>732</v>
      </c>
      <c r="P8" s="2"/>
    </row>
    <row r="9" spans="1:16">
      <c r="A9" s="6" t="s">
        <v>12</v>
      </c>
      <c r="B9" s="7">
        <v>39306</v>
      </c>
      <c r="C9" s="7">
        <v>39847</v>
      </c>
      <c r="D9" s="6" t="s">
        <v>52</v>
      </c>
      <c r="E9" s="7">
        <v>39427</v>
      </c>
      <c r="F9" s="7">
        <f t="shared" si="8"/>
        <v>39448</v>
      </c>
      <c r="G9" s="7">
        <v>39813</v>
      </c>
      <c r="H9" s="4">
        <f t="shared" si="9"/>
        <v>365</v>
      </c>
      <c r="J9" s="2">
        <f t="shared" si="1"/>
        <v>223</v>
      </c>
      <c r="K9" s="2">
        <f t="shared" si="2"/>
        <v>764</v>
      </c>
      <c r="L9" s="2">
        <f t="shared" si="7"/>
        <v>344</v>
      </c>
      <c r="M9" s="2">
        <f t="shared" si="3"/>
        <v>223</v>
      </c>
      <c r="N9">
        <f t="shared" si="4"/>
        <v>344</v>
      </c>
      <c r="O9">
        <f t="shared" si="5"/>
        <v>344</v>
      </c>
      <c r="P9" s="2">
        <f t="shared" si="6"/>
        <v>764</v>
      </c>
    </row>
    <row r="10" spans="1:16">
      <c r="A10" s="6" t="s">
        <v>13</v>
      </c>
      <c r="B10" s="7">
        <v>39327</v>
      </c>
      <c r="C10" s="7">
        <v>39776</v>
      </c>
      <c r="D10" s="6" t="s">
        <v>51</v>
      </c>
      <c r="E10" s="7" t="s">
        <v>31</v>
      </c>
      <c r="F10" s="7">
        <f t="shared" si="8"/>
        <v>39448</v>
      </c>
      <c r="G10" s="7">
        <f>C10</f>
        <v>39776</v>
      </c>
      <c r="H10" s="4">
        <f t="shared" si="9"/>
        <v>328</v>
      </c>
      <c r="J10" s="2">
        <f t="shared" si="1"/>
        <v>244</v>
      </c>
      <c r="K10" s="2">
        <f t="shared" si="2"/>
        <v>693</v>
      </c>
      <c r="L10" s="2"/>
      <c r="M10" s="2">
        <f t="shared" si="3"/>
        <v>244</v>
      </c>
      <c r="N10">
        <f t="shared" si="4"/>
        <v>693</v>
      </c>
      <c r="P10" s="2"/>
    </row>
    <row r="11" spans="1:16">
      <c r="A11" s="6" t="s">
        <v>14</v>
      </c>
      <c r="B11" s="7">
        <v>39365</v>
      </c>
      <c r="C11" s="7">
        <v>39874</v>
      </c>
      <c r="D11" s="6" t="s">
        <v>51</v>
      </c>
      <c r="E11" s="7" t="s">
        <v>31</v>
      </c>
      <c r="F11" s="7">
        <f t="shared" si="8"/>
        <v>39448</v>
      </c>
      <c r="G11" s="7">
        <v>39813</v>
      </c>
      <c r="H11" s="4">
        <f t="shared" si="9"/>
        <v>365</v>
      </c>
      <c r="J11" s="2">
        <f t="shared" si="1"/>
        <v>282</v>
      </c>
      <c r="K11" s="2">
        <f t="shared" si="2"/>
        <v>791</v>
      </c>
      <c r="L11" s="2"/>
      <c r="M11" s="2">
        <f t="shared" si="3"/>
        <v>282</v>
      </c>
      <c r="N11">
        <f t="shared" si="4"/>
        <v>791</v>
      </c>
      <c r="P11" s="2"/>
    </row>
    <row r="12" spans="1:16">
      <c r="A12" s="6" t="s">
        <v>15</v>
      </c>
      <c r="B12" s="7">
        <v>39404</v>
      </c>
      <c r="C12" s="7">
        <v>39622</v>
      </c>
      <c r="D12" s="6" t="s">
        <v>51</v>
      </c>
      <c r="E12" s="7" t="s">
        <v>31</v>
      </c>
      <c r="F12" s="7">
        <f t="shared" si="8"/>
        <v>39448</v>
      </c>
      <c r="G12" s="7">
        <f>C12</f>
        <v>39622</v>
      </c>
      <c r="H12" s="4">
        <f t="shared" si="9"/>
        <v>174</v>
      </c>
      <c r="J12" s="2">
        <f t="shared" si="1"/>
        <v>321</v>
      </c>
      <c r="K12" s="2">
        <f t="shared" si="2"/>
        <v>539</v>
      </c>
      <c r="L12" s="2"/>
      <c r="M12" s="2">
        <f t="shared" si="3"/>
        <v>321</v>
      </c>
      <c r="N12">
        <f t="shared" si="4"/>
        <v>539</v>
      </c>
      <c r="P12" s="2"/>
    </row>
    <row r="13" spans="1:16">
      <c r="A13" s="6" t="s">
        <v>16</v>
      </c>
      <c r="B13" s="7">
        <v>39417</v>
      </c>
      <c r="C13" s="7">
        <v>39967</v>
      </c>
      <c r="D13" s="6" t="s">
        <v>51</v>
      </c>
      <c r="E13" s="7" t="s">
        <v>31</v>
      </c>
      <c r="F13" s="7">
        <f t="shared" si="8"/>
        <v>39448</v>
      </c>
      <c r="G13" s="7">
        <v>39813</v>
      </c>
      <c r="H13" s="4">
        <f t="shared" si="9"/>
        <v>365</v>
      </c>
      <c r="J13" s="2">
        <f t="shared" si="1"/>
        <v>334</v>
      </c>
      <c r="K13" s="2">
        <f t="shared" si="2"/>
        <v>884</v>
      </c>
      <c r="L13" s="2"/>
      <c r="M13" s="2">
        <f t="shared" si="3"/>
        <v>334</v>
      </c>
      <c r="N13">
        <f t="shared" si="4"/>
        <v>884</v>
      </c>
      <c r="P13" s="2"/>
    </row>
    <row r="14" spans="1:16">
      <c r="A14" s="6" t="s">
        <v>17</v>
      </c>
      <c r="B14" s="7">
        <v>39449</v>
      </c>
      <c r="C14" s="7">
        <v>39823</v>
      </c>
      <c r="D14" s="6" t="s">
        <v>52</v>
      </c>
      <c r="E14" s="7">
        <v>39793</v>
      </c>
      <c r="F14" s="7">
        <f t="shared" si="8"/>
        <v>39449</v>
      </c>
      <c r="G14" s="7">
        <f>E14</f>
        <v>39793</v>
      </c>
      <c r="H14" s="4">
        <f t="shared" si="9"/>
        <v>344</v>
      </c>
      <c r="J14" s="2">
        <f t="shared" si="1"/>
        <v>366</v>
      </c>
      <c r="K14" s="2">
        <f t="shared" si="2"/>
        <v>740</v>
      </c>
      <c r="L14" s="2">
        <f t="shared" si="7"/>
        <v>710</v>
      </c>
      <c r="M14" s="2">
        <f t="shared" si="3"/>
        <v>366</v>
      </c>
      <c r="N14">
        <f t="shared" si="4"/>
        <v>710</v>
      </c>
      <c r="O14">
        <f t="shared" si="5"/>
        <v>710</v>
      </c>
      <c r="P14" s="2">
        <f t="shared" si="6"/>
        <v>740</v>
      </c>
    </row>
    <row r="15" spans="1:16">
      <c r="A15" s="6" t="s">
        <v>18</v>
      </c>
      <c r="B15" s="7">
        <v>39478</v>
      </c>
      <c r="C15" s="7">
        <v>39666</v>
      </c>
      <c r="D15" s="6" t="s">
        <v>51</v>
      </c>
      <c r="E15" s="7" t="s">
        <v>31</v>
      </c>
      <c r="F15" s="7">
        <f t="shared" si="8"/>
        <v>39478</v>
      </c>
      <c r="G15" s="7">
        <f>C15</f>
        <v>39666</v>
      </c>
      <c r="H15" s="4">
        <f t="shared" si="9"/>
        <v>188</v>
      </c>
      <c r="J15" s="2">
        <f t="shared" si="1"/>
        <v>395</v>
      </c>
      <c r="K15" s="2">
        <f t="shared" si="2"/>
        <v>583</v>
      </c>
      <c r="L15" s="2"/>
      <c r="M15" s="2">
        <f t="shared" si="3"/>
        <v>395</v>
      </c>
      <c r="N15">
        <f t="shared" si="4"/>
        <v>583</v>
      </c>
      <c r="P15" s="2"/>
    </row>
    <row r="16" spans="1:16">
      <c r="A16" s="6" t="s">
        <v>19</v>
      </c>
      <c r="B16" s="7">
        <v>39541</v>
      </c>
      <c r="C16" s="7">
        <v>40147</v>
      </c>
      <c r="D16" s="6" t="s">
        <v>51</v>
      </c>
      <c r="E16" s="7" t="s">
        <v>31</v>
      </c>
      <c r="F16" s="7">
        <f t="shared" si="8"/>
        <v>39541</v>
      </c>
      <c r="G16" s="7">
        <v>39813</v>
      </c>
      <c r="H16" s="4">
        <f t="shared" si="9"/>
        <v>272</v>
      </c>
      <c r="J16" s="2">
        <f t="shared" si="1"/>
        <v>458</v>
      </c>
      <c r="K16" s="2">
        <f t="shared" si="2"/>
        <v>1064</v>
      </c>
      <c r="L16" s="2"/>
      <c r="M16" s="2">
        <f t="shared" si="3"/>
        <v>458</v>
      </c>
      <c r="N16">
        <f t="shared" si="4"/>
        <v>1064</v>
      </c>
      <c r="P16" s="2"/>
    </row>
    <row r="17" spans="1:16">
      <c r="A17" s="6" t="s">
        <v>20</v>
      </c>
      <c r="B17" s="7">
        <v>39566</v>
      </c>
      <c r="C17" s="7">
        <v>39999</v>
      </c>
      <c r="D17" s="6" t="s">
        <v>52</v>
      </c>
      <c r="E17" s="7">
        <v>39994</v>
      </c>
      <c r="F17" s="7">
        <f t="shared" si="8"/>
        <v>39566</v>
      </c>
      <c r="G17" s="7">
        <v>39813</v>
      </c>
      <c r="H17" s="4">
        <f t="shared" si="9"/>
        <v>247</v>
      </c>
      <c r="J17" s="2">
        <f t="shared" si="1"/>
        <v>483</v>
      </c>
      <c r="K17" s="2">
        <f t="shared" si="2"/>
        <v>916</v>
      </c>
      <c r="L17" s="2">
        <f t="shared" si="7"/>
        <v>911</v>
      </c>
      <c r="M17" s="2">
        <f t="shared" si="3"/>
        <v>483</v>
      </c>
      <c r="N17">
        <f t="shared" si="4"/>
        <v>911</v>
      </c>
      <c r="O17">
        <f t="shared" si="5"/>
        <v>911</v>
      </c>
      <c r="P17" s="2">
        <f t="shared" si="6"/>
        <v>916</v>
      </c>
    </row>
    <row r="18" spans="1:16">
      <c r="A18" s="6" t="s">
        <v>21</v>
      </c>
      <c r="B18" s="7">
        <v>39593</v>
      </c>
      <c r="C18" s="7">
        <v>39874</v>
      </c>
      <c r="D18" s="6" t="s">
        <v>51</v>
      </c>
      <c r="E18" s="7" t="s">
        <v>31</v>
      </c>
      <c r="F18" s="7">
        <f t="shared" si="8"/>
        <v>39593</v>
      </c>
      <c r="G18" s="7">
        <v>39813</v>
      </c>
      <c r="H18" s="4">
        <f t="shared" si="9"/>
        <v>220</v>
      </c>
      <c r="J18" s="2">
        <f t="shared" si="1"/>
        <v>510</v>
      </c>
      <c r="K18" s="2">
        <f t="shared" si="2"/>
        <v>791</v>
      </c>
      <c r="L18" s="2"/>
      <c r="M18" s="2">
        <f t="shared" si="3"/>
        <v>510</v>
      </c>
      <c r="N18">
        <f t="shared" si="4"/>
        <v>791</v>
      </c>
      <c r="P18" s="2"/>
    </row>
    <row r="19" spans="1:16">
      <c r="A19" s="6" t="s">
        <v>22</v>
      </c>
      <c r="B19" s="7">
        <v>39611</v>
      </c>
      <c r="C19" s="7">
        <v>39794</v>
      </c>
      <c r="D19" s="6" t="s">
        <v>51</v>
      </c>
      <c r="E19" s="7" t="s">
        <v>31</v>
      </c>
      <c r="F19" s="7">
        <f t="shared" si="8"/>
        <v>39611</v>
      </c>
      <c r="G19" s="7">
        <f>C19</f>
        <v>39794</v>
      </c>
      <c r="H19" s="4">
        <f t="shared" si="9"/>
        <v>183</v>
      </c>
      <c r="J19" s="2">
        <f t="shared" si="1"/>
        <v>528</v>
      </c>
      <c r="K19" s="2">
        <f t="shared" si="2"/>
        <v>711</v>
      </c>
      <c r="L19" s="2"/>
      <c r="M19" s="2">
        <f t="shared" si="3"/>
        <v>528</v>
      </c>
      <c r="N19">
        <f t="shared" si="4"/>
        <v>711</v>
      </c>
      <c r="P19" s="2"/>
    </row>
    <row r="20" spans="1:16">
      <c r="A20" s="6" t="s">
        <v>23</v>
      </c>
      <c r="B20" s="7">
        <v>39644</v>
      </c>
      <c r="C20" s="7">
        <v>39874</v>
      </c>
      <c r="D20" s="6" t="s">
        <v>52</v>
      </c>
      <c r="E20" s="7">
        <v>39866</v>
      </c>
      <c r="F20" s="7">
        <f t="shared" si="8"/>
        <v>39644</v>
      </c>
      <c r="G20" s="7">
        <v>39813</v>
      </c>
      <c r="H20" s="4">
        <f t="shared" si="9"/>
        <v>169</v>
      </c>
      <c r="J20" s="2">
        <f t="shared" si="1"/>
        <v>561</v>
      </c>
      <c r="K20" s="2">
        <f t="shared" si="2"/>
        <v>791</v>
      </c>
      <c r="L20" s="2">
        <f t="shared" si="7"/>
        <v>783</v>
      </c>
      <c r="M20" s="2">
        <f t="shared" si="3"/>
        <v>561</v>
      </c>
      <c r="N20">
        <f t="shared" si="4"/>
        <v>783</v>
      </c>
      <c r="O20">
        <f t="shared" si="5"/>
        <v>783</v>
      </c>
      <c r="P20" s="2">
        <f t="shared" si="6"/>
        <v>791</v>
      </c>
    </row>
    <row r="21" spans="1:16">
      <c r="A21" s="6" t="s">
        <v>24</v>
      </c>
      <c r="B21" s="7">
        <v>39652</v>
      </c>
      <c r="C21" s="7">
        <v>39741</v>
      </c>
      <c r="D21" s="6" t="s">
        <v>51</v>
      </c>
      <c r="E21" s="7" t="s">
        <v>31</v>
      </c>
      <c r="F21" s="7">
        <f t="shared" si="8"/>
        <v>39652</v>
      </c>
      <c r="G21" s="7">
        <f>C21</f>
        <v>39741</v>
      </c>
      <c r="H21" s="4">
        <f t="shared" si="9"/>
        <v>89</v>
      </c>
      <c r="J21" s="2">
        <f t="shared" si="1"/>
        <v>569</v>
      </c>
      <c r="K21" s="2">
        <f t="shared" si="2"/>
        <v>658</v>
      </c>
      <c r="L21" s="2"/>
      <c r="M21" s="2">
        <f t="shared" si="3"/>
        <v>569</v>
      </c>
      <c r="N21">
        <f t="shared" si="4"/>
        <v>658</v>
      </c>
      <c r="P21" s="2"/>
    </row>
    <row r="22" spans="1:16">
      <c r="A22" s="6" t="s">
        <v>25</v>
      </c>
      <c r="B22" s="7">
        <v>39670</v>
      </c>
      <c r="C22" s="7">
        <v>39968</v>
      </c>
      <c r="D22" s="6" t="s">
        <v>51</v>
      </c>
      <c r="E22" s="7" t="s">
        <v>31</v>
      </c>
      <c r="F22" s="7">
        <f t="shared" si="8"/>
        <v>39670</v>
      </c>
      <c r="G22" s="7">
        <v>39813</v>
      </c>
      <c r="H22" s="4">
        <f t="shared" si="9"/>
        <v>143</v>
      </c>
      <c r="J22" s="2">
        <f t="shared" si="1"/>
        <v>587</v>
      </c>
      <c r="K22" s="2">
        <f t="shared" si="2"/>
        <v>885</v>
      </c>
      <c r="L22" s="2"/>
      <c r="M22" s="2">
        <f t="shared" si="3"/>
        <v>587</v>
      </c>
      <c r="N22">
        <f t="shared" si="4"/>
        <v>885</v>
      </c>
      <c r="P22" s="2"/>
    </row>
    <row r="23" spans="1:16">
      <c r="A23" s="6" t="s">
        <v>26</v>
      </c>
      <c r="B23" s="7">
        <v>39693</v>
      </c>
      <c r="C23" s="7">
        <v>39815</v>
      </c>
      <c r="D23" s="6" t="s">
        <v>51</v>
      </c>
      <c r="E23" s="7" t="s">
        <v>31</v>
      </c>
      <c r="F23" s="7">
        <f t="shared" si="8"/>
        <v>39693</v>
      </c>
      <c r="G23" s="7">
        <v>39813</v>
      </c>
      <c r="H23" s="4">
        <f t="shared" si="9"/>
        <v>120</v>
      </c>
      <c r="J23" s="2">
        <f t="shared" si="1"/>
        <v>610</v>
      </c>
      <c r="K23" s="2">
        <f t="shared" si="2"/>
        <v>732</v>
      </c>
      <c r="L23" s="2"/>
      <c r="M23" s="2">
        <f t="shared" si="3"/>
        <v>610</v>
      </c>
      <c r="N23">
        <f t="shared" si="4"/>
        <v>732</v>
      </c>
      <c r="P23" s="2"/>
    </row>
    <row r="24" spans="1:16">
      <c r="A24" s="6" t="s">
        <v>27</v>
      </c>
      <c r="B24" s="7">
        <v>39718</v>
      </c>
      <c r="C24" s="7">
        <v>39926</v>
      </c>
      <c r="D24" s="6" t="s">
        <v>51</v>
      </c>
      <c r="E24" s="7" t="s">
        <v>31</v>
      </c>
      <c r="F24" s="7">
        <f t="shared" si="8"/>
        <v>39718</v>
      </c>
      <c r="G24" s="7">
        <v>39813</v>
      </c>
      <c r="H24" s="4">
        <f t="shared" si="9"/>
        <v>95</v>
      </c>
      <c r="J24" s="2">
        <f t="shared" si="1"/>
        <v>635</v>
      </c>
      <c r="K24" s="2">
        <f t="shared" si="2"/>
        <v>843</v>
      </c>
      <c r="L24" s="2"/>
      <c r="M24" s="2">
        <f t="shared" si="3"/>
        <v>635</v>
      </c>
      <c r="N24">
        <f t="shared" si="4"/>
        <v>843</v>
      </c>
      <c r="P24" s="2"/>
    </row>
    <row r="25" spans="1:16">
      <c r="A25" s="6" t="s">
        <v>28</v>
      </c>
      <c r="B25" s="7">
        <v>39734</v>
      </c>
      <c r="C25" s="7">
        <v>40036</v>
      </c>
      <c r="D25" s="6" t="s">
        <v>51</v>
      </c>
      <c r="E25" s="7" t="s">
        <v>31</v>
      </c>
      <c r="F25" s="7">
        <f t="shared" si="8"/>
        <v>39734</v>
      </c>
      <c r="G25" s="7">
        <v>39813</v>
      </c>
      <c r="H25" s="4">
        <f t="shared" si="9"/>
        <v>79</v>
      </c>
      <c r="J25" s="2">
        <f t="shared" si="1"/>
        <v>651</v>
      </c>
      <c r="K25" s="2">
        <f t="shared" si="2"/>
        <v>953</v>
      </c>
      <c r="L25" s="2"/>
      <c r="M25" s="2">
        <f t="shared" si="3"/>
        <v>651</v>
      </c>
      <c r="N25">
        <f t="shared" si="4"/>
        <v>953</v>
      </c>
      <c r="P25" s="2"/>
    </row>
    <row r="26" spans="1:16">
      <c r="A26" s="6" t="s">
        <v>29</v>
      </c>
      <c r="B26" s="7">
        <v>39766</v>
      </c>
      <c r="C26" s="7">
        <v>40079</v>
      </c>
      <c r="D26" s="6" t="s">
        <v>52</v>
      </c>
      <c r="E26" s="7">
        <v>39785</v>
      </c>
      <c r="F26" s="7">
        <f t="shared" si="8"/>
        <v>39766</v>
      </c>
      <c r="G26" s="7">
        <f>E26</f>
        <v>39785</v>
      </c>
      <c r="H26" s="4">
        <f t="shared" si="9"/>
        <v>19</v>
      </c>
      <c r="J26" s="2">
        <f t="shared" si="1"/>
        <v>683</v>
      </c>
      <c r="K26" s="2">
        <f t="shared" si="2"/>
        <v>996</v>
      </c>
      <c r="L26" s="2">
        <f t="shared" si="7"/>
        <v>702</v>
      </c>
      <c r="M26" s="2">
        <f t="shared" si="3"/>
        <v>683</v>
      </c>
      <c r="N26">
        <f t="shared" si="4"/>
        <v>702</v>
      </c>
      <c r="O26">
        <f t="shared" si="5"/>
        <v>702</v>
      </c>
      <c r="P26" s="2">
        <f t="shared" si="6"/>
        <v>996</v>
      </c>
    </row>
    <row r="27" spans="1:16">
      <c r="A27" s="6" t="s">
        <v>30</v>
      </c>
      <c r="B27" s="7">
        <v>39808</v>
      </c>
      <c r="C27" s="7">
        <v>40009</v>
      </c>
      <c r="D27" s="6" t="s">
        <v>51</v>
      </c>
      <c r="E27" s="7" t="s">
        <v>31</v>
      </c>
      <c r="F27" s="7">
        <f t="shared" si="8"/>
        <v>39808</v>
      </c>
      <c r="G27" s="7">
        <v>39813</v>
      </c>
      <c r="H27" s="4">
        <f t="shared" si="9"/>
        <v>5</v>
      </c>
      <c r="J27" s="2">
        <f t="shared" si="1"/>
        <v>725</v>
      </c>
      <c r="K27" s="2">
        <f t="shared" si="2"/>
        <v>926</v>
      </c>
      <c r="L27" s="2"/>
      <c r="M27" s="2">
        <f t="shared" si="3"/>
        <v>725</v>
      </c>
      <c r="N27">
        <f t="shared" si="4"/>
        <v>926</v>
      </c>
      <c r="P27" s="2"/>
    </row>
    <row r="29" spans="1:16">
      <c r="F29" t="s">
        <v>49</v>
      </c>
      <c r="H29" s="4">
        <f>SUM(H2:H27)</f>
        <v>4833</v>
      </c>
    </row>
    <row r="30" spans="1:16">
      <c r="F30" t="s">
        <v>50</v>
      </c>
      <c r="H30">
        <v>4</v>
      </c>
    </row>
    <row r="31" spans="1:16">
      <c r="F31" t="s">
        <v>55</v>
      </c>
      <c r="H31" s="5">
        <f>(H30/H29)*1000</f>
        <v>0.82764328574384438</v>
      </c>
    </row>
    <row r="32" spans="1:16">
      <c r="F32" t="s">
        <v>56</v>
      </c>
      <c r="H32" s="10">
        <f>H30/H29*100*365</f>
        <v>30.208979929650322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44"/>
  <sheetViews>
    <sheetView workbookViewId="0"/>
  </sheetViews>
  <sheetFormatPr defaultRowHeight="15"/>
  <cols>
    <col min="1" max="1" width="7.85546875" bestFit="1" customWidth="1"/>
    <col min="2" max="2" width="10.28515625" bestFit="1" customWidth="1"/>
    <col min="3" max="3" width="9.42578125" bestFit="1" customWidth="1"/>
    <col min="4" max="4" width="10.42578125" bestFit="1" customWidth="1"/>
    <col min="5" max="5" width="12" bestFit="1" customWidth="1"/>
    <col min="6" max="6" width="11.85546875" customWidth="1"/>
    <col min="7" max="7" width="9.28515625" customWidth="1"/>
    <col min="8" max="8" width="8" bestFit="1" customWidth="1"/>
    <col min="9" max="9" width="10.42578125" bestFit="1" customWidth="1"/>
    <col min="17" max="19" width="10.42578125" bestFit="1" customWidth="1"/>
  </cols>
  <sheetData>
    <row r="1" spans="1:15" ht="31.5">
      <c r="A1" t="s">
        <v>57</v>
      </c>
      <c r="B1" t="s">
        <v>84</v>
      </c>
      <c r="C1" t="s">
        <v>58</v>
      </c>
      <c r="D1" t="s">
        <v>83</v>
      </c>
      <c r="E1" t="s">
        <v>85</v>
      </c>
      <c r="F1" s="14" t="s">
        <v>86</v>
      </c>
      <c r="H1" t="s">
        <v>59</v>
      </c>
    </row>
    <row r="2" spans="1:15">
      <c r="A2" s="13" t="s">
        <v>82</v>
      </c>
      <c r="B2">
        <v>25</v>
      </c>
      <c r="C2">
        <v>1</v>
      </c>
      <c r="D2">
        <f t="shared" ref="D2:D14" si="0">B2-C2</f>
        <v>24</v>
      </c>
      <c r="E2">
        <v>0</v>
      </c>
      <c r="H2">
        <v>1</v>
      </c>
    </row>
    <row r="3" spans="1:15">
      <c r="A3" t="s">
        <v>60</v>
      </c>
      <c r="B3">
        <v>24</v>
      </c>
      <c r="C3">
        <v>0</v>
      </c>
      <c r="D3">
        <f t="shared" si="0"/>
        <v>24</v>
      </c>
      <c r="E3">
        <v>1</v>
      </c>
      <c r="F3" t="s">
        <v>90</v>
      </c>
      <c r="G3" s="5">
        <f>23/24</f>
        <v>0.95833333333333337</v>
      </c>
      <c r="H3">
        <v>0.96</v>
      </c>
    </row>
    <row r="4" spans="1:15">
      <c r="A4" t="s">
        <v>61</v>
      </c>
      <c r="B4">
        <v>23</v>
      </c>
      <c r="C4">
        <v>1</v>
      </c>
      <c r="D4">
        <f t="shared" si="0"/>
        <v>22</v>
      </c>
      <c r="E4">
        <v>0</v>
      </c>
      <c r="G4" s="5">
        <f>G$3</f>
        <v>0.95833333333333337</v>
      </c>
      <c r="H4">
        <v>0.96</v>
      </c>
    </row>
    <row r="5" spans="1:15">
      <c r="A5" t="s">
        <v>62</v>
      </c>
      <c r="B5">
        <v>22</v>
      </c>
      <c r="C5">
        <v>1</v>
      </c>
      <c r="D5">
        <f t="shared" si="0"/>
        <v>21</v>
      </c>
      <c r="E5">
        <v>0</v>
      </c>
      <c r="G5" s="5">
        <f>G$3</f>
        <v>0.95833333333333337</v>
      </c>
      <c r="H5">
        <v>0.96</v>
      </c>
      <c r="I5" s="2"/>
      <c r="J5" s="2"/>
      <c r="K5" s="2"/>
      <c r="L5" s="2"/>
      <c r="O5" s="2"/>
    </row>
    <row r="6" spans="1:15">
      <c r="A6" t="s">
        <v>63</v>
      </c>
      <c r="B6">
        <v>21</v>
      </c>
      <c r="C6">
        <v>1</v>
      </c>
      <c r="D6">
        <f t="shared" si="0"/>
        <v>20</v>
      </c>
      <c r="E6">
        <v>0</v>
      </c>
      <c r="G6" s="5">
        <f>G$3</f>
        <v>0.95833333333333337</v>
      </c>
      <c r="H6">
        <v>0.96</v>
      </c>
      <c r="I6" s="2"/>
      <c r="J6" s="2"/>
      <c r="K6" s="2"/>
      <c r="L6" s="2"/>
      <c r="O6" s="2"/>
    </row>
    <row r="7" spans="1:15">
      <c r="A7" t="s">
        <v>64</v>
      </c>
      <c r="B7">
        <v>20</v>
      </c>
      <c r="C7">
        <v>0</v>
      </c>
      <c r="D7">
        <f t="shared" si="0"/>
        <v>20</v>
      </c>
      <c r="E7">
        <v>1</v>
      </c>
      <c r="F7" s="9" t="s">
        <v>87</v>
      </c>
      <c r="G7" s="5">
        <f>B8/B7*G$3</f>
        <v>0.91041666666666665</v>
      </c>
      <c r="H7">
        <v>0.91</v>
      </c>
      <c r="I7" s="2"/>
      <c r="J7" s="2"/>
      <c r="K7" s="2"/>
      <c r="L7" s="2"/>
      <c r="O7" s="2"/>
    </row>
    <row r="8" spans="1:15">
      <c r="A8" t="s">
        <v>65</v>
      </c>
      <c r="B8">
        <v>19</v>
      </c>
      <c r="C8">
        <v>1</v>
      </c>
      <c r="D8">
        <f t="shared" si="0"/>
        <v>18</v>
      </c>
      <c r="E8">
        <v>0</v>
      </c>
      <c r="G8" s="5">
        <f>G$7</f>
        <v>0.91041666666666665</v>
      </c>
      <c r="H8">
        <v>0.91</v>
      </c>
      <c r="I8" s="2"/>
      <c r="J8" s="2"/>
      <c r="K8" s="2"/>
      <c r="L8" s="2"/>
      <c r="O8" s="2"/>
    </row>
    <row r="9" spans="1:15">
      <c r="A9" t="s">
        <v>66</v>
      </c>
      <c r="B9">
        <v>18</v>
      </c>
      <c r="C9">
        <v>1</v>
      </c>
      <c r="D9">
        <f t="shared" si="0"/>
        <v>17</v>
      </c>
      <c r="E9">
        <v>0</v>
      </c>
      <c r="G9" s="5">
        <f>G$7</f>
        <v>0.91041666666666665</v>
      </c>
      <c r="H9">
        <v>0.91</v>
      </c>
      <c r="I9" s="2"/>
      <c r="J9" s="2"/>
      <c r="K9" s="2"/>
      <c r="L9" s="2"/>
      <c r="O9" s="2"/>
    </row>
    <row r="10" spans="1:15">
      <c r="A10" t="s">
        <v>67</v>
      </c>
      <c r="B10">
        <v>17</v>
      </c>
      <c r="C10">
        <v>0</v>
      </c>
      <c r="D10">
        <f t="shared" si="0"/>
        <v>17</v>
      </c>
      <c r="E10">
        <v>1</v>
      </c>
      <c r="F10" s="9" t="s">
        <v>88</v>
      </c>
      <c r="G10" s="5">
        <f>B11/B10*G9</f>
        <v>0.85686274509803917</v>
      </c>
      <c r="H10">
        <v>0.86</v>
      </c>
      <c r="I10" s="2"/>
      <c r="J10" s="2"/>
      <c r="K10" s="2"/>
      <c r="L10" s="2"/>
      <c r="O10" s="2"/>
    </row>
    <row r="11" spans="1:15">
      <c r="A11" t="s">
        <v>68</v>
      </c>
      <c r="B11">
        <v>16</v>
      </c>
      <c r="C11">
        <v>1</v>
      </c>
      <c r="D11">
        <f t="shared" si="0"/>
        <v>15</v>
      </c>
      <c r="E11">
        <v>0</v>
      </c>
      <c r="G11" s="5">
        <f t="shared" ref="G11:G22" si="1">G$10</f>
        <v>0.85686274509803917</v>
      </c>
      <c r="H11">
        <v>0.86</v>
      </c>
      <c r="I11" s="2"/>
      <c r="J11" s="2"/>
      <c r="K11" s="2"/>
      <c r="L11" s="2"/>
      <c r="O11" s="2"/>
    </row>
    <row r="12" spans="1:15">
      <c r="A12" t="s">
        <v>69</v>
      </c>
      <c r="B12">
        <v>15</v>
      </c>
      <c r="C12">
        <v>1</v>
      </c>
      <c r="D12">
        <f t="shared" si="0"/>
        <v>14</v>
      </c>
      <c r="E12">
        <v>0</v>
      </c>
      <c r="G12" s="5">
        <f t="shared" si="1"/>
        <v>0.85686274509803917</v>
      </c>
      <c r="H12">
        <v>0.86</v>
      </c>
      <c r="I12" s="2"/>
      <c r="J12" s="2"/>
      <c r="K12" s="2"/>
      <c r="L12" s="2"/>
      <c r="O12" s="2"/>
    </row>
    <row r="13" spans="1:15">
      <c r="A13" t="s">
        <v>70</v>
      </c>
      <c r="B13">
        <v>14</v>
      </c>
      <c r="C13">
        <v>1</v>
      </c>
      <c r="D13">
        <f t="shared" si="0"/>
        <v>13</v>
      </c>
      <c r="E13">
        <v>0</v>
      </c>
      <c r="G13" s="5">
        <f t="shared" si="1"/>
        <v>0.85686274509803917</v>
      </c>
      <c r="H13">
        <v>0.86</v>
      </c>
      <c r="I13" s="2"/>
      <c r="J13" s="2"/>
      <c r="K13" s="2"/>
      <c r="L13" s="2"/>
      <c r="O13" s="2"/>
    </row>
    <row r="14" spans="1:15">
      <c r="A14" t="s">
        <v>71</v>
      </c>
      <c r="B14">
        <v>13</v>
      </c>
      <c r="C14">
        <v>1</v>
      </c>
      <c r="D14">
        <f t="shared" si="0"/>
        <v>12</v>
      </c>
      <c r="E14">
        <v>0</v>
      </c>
      <c r="G14" s="5">
        <f t="shared" si="1"/>
        <v>0.85686274509803917</v>
      </c>
      <c r="H14">
        <v>0.86</v>
      </c>
      <c r="I14" s="2"/>
      <c r="J14" s="2"/>
      <c r="K14" s="2"/>
      <c r="L14" s="2"/>
      <c r="O14" s="2"/>
    </row>
    <row r="15" spans="1:15">
      <c r="A15" t="s">
        <v>72</v>
      </c>
      <c r="B15">
        <v>12</v>
      </c>
      <c r="C15">
        <v>1</v>
      </c>
      <c r="D15">
        <f t="shared" ref="D15:D24" si="2">B15-C15</f>
        <v>11</v>
      </c>
      <c r="E15">
        <v>0</v>
      </c>
      <c r="G15" s="5">
        <f t="shared" si="1"/>
        <v>0.85686274509803917</v>
      </c>
      <c r="H15">
        <v>0.86</v>
      </c>
      <c r="I15" s="2"/>
      <c r="J15" s="2"/>
      <c r="K15" s="2"/>
      <c r="L15" s="2"/>
      <c r="O15" s="2"/>
    </row>
    <row r="16" spans="1:15">
      <c r="A16" t="s">
        <v>73</v>
      </c>
      <c r="B16">
        <v>11</v>
      </c>
      <c r="C16">
        <v>1</v>
      </c>
      <c r="D16">
        <f t="shared" si="2"/>
        <v>10</v>
      </c>
      <c r="E16">
        <v>0</v>
      </c>
      <c r="G16" s="5">
        <f t="shared" si="1"/>
        <v>0.85686274509803917</v>
      </c>
      <c r="H16">
        <v>0.86</v>
      </c>
      <c r="I16" s="2"/>
      <c r="J16" s="2"/>
      <c r="K16" s="2"/>
      <c r="L16" s="2"/>
      <c r="O16" s="2"/>
    </row>
    <row r="17" spans="1:15">
      <c r="A17" t="s">
        <v>74</v>
      </c>
      <c r="B17">
        <v>10</v>
      </c>
      <c r="C17">
        <v>1</v>
      </c>
      <c r="D17">
        <f t="shared" si="2"/>
        <v>9</v>
      </c>
      <c r="E17">
        <v>0</v>
      </c>
      <c r="G17" s="5">
        <f t="shared" si="1"/>
        <v>0.85686274509803917</v>
      </c>
      <c r="H17">
        <v>0.86</v>
      </c>
      <c r="I17" s="2"/>
      <c r="J17" s="2"/>
      <c r="K17" s="2"/>
      <c r="L17" s="2"/>
      <c r="O17" s="2"/>
    </row>
    <row r="18" spans="1:15">
      <c r="A18" t="s">
        <v>75</v>
      </c>
      <c r="B18">
        <v>9</v>
      </c>
      <c r="C18">
        <v>1</v>
      </c>
      <c r="D18">
        <f t="shared" si="2"/>
        <v>8</v>
      </c>
      <c r="E18">
        <v>0</v>
      </c>
      <c r="G18" s="5">
        <f t="shared" si="1"/>
        <v>0.85686274509803917</v>
      </c>
      <c r="H18">
        <v>0.86</v>
      </c>
      <c r="I18" s="2"/>
      <c r="J18" s="2"/>
      <c r="K18" s="2"/>
      <c r="L18" s="2"/>
      <c r="O18" s="2"/>
    </row>
    <row r="19" spans="1:15">
      <c r="A19" t="s">
        <v>76</v>
      </c>
      <c r="B19">
        <v>8</v>
      </c>
      <c r="C19">
        <v>1</v>
      </c>
      <c r="D19">
        <f t="shared" si="2"/>
        <v>7</v>
      </c>
      <c r="E19">
        <v>0</v>
      </c>
      <c r="G19" s="5">
        <f t="shared" si="1"/>
        <v>0.85686274509803917</v>
      </c>
      <c r="H19">
        <v>0.86</v>
      </c>
      <c r="I19" s="2"/>
      <c r="J19" s="2"/>
      <c r="K19" s="2"/>
      <c r="L19" s="2"/>
      <c r="O19" s="2"/>
    </row>
    <row r="20" spans="1:15">
      <c r="A20" t="s">
        <v>77</v>
      </c>
      <c r="B20">
        <v>7</v>
      </c>
      <c r="C20">
        <v>1</v>
      </c>
      <c r="D20">
        <f t="shared" si="2"/>
        <v>6</v>
      </c>
      <c r="E20">
        <v>0</v>
      </c>
      <c r="G20" s="5">
        <f t="shared" si="1"/>
        <v>0.85686274509803917</v>
      </c>
      <c r="H20">
        <v>0.86</v>
      </c>
      <c r="I20" s="2"/>
      <c r="J20" s="2"/>
      <c r="K20" s="2"/>
      <c r="L20" s="2"/>
      <c r="O20" s="2"/>
    </row>
    <row r="21" spans="1:15">
      <c r="A21" t="s">
        <v>78</v>
      </c>
      <c r="B21">
        <v>6</v>
      </c>
      <c r="C21">
        <v>1</v>
      </c>
      <c r="D21">
        <f t="shared" si="2"/>
        <v>5</v>
      </c>
      <c r="E21">
        <v>0</v>
      </c>
      <c r="G21" s="5">
        <f t="shared" si="1"/>
        <v>0.85686274509803917</v>
      </c>
      <c r="H21">
        <v>0.86</v>
      </c>
      <c r="I21" s="2"/>
      <c r="J21" s="2"/>
      <c r="K21" s="2"/>
      <c r="L21" s="2"/>
      <c r="O21" s="2"/>
    </row>
    <row r="22" spans="1:15">
      <c r="A22" t="s">
        <v>79</v>
      </c>
      <c r="B22">
        <v>5</v>
      </c>
      <c r="C22">
        <v>1</v>
      </c>
      <c r="D22">
        <f t="shared" si="2"/>
        <v>4</v>
      </c>
      <c r="E22">
        <v>0</v>
      </c>
      <c r="G22" s="5">
        <f t="shared" si="1"/>
        <v>0.85686274509803917</v>
      </c>
      <c r="H22">
        <v>0.86</v>
      </c>
      <c r="I22" s="2"/>
      <c r="J22" s="2"/>
      <c r="K22" s="2"/>
      <c r="L22" s="2"/>
      <c r="O22" s="2"/>
    </row>
    <row r="23" spans="1:15">
      <c r="A23" t="s">
        <v>80</v>
      </c>
      <c r="B23">
        <v>4</v>
      </c>
      <c r="C23">
        <v>0</v>
      </c>
      <c r="D23">
        <f t="shared" si="2"/>
        <v>4</v>
      </c>
      <c r="E23">
        <v>1</v>
      </c>
      <c r="F23" s="9" t="s">
        <v>89</v>
      </c>
      <c r="G23" s="5">
        <f>B24/B23*G22</f>
        <v>0.64264705882352935</v>
      </c>
      <c r="H23">
        <v>0.64</v>
      </c>
      <c r="I23" s="2"/>
      <c r="J23" s="2"/>
      <c r="K23" s="2"/>
      <c r="L23" s="2"/>
      <c r="O23" s="2"/>
    </row>
    <row r="24" spans="1:15">
      <c r="A24" t="s">
        <v>81</v>
      </c>
      <c r="B24">
        <v>3</v>
      </c>
      <c r="C24">
        <v>3</v>
      </c>
      <c r="D24">
        <f t="shared" si="2"/>
        <v>0</v>
      </c>
      <c r="E24">
        <v>0</v>
      </c>
      <c r="G24" s="5">
        <f>G$23</f>
        <v>0.64264705882352935</v>
      </c>
      <c r="H24">
        <v>0.64</v>
      </c>
      <c r="I24" s="2"/>
      <c r="J24" s="2"/>
      <c r="K24" s="2"/>
      <c r="L24" s="2"/>
      <c r="O24" s="2"/>
    </row>
    <row r="25" spans="1:15">
      <c r="A25" s="6"/>
      <c r="B25" s="7"/>
      <c r="C25" s="7"/>
      <c r="D25" s="6"/>
      <c r="E25" s="7"/>
      <c r="F25" s="7"/>
      <c r="G25" s="7"/>
      <c r="I25" s="2"/>
      <c r="J25" s="2"/>
      <c r="K25" s="2"/>
      <c r="L25" s="2"/>
      <c r="O25" s="2"/>
    </row>
    <row r="26" spans="1:15">
      <c r="A26" s="6"/>
      <c r="B26" s="7"/>
      <c r="C26" s="7"/>
      <c r="D26" s="6"/>
      <c r="E26" s="7"/>
      <c r="F26" s="7"/>
      <c r="G26" s="7"/>
      <c r="I26" s="2"/>
      <c r="J26" s="2"/>
      <c r="K26" s="2"/>
      <c r="L26" s="2"/>
      <c r="O26" s="2"/>
    </row>
    <row r="27" spans="1:15">
      <c r="A27" s="6"/>
      <c r="B27" s="7"/>
      <c r="C27" s="7"/>
      <c r="D27" s="6"/>
      <c r="E27" s="7"/>
      <c r="F27" s="7"/>
      <c r="G27" s="7"/>
      <c r="I27" s="2"/>
      <c r="J27" s="2"/>
      <c r="K27" s="2"/>
      <c r="L27" s="2"/>
      <c r="O27" s="2"/>
    </row>
    <row r="28" spans="1:15">
      <c r="A28" s="6"/>
      <c r="B28" s="7"/>
      <c r="C28" s="7"/>
      <c r="D28" s="6"/>
      <c r="E28" s="7"/>
      <c r="F28" s="7"/>
      <c r="G28" s="7"/>
      <c r="I28" s="2"/>
      <c r="J28" s="2"/>
      <c r="K28" s="2"/>
      <c r="L28" s="2"/>
      <c r="O28" s="2"/>
    </row>
    <row r="29" spans="1:15">
      <c r="A29" s="6"/>
      <c r="B29" s="7"/>
      <c r="C29" s="7"/>
      <c r="D29" s="6"/>
      <c r="E29" s="7"/>
      <c r="F29" s="7"/>
      <c r="G29" s="7"/>
      <c r="I29" s="2"/>
      <c r="J29" s="2"/>
      <c r="K29" s="2"/>
      <c r="L29" s="2"/>
      <c r="O29" s="2"/>
    </row>
    <row r="30" spans="1:15">
      <c r="A30" s="6"/>
      <c r="B30" s="7"/>
      <c r="C30" s="7"/>
      <c r="D30" s="6"/>
      <c r="E30" s="7"/>
      <c r="F30" s="7"/>
      <c r="G30" s="7"/>
      <c r="I30" s="2"/>
      <c r="J30" s="2"/>
      <c r="K30" s="2"/>
      <c r="L30" s="2"/>
      <c r="O30" s="2"/>
    </row>
    <row r="38" spans="2:8" ht="15.75">
      <c r="B38" s="11"/>
      <c r="C38" s="11"/>
      <c r="D38" s="11"/>
      <c r="E38" s="11"/>
      <c r="F38" s="11"/>
      <c r="G38" s="11"/>
      <c r="H38" s="11"/>
    </row>
    <row r="39" spans="2:8" ht="15.75">
      <c r="B39" s="11"/>
      <c r="C39" s="11"/>
      <c r="D39" s="11"/>
      <c r="E39" s="11"/>
      <c r="F39" s="11"/>
      <c r="G39" s="11"/>
      <c r="H39" s="11"/>
    </row>
    <row r="40" spans="2:8" ht="15.75">
      <c r="B40" s="11"/>
      <c r="C40" s="12"/>
      <c r="D40" s="11"/>
      <c r="E40" s="11"/>
      <c r="F40" s="11"/>
      <c r="G40" s="11"/>
      <c r="H40" s="11"/>
    </row>
    <row r="41" spans="2:8" ht="15.75">
      <c r="B41" s="12"/>
      <c r="C41" s="12"/>
      <c r="D41" s="11"/>
      <c r="E41" s="11"/>
      <c r="F41" s="11"/>
      <c r="G41" s="11"/>
      <c r="H41" s="11"/>
    </row>
    <row r="42" spans="2:8" ht="15.75">
      <c r="B42" s="11"/>
      <c r="C42" s="11"/>
      <c r="D42" s="11"/>
      <c r="E42" s="11"/>
      <c r="F42" s="11"/>
      <c r="G42" s="11"/>
      <c r="H42" s="11"/>
    </row>
    <row r="43" spans="2:8" ht="15.75">
      <c r="B43" s="11"/>
      <c r="C43" s="11"/>
      <c r="D43" s="11"/>
      <c r="E43" s="11"/>
      <c r="F43" s="11"/>
      <c r="G43" s="11"/>
      <c r="H43" s="11"/>
    </row>
    <row r="44" spans="2:8" ht="15.75">
      <c r="B44" s="11"/>
      <c r="C44" s="11"/>
      <c r="D44" s="11"/>
      <c r="E44" s="11"/>
      <c r="F44" s="11"/>
      <c r="G44" s="11"/>
      <c r="H44" s="11"/>
    </row>
  </sheetData>
  <sortState ref="A5:P30">
    <sortCondition ref="M5:M30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U53"/>
  <sheetViews>
    <sheetView workbookViewId="0"/>
  </sheetViews>
  <sheetFormatPr defaultRowHeight="15"/>
  <cols>
    <col min="1" max="1" width="2.85546875" bestFit="1" customWidth="1"/>
    <col min="2" max="2" width="2.85546875" customWidth="1"/>
    <col min="3" max="3" width="8.85546875" bestFit="1" customWidth="1"/>
    <col min="4" max="4" width="7.5703125" bestFit="1" customWidth="1"/>
    <col min="5" max="5" width="9.28515625" bestFit="1" customWidth="1"/>
    <col min="6" max="6" width="6" bestFit="1" customWidth="1"/>
    <col min="7" max="7" width="5.42578125" bestFit="1" customWidth="1"/>
    <col min="8" max="8" width="6" bestFit="1" customWidth="1"/>
    <col min="9" max="9" width="5.42578125" bestFit="1" customWidth="1"/>
    <col min="15" max="28" width="4" bestFit="1" customWidth="1"/>
    <col min="29" max="29" width="5" bestFit="1" customWidth="1"/>
    <col min="30" max="40" width="4" bestFit="1" customWidth="1"/>
    <col min="41" max="41" width="4.28515625" bestFit="1" customWidth="1"/>
    <col min="42" max="47" width="4" bestFit="1" customWidth="1"/>
  </cols>
  <sheetData>
    <row r="1" spans="1:43">
      <c r="A1" t="s">
        <v>0</v>
      </c>
      <c r="B1" t="s">
        <v>43</v>
      </c>
      <c r="C1" t="s">
        <v>32</v>
      </c>
      <c r="D1" t="s">
        <v>33</v>
      </c>
      <c r="E1" t="s">
        <v>34</v>
      </c>
      <c r="F1" t="s">
        <v>37</v>
      </c>
      <c r="G1" t="s">
        <v>35</v>
      </c>
      <c r="H1" t="s">
        <v>36</v>
      </c>
      <c r="I1" t="s">
        <v>38</v>
      </c>
      <c r="K1" t="s">
        <v>39</v>
      </c>
      <c r="L1" t="s">
        <v>40</v>
      </c>
      <c r="M1" t="s">
        <v>41</v>
      </c>
      <c r="N1" t="s">
        <v>42</v>
      </c>
      <c r="O1" t="s">
        <v>44</v>
      </c>
      <c r="AO1" t="s">
        <v>45</v>
      </c>
    </row>
    <row r="2" spans="1:43">
      <c r="A2" t="s">
        <v>5</v>
      </c>
      <c r="B2">
        <v>26</v>
      </c>
      <c r="C2" s="2">
        <v>19</v>
      </c>
      <c r="D2" s="2">
        <v>428</v>
      </c>
      <c r="E2" s="2"/>
      <c r="F2" s="2">
        <v>19</v>
      </c>
      <c r="G2">
        <v>428</v>
      </c>
      <c r="I2" s="2"/>
      <c r="K2">
        <v>26</v>
      </c>
      <c r="O2" s="2">
        <f>$F2</f>
        <v>19</v>
      </c>
    </row>
    <row r="3" spans="1:43">
      <c r="A3" t="s">
        <v>6</v>
      </c>
      <c r="B3">
        <f>B2-1</f>
        <v>25</v>
      </c>
      <c r="C3" s="2">
        <v>54</v>
      </c>
      <c r="D3" s="2">
        <v>784</v>
      </c>
      <c r="E3" s="2">
        <v>466</v>
      </c>
      <c r="F3" s="2">
        <v>54</v>
      </c>
      <c r="G3">
        <v>466</v>
      </c>
      <c r="H3">
        <v>466</v>
      </c>
      <c r="I3" s="2">
        <v>784</v>
      </c>
      <c r="K3">
        <v>26</v>
      </c>
      <c r="O3">
        <f>$G2</f>
        <v>428</v>
      </c>
    </row>
    <row r="4" spans="1:43">
      <c r="A4" t="s">
        <v>7</v>
      </c>
      <c r="B4">
        <f t="shared" ref="B4:B27" si="0">B3-1</f>
        <v>24</v>
      </c>
      <c r="C4" s="2">
        <v>76</v>
      </c>
      <c r="D4" s="2">
        <v>584</v>
      </c>
      <c r="E4" s="2"/>
      <c r="F4" s="2">
        <v>76</v>
      </c>
      <c r="G4">
        <v>584</v>
      </c>
      <c r="I4" s="2"/>
      <c r="K4">
        <f t="shared" ref="K4:K35" si="1">K2-1</f>
        <v>25</v>
      </c>
      <c r="M4" s="2">
        <f>E3</f>
        <v>466</v>
      </c>
      <c r="P4" s="2">
        <f>$F3</f>
        <v>54</v>
      </c>
      <c r="AO4">
        <f>$H3</f>
        <v>466</v>
      </c>
    </row>
    <row r="5" spans="1:43">
      <c r="A5" t="s">
        <v>8</v>
      </c>
      <c r="B5">
        <f t="shared" si="0"/>
        <v>23</v>
      </c>
      <c r="C5" s="2">
        <v>96</v>
      </c>
      <c r="D5" s="2">
        <v>413</v>
      </c>
      <c r="E5" s="2"/>
      <c r="F5" s="2">
        <v>96</v>
      </c>
      <c r="G5">
        <v>413</v>
      </c>
      <c r="I5" s="2"/>
      <c r="K5">
        <f t="shared" si="1"/>
        <v>25</v>
      </c>
      <c r="P5">
        <f>$G3</f>
        <v>466</v>
      </c>
      <c r="AO5" s="2">
        <f>$I3</f>
        <v>784</v>
      </c>
    </row>
    <row r="6" spans="1:43">
      <c r="A6" t="s">
        <v>9</v>
      </c>
      <c r="B6">
        <f t="shared" si="0"/>
        <v>22</v>
      </c>
      <c r="C6" s="2">
        <v>130</v>
      </c>
      <c r="D6" s="2">
        <v>632</v>
      </c>
      <c r="E6" s="2"/>
      <c r="F6" s="2">
        <v>130</v>
      </c>
      <c r="G6">
        <v>632</v>
      </c>
      <c r="I6" s="2"/>
      <c r="K6">
        <f t="shared" si="1"/>
        <v>24</v>
      </c>
      <c r="Q6" s="2">
        <f>$F4</f>
        <v>76</v>
      </c>
    </row>
    <row r="7" spans="1:43">
      <c r="A7" t="s">
        <v>10</v>
      </c>
      <c r="B7">
        <f t="shared" si="0"/>
        <v>21</v>
      </c>
      <c r="C7" s="2">
        <v>168</v>
      </c>
      <c r="D7" s="2">
        <v>693</v>
      </c>
      <c r="E7" s="2">
        <v>447</v>
      </c>
      <c r="F7" s="2">
        <v>168</v>
      </c>
      <c r="G7">
        <v>447</v>
      </c>
      <c r="H7">
        <v>447</v>
      </c>
      <c r="I7" s="2">
        <v>693</v>
      </c>
      <c r="K7">
        <f t="shared" si="1"/>
        <v>24</v>
      </c>
      <c r="Q7">
        <f>$G4</f>
        <v>584</v>
      </c>
    </row>
    <row r="8" spans="1:43">
      <c r="A8" t="s">
        <v>11</v>
      </c>
      <c r="B8">
        <f t="shared" si="0"/>
        <v>20</v>
      </c>
      <c r="C8" s="2">
        <v>183</v>
      </c>
      <c r="D8" s="2">
        <v>732</v>
      </c>
      <c r="E8" s="2"/>
      <c r="F8" s="2">
        <v>183</v>
      </c>
      <c r="G8">
        <v>732</v>
      </c>
      <c r="I8" s="2"/>
      <c r="K8">
        <f t="shared" si="1"/>
        <v>23</v>
      </c>
      <c r="R8" s="2">
        <f>$F5</f>
        <v>96</v>
      </c>
    </row>
    <row r="9" spans="1:43">
      <c r="A9" t="s">
        <v>12</v>
      </c>
      <c r="B9">
        <f t="shared" si="0"/>
        <v>19</v>
      </c>
      <c r="C9" s="2">
        <v>223</v>
      </c>
      <c r="D9" s="2">
        <v>764</v>
      </c>
      <c r="E9" s="2">
        <v>344</v>
      </c>
      <c r="F9" s="2">
        <v>223</v>
      </c>
      <c r="G9">
        <v>344</v>
      </c>
      <c r="H9">
        <v>344</v>
      </c>
      <c r="I9" s="2">
        <v>764</v>
      </c>
      <c r="K9">
        <f t="shared" si="1"/>
        <v>23</v>
      </c>
      <c r="R9">
        <f>$G5</f>
        <v>413</v>
      </c>
    </row>
    <row r="10" spans="1:43">
      <c r="A10" t="s">
        <v>13</v>
      </c>
      <c r="B10">
        <f t="shared" si="0"/>
        <v>18</v>
      </c>
      <c r="C10" s="2">
        <v>244</v>
      </c>
      <c r="D10" s="2">
        <v>693</v>
      </c>
      <c r="E10" s="2"/>
      <c r="F10" s="2">
        <v>244</v>
      </c>
      <c r="G10">
        <v>693</v>
      </c>
      <c r="I10" s="2"/>
      <c r="K10">
        <f t="shared" si="1"/>
        <v>22</v>
      </c>
      <c r="S10" s="2">
        <f>$F6</f>
        <v>130</v>
      </c>
    </row>
    <row r="11" spans="1:43">
      <c r="A11" t="s">
        <v>14</v>
      </c>
      <c r="B11">
        <f t="shared" si="0"/>
        <v>17</v>
      </c>
      <c r="C11" s="2">
        <v>282</v>
      </c>
      <c r="D11" s="2">
        <v>791</v>
      </c>
      <c r="E11" s="2"/>
      <c r="F11" s="2">
        <v>282</v>
      </c>
      <c r="G11">
        <v>791</v>
      </c>
      <c r="I11" s="2"/>
      <c r="K11">
        <f t="shared" si="1"/>
        <v>22</v>
      </c>
      <c r="S11">
        <f>$G6</f>
        <v>632</v>
      </c>
    </row>
    <row r="12" spans="1:43">
      <c r="A12" t="s">
        <v>15</v>
      </c>
      <c r="B12">
        <f t="shared" si="0"/>
        <v>16</v>
      </c>
      <c r="C12" s="2">
        <v>321</v>
      </c>
      <c r="D12" s="2">
        <v>539</v>
      </c>
      <c r="E12" s="2"/>
      <c r="F12" s="2">
        <v>321</v>
      </c>
      <c r="G12">
        <v>539</v>
      </c>
      <c r="I12" s="2"/>
      <c r="K12">
        <f t="shared" si="1"/>
        <v>21</v>
      </c>
      <c r="M12" s="2">
        <f>E7</f>
        <v>447</v>
      </c>
      <c r="T12" s="2">
        <f>$F7</f>
        <v>168</v>
      </c>
      <c r="AP12">
        <f>$H7</f>
        <v>447</v>
      </c>
    </row>
    <row r="13" spans="1:43">
      <c r="A13" t="s">
        <v>16</v>
      </c>
      <c r="B13">
        <f t="shared" si="0"/>
        <v>15</v>
      </c>
      <c r="C13" s="2">
        <v>334</v>
      </c>
      <c r="D13" s="2">
        <v>884</v>
      </c>
      <c r="E13" s="2"/>
      <c r="F13" s="2">
        <v>334</v>
      </c>
      <c r="G13">
        <v>884</v>
      </c>
      <c r="I13" s="2"/>
      <c r="K13">
        <f t="shared" si="1"/>
        <v>21</v>
      </c>
      <c r="T13">
        <f>$G7</f>
        <v>447</v>
      </c>
      <c r="AP13" s="2">
        <f>$I7</f>
        <v>693</v>
      </c>
    </row>
    <row r="14" spans="1:43">
      <c r="A14" t="s">
        <v>17</v>
      </c>
      <c r="B14">
        <f t="shared" si="0"/>
        <v>14</v>
      </c>
      <c r="C14" s="2">
        <v>366</v>
      </c>
      <c r="D14" s="2">
        <v>740</v>
      </c>
      <c r="E14" s="2">
        <v>710</v>
      </c>
      <c r="F14" s="2">
        <v>366</v>
      </c>
      <c r="G14">
        <v>710</v>
      </c>
      <c r="H14">
        <v>710</v>
      </c>
      <c r="I14" s="2">
        <v>740</v>
      </c>
      <c r="K14">
        <f t="shared" si="1"/>
        <v>20</v>
      </c>
      <c r="U14" s="2">
        <f>$F8</f>
        <v>183</v>
      </c>
    </row>
    <row r="15" spans="1:43">
      <c r="A15" t="s">
        <v>18</v>
      </c>
      <c r="B15">
        <f t="shared" si="0"/>
        <v>13</v>
      </c>
      <c r="C15" s="2">
        <v>395</v>
      </c>
      <c r="D15" s="2">
        <v>583</v>
      </c>
      <c r="E15" s="2"/>
      <c r="F15" s="2">
        <v>395</v>
      </c>
      <c r="G15">
        <v>583</v>
      </c>
      <c r="I15" s="2"/>
      <c r="K15">
        <f t="shared" si="1"/>
        <v>20</v>
      </c>
      <c r="U15">
        <f>$G8</f>
        <v>732</v>
      </c>
    </row>
    <row r="16" spans="1:43">
      <c r="A16" t="s">
        <v>19</v>
      </c>
      <c r="B16">
        <f t="shared" si="0"/>
        <v>12</v>
      </c>
      <c r="C16" s="2">
        <v>458</v>
      </c>
      <c r="D16" s="2">
        <v>1064</v>
      </c>
      <c r="E16" s="2"/>
      <c r="F16" s="2">
        <v>458</v>
      </c>
      <c r="G16">
        <v>1064</v>
      </c>
      <c r="I16" s="2"/>
      <c r="K16">
        <f t="shared" si="1"/>
        <v>19</v>
      </c>
      <c r="L16">
        <f>H9</f>
        <v>344</v>
      </c>
      <c r="V16" s="2">
        <f>$F9</f>
        <v>223</v>
      </c>
      <c r="AQ16">
        <f>$H9</f>
        <v>344</v>
      </c>
    </row>
    <row r="17" spans="1:45">
      <c r="A17" t="s">
        <v>20</v>
      </c>
      <c r="B17">
        <f t="shared" si="0"/>
        <v>11</v>
      </c>
      <c r="C17" s="2">
        <v>483</v>
      </c>
      <c r="D17" s="2">
        <v>916</v>
      </c>
      <c r="E17" s="2">
        <v>911</v>
      </c>
      <c r="F17" s="2">
        <v>483</v>
      </c>
      <c r="G17">
        <v>911</v>
      </c>
      <c r="H17">
        <v>911</v>
      </c>
      <c r="I17" s="2">
        <v>916</v>
      </c>
      <c r="K17">
        <f t="shared" si="1"/>
        <v>19</v>
      </c>
      <c r="V17">
        <f>$G9</f>
        <v>344</v>
      </c>
      <c r="AQ17" s="2">
        <f>$I9</f>
        <v>764</v>
      </c>
    </row>
    <row r="18" spans="1:45">
      <c r="A18" t="s">
        <v>21</v>
      </c>
      <c r="B18">
        <f t="shared" si="0"/>
        <v>10</v>
      </c>
      <c r="C18" s="2">
        <v>510</v>
      </c>
      <c r="D18" s="2">
        <v>791</v>
      </c>
      <c r="E18" s="2"/>
      <c r="F18" s="2">
        <v>510</v>
      </c>
      <c r="G18">
        <v>791</v>
      </c>
      <c r="I18" s="2"/>
      <c r="K18">
        <f t="shared" si="1"/>
        <v>18</v>
      </c>
      <c r="W18" s="2">
        <f>$F10</f>
        <v>244</v>
      </c>
    </row>
    <row r="19" spans="1:45">
      <c r="A19" t="s">
        <v>22</v>
      </c>
      <c r="B19">
        <f t="shared" si="0"/>
        <v>9</v>
      </c>
      <c r="C19" s="2">
        <v>528</v>
      </c>
      <c r="D19" s="2">
        <v>711</v>
      </c>
      <c r="E19" s="2"/>
      <c r="F19" s="2">
        <v>528</v>
      </c>
      <c r="G19">
        <v>711</v>
      </c>
      <c r="I19" s="2"/>
      <c r="K19">
        <f t="shared" si="1"/>
        <v>18</v>
      </c>
      <c r="W19">
        <f>$G10</f>
        <v>693</v>
      </c>
    </row>
    <row r="20" spans="1:45">
      <c r="A20" t="s">
        <v>23</v>
      </c>
      <c r="B20">
        <f t="shared" si="0"/>
        <v>8</v>
      </c>
      <c r="C20" s="2">
        <v>561</v>
      </c>
      <c r="D20" s="2">
        <v>791</v>
      </c>
      <c r="E20" s="2">
        <v>783</v>
      </c>
      <c r="F20" s="2">
        <v>561</v>
      </c>
      <c r="G20">
        <v>783</v>
      </c>
      <c r="H20">
        <v>783</v>
      </c>
      <c r="I20" s="2">
        <v>791</v>
      </c>
      <c r="K20">
        <f t="shared" si="1"/>
        <v>17</v>
      </c>
      <c r="X20" s="2">
        <f>$F11</f>
        <v>282</v>
      </c>
    </row>
    <row r="21" spans="1:45">
      <c r="A21" t="s">
        <v>24</v>
      </c>
      <c r="B21">
        <f t="shared" si="0"/>
        <v>7</v>
      </c>
      <c r="C21" s="2">
        <v>569</v>
      </c>
      <c r="D21" s="2">
        <v>658</v>
      </c>
      <c r="E21" s="2"/>
      <c r="F21" s="2">
        <v>569</v>
      </c>
      <c r="G21">
        <v>658</v>
      </c>
      <c r="I21" s="2"/>
      <c r="K21">
        <f t="shared" si="1"/>
        <v>17</v>
      </c>
      <c r="X21">
        <f>$G11</f>
        <v>791</v>
      </c>
    </row>
    <row r="22" spans="1:45">
      <c r="A22" t="s">
        <v>25</v>
      </c>
      <c r="B22">
        <f t="shared" si="0"/>
        <v>6</v>
      </c>
      <c r="C22" s="2">
        <v>587</v>
      </c>
      <c r="D22" s="2">
        <v>885</v>
      </c>
      <c r="E22" s="2"/>
      <c r="F22" s="2">
        <v>587</v>
      </c>
      <c r="G22">
        <v>885</v>
      </c>
      <c r="I22" s="2"/>
      <c r="K22">
        <f t="shared" si="1"/>
        <v>16</v>
      </c>
      <c r="Y22" s="2">
        <f>$F12</f>
        <v>321</v>
      </c>
    </row>
    <row r="23" spans="1:45">
      <c r="A23" t="s">
        <v>26</v>
      </c>
      <c r="B23">
        <f t="shared" si="0"/>
        <v>5</v>
      </c>
      <c r="C23" s="2">
        <v>610</v>
      </c>
      <c r="D23" s="2">
        <v>732</v>
      </c>
      <c r="E23" s="2"/>
      <c r="F23" s="2">
        <v>610</v>
      </c>
      <c r="G23">
        <v>732</v>
      </c>
      <c r="I23" s="2"/>
      <c r="K23">
        <f t="shared" si="1"/>
        <v>16</v>
      </c>
      <c r="Y23">
        <f>$G12</f>
        <v>539</v>
      </c>
    </row>
    <row r="24" spans="1:45">
      <c r="A24" t="s">
        <v>27</v>
      </c>
      <c r="B24">
        <f t="shared" si="0"/>
        <v>4</v>
      </c>
      <c r="C24" s="2">
        <v>635</v>
      </c>
      <c r="D24" s="2">
        <v>843</v>
      </c>
      <c r="E24" s="2"/>
      <c r="F24" s="2">
        <v>635</v>
      </c>
      <c r="G24">
        <v>843</v>
      </c>
      <c r="I24" s="2"/>
      <c r="K24">
        <f t="shared" si="1"/>
        <v>15</v>
      </c>
      <c r="Z24" s="2">
        <f>$F13</f>
        <v>334</v>
      </c>
    </row>
    <row r="25" spans="1:45">
      <c r="A25" t="s">
        <v>28</v>
      </c>
      <c r="B25">
        <f t="shared" si="0"/>
        <v>3</v>
      </c>
      <c r="C25" s="2">
        <v>651</v>
      </c>
      <c r="D25" s="2">
        <v>953</v>
      </c>
      <c r="E25" s="2"/>
      <c r="F25" s="2">
        <v>651</v>
      </c>
      <c r="G25">
        <v>953</v>
      </c>
      <c r="I25" s="2"/>
      <c r="K25">
        <f t="shared" si="1"/>
        <v>15</v>
      </c>
      <c r="Z25">
        <f>$G13</f>
        <v>884</v>
      </c>
    </row>
    <row r="26" spans="1:45">
      <c r="A26" t="s">
        <v>29</v>
      </c>
      <c r="B26">
        <f t="shared" si="0"/>
        <v>2</v>
      </c>
      <c r="C26" s="2">
        <v>683</v>
      </c>
      <c r="D26" s="2">
        <v>996</v>
      </c>
      <c r="E26" s="2">
        <v>702</v>
      </c>
      <c r="F26" s="2">
        <v>683</v>
      </c>
      <c r="G26">
        <v>702</v>
      </c>
      <c r="H26">
        <v>702</v>
      </c>
      <c r="I26" s="2">
        <v>996</v>
      </c>
      <c r="K26">
        <f t="shared" si="1"/>
        <v>14</v>
      </c>
      <c r="M26">
        <v>710</v>
      </c>
      <c r="AA26" s="2">
        <f>$F14</f>
        <v>366</v>
      </c>
      <c r="AR26">
        <f>$H14</f>
        <v>710</v>
      </c>
    </row>
    <row r="27" spans="1:45">
      <c r="A27" t="s">
        <v>30</v>
      </c>
      <c r="B27">
        <f t="shared" si="0"/>
        <v>1</v>
      </c>
      <c r="C27" s="2">
        <v>725</v>
      </c>
      <c r="D27" s="2">
        <v>926</v>
      </c>
      <c r="E27" s="2"/>
      <c r="F27" s="2">
        <v>725</v>
      </c>
      <c r="G27">
        <v>926</v>
      </c>
      <c r="I27" s="2"/>
      <c r="K27">
        <f t="shared" si="1"/>
        <v>14</v>
      </c>
      <c r="AA27">
        <f>$G14</f>
        <v>710</v>
      </c>
      <c r="AR27" s="2">
        <f>$I14</f>
        <v>740</v>
      </c>
    </row>
    <row r="28" spans="1:45">
      <c r="K28">
        <f t="shared" si="1"/>
        <v>13</v>
      </c>
      <c r="AB28" s="2">
        <f>$F15</f>
        <v>395</v>
      </c>
    </row>
    <row r="29" spans="1:45">
      <c r="K29">
        <f t="shared" si="1"/>
        <v>13</v>
      </c>
      <c r="AB29">
        <f>$G15</f>
        <v>583</v>
      </c>
    </row>
    <row r="30" spans="1:45">
      <c r="K30">
        <f t="shared" si="1"/>
        <v>12</v>
      </c>
      <c r="AC30" s="2">
        <f>$F16</f>
        <v>458</v>
      </c>
    </row>
    <row r="31" spans="1:45">
      <c r="K31">
        <f t="shared" si="1"/>
        <v>12</v>
      </c>
      <c r="AC31">
        <f>$G16</f>
        <v>1064</v>
      </c>
    </row>
    <row r="32" spans="1:45">
      <c r="K32">
        <f t="shared" si="1"/>
        <v>11</v>
      </c>
      <c r="N32" s="2">
        <f>E17</f>
        <v>911</v>
      </c>
      <c r="AD32" s="2">
        <f>$F17</f>
        <v>483</v>
      </c>
      <c r="AS32">
        <f>$H17</f>
        <v>911</v>
      </c>
    </row>
    <row r="33" spans="11:46">
      <c r="K33">
        <f t="shared" si="1"/>
        <v>11</v>
      </c>
      <c r="AD33">
        <f>$G17</f>
        <v>911</v>
      </c>
      <c r="AS33" s="2">
        <f>$I17</f>
        <v>916</v>
      </c>
    </row>
    <row r="34" spans="11:46">
      <c r="K34">
        <f t="shared" si="1"/>
        <v>10</v>
      </c>
      <c r="AE34" s="2">
        <f>$F18</f>
        <v>510</v>
      </c>
    </row>
    <row r="35" spans="11:46">
      <c r="K35">
        <f t="shared" si="1"/>
        <v>10</v>
      </c>
      <c r="AE35">
        <f>$G18</f>
        <v>791</v>
      </c>
    </row>
    <row r="36" spans="11:46">
      <c r="K36">
        <f t="shared" ref="K36:K53" si="2">K34-1</f>
        <v>9</v>
      </c>
      <c r="AF36" s="2">
        <f>$F19</f>
        <v>528</v>
      </c>
    </row>
    <row r="37" spans="11:46">
      <c r="K37">
        <f t="shared" si="2"/>
        <v>9</v>
      </c>
      <c r="AF37">
        <f>$G19</f>
        <v>711</v>
      </c>
    </row>
    <row r="38" spans="11:46">
      <c r="K38">
        <f t="shared" si="2"/>
        <v>8</v>
      </c>
      <c r="N38" s="2">
        <f>E20</f>
        <v>783</v>
      </c>
      <c r="AG38" s="2">
        <f>$F20</f>
        <v>561</v>
      </c>
      <c r="AT38">
        <f>$H20</f>
        <v>783</v>
      </c>
    </row>
    <row r="39" spans="11:46">
      <c r="K39">
        <f t="shared" si="2"/>
        <v>8</v>
      </c>
      <c r="AG39">
        <f>$G20</f>
        <v>783</v>
      </c>
      <c r="AT39" s="2">
        <f>$I20</f>
        <v>791</v>
      </c>
    </row>
    <row r="40" spans="11:46">
      <c r="K40">
        <f t="shared" si="2"/>
        <v>7</v>
      </c>
      <c r="AH40" s="2">
        <f>$F21</f>
        <v>569</v>
      </c>
    </row>
    <row r="41" spans="11:46">
      <c r="K41">
        <f t="shared" si="2"/>
        <v>7</v>
      </c>
      <c r="AH41">
        <f>$G21</f>
        <v>658</v>
      </c>
    </row>
    <row r="42" spans="11:46">
      <c r="K42">
        <f t="shared" si="2"/>
        <v>6</v>
      </c>
      <c r="AI42" s="2">
        <f>$F22</f>
        <v>587</v>
      </c>
    </row>
    <row r="43" spans="11:46">
      <c r="K43">
        <f t="shared" si="2"/>
        <v>6</v>
      </c>
      <c r="AI43">
        <f>$G22</f>
        <v>885</v>
      </c>
    </row>
    <row r="44" spans="11:46">
      <c r="K44">
        <f t="shared" si="2"/>
        <v>5</v>
      </c>
      <c r="AJ44" s="2">
        <f>$F23</f>
        <v>610</v>
      </c>
    </row>
    <row r="45" spans="11:46">
      <c r="K45">
        <f t="shared" si="2"/>
        <v>5</v>
      </c>
      <c r="AJ45">
        <f>$G23</f>
        <v>732</v>
      </c>
    </row>
    <row r="46" spans="11:46">
      <c r="K46">
        <f t="shared" si="2"/>
        <v>4</v>
      </c>
      <c r="AK46" s="2">
        <f>$F24</f>
        <v>635</v>
      </c>
    </row>
    <row r="47" spans="11:46">
      <c r="K47">
        <f t="shared" si="2"/>
        <v>4</v>
      </c>
      <c r="AK47">
        <f>$G24</f>
        <v>843</v>
      </c>
    </row>
    <row r="48" spans="11:46">
      <c r="K48">
        <f t="shared" si="2"/>
        <v>3</v>
      </c>
      <c r="AL48" s="2">
        <f>$F25</f>
        <v>651</v>
      </c>
    </row>
    <row r="49" spans="11:47">
      <c r="K49">
        <f t="shared" si="2"/>
        <v>3</v>
      </c>
      <c r="AL49">
        <f>$G25</f>
        <v>953</v>
      </c>
    </row>
    <row r="50" spans="11:47">
      <c r="K50">
        <f t="shared" si="2"/>
        <v>2</v>
      </c>
      <c r="M50" s="2">
        <f>E26</f>
        <v>702</v>
      </c>
      <c r="AM50" s="2">
        <f>$F26</f>
        <v>683</v>
      </c>
      <c r="AU50">
        <f>$H26</f>
        <v>702</v>
      </c>
    </row>
    <row r="51" spans="11:47">
      <c r="K51">
        <f t="shared" si="2"/>
        <v>2</v>
      </c>
      <c r="AM51">
        <f>$G26</f>
        <v>702</v>
      </c>
      <c r="AU51" s="2">
        <f>$I26</f>
        <v>996</v>
      </c>
    </row>
    <row r="52" spans="11:47">
      <c r="K52">
        <f t="shared" si="2"/>
        <v>1</v>
      </c>
      <c r="AN52" s="2">
        <f>$F27</f>
        <v>725</v>
      </c>
    </row>
    <row r="53" spans="11:47">
      <c r="K53">
        <f t="shared" si="2"/>
        <v>1</v>
      </c>
      <c r="AN53">
        <f>$G27</f>
        <v>926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survivalset</vt:lpstr>
      <vt:lpstr>days</vt:lpstr>
      <vt:lpstr>survival</vt:lpstr>
      <vt:lpstr>days for graph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L Rieder</dc:creator>
  <cp:lastModifiedBy>Hans L Rieder</cp:lastModifiedBy>
  <dcterms:created xsi:type="dcterms:W3CDTF">2010-01-17T17:41:21Z</dcterms:created>
  <dcterms:modified xsi:type="dcterms:W3CDTF">2010-01-18T10:50:36Z</dcterms:modified>
</cp:coreProperties>
</file>