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pidata_course\"/>
    </mc:Choice>
  </mc:AlternateContent>
  <bookViews>
    <workbookView xWindow="0" yWindow="0" windowWidth="19200" windowHeight="7080" xr2:uid="{687E103D-8533-4396-B82F-A999EE3B36BD}"/>
  </bookViews>
  <sheets>
    <sheet name="epidata" sheetId="2" r:id="rId1"/>
    <sheet name="original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F9" i="2" l="1"/>
  <c r="F8" i="2"/>
  <c r="F7" i="2"/>
  <c r="F6" i="2"/>
  <c r="F5" i="2"/>
  <c r="F4" i="2"/>
  <c r="F3" i="2"/>
  <c r="F2" i="2"/>
  <c r="E9" i="2"/>
  <c r="D9" i="2"/>
  <c r="C9" i="2"/>
  <c r="B9" i="2"/>
  <c r="A9" i="2"/>
  <c r="E8" i="2"/>
  <c r="D8" i="2"/>
  <c r="C8" i="2"/>
  <c r="B8" i="2"/>
  <c r="A8" i="2"/>
  <c r="E7" i="2"/>
  <c r="D7" i="2"/>
  <c r="C7" i="2"/>
  <c r="B7" i="2"/>
  <c r="A7" i="2"/>
  <c r="E6" i="2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E3" i="2"/>
  <c r="D3" i="2"/>
  <c r="C3" i="2"/>
  <c r="B3" i="2"/>
  <c r="A3" i="2"/>
  <c r="D2" i="2"/>
  <c r="E2" i="2"/>
  <c r="C2" i="2" l="1"/>
  <c r="B1" i="2"/>
  <c r="A2" i="2"/>
</calcChain>
</file>

<file path=xl/sharedStrings.xml><?xml version="1.0" encoding="utf-8"?>
<sst xmlns="http://schemas.openxmlformats.org/spreadsheetml/2006/main" count="42" uniqueCount="35">
  <si>
    <t>Identification</t>
  </si>
  <si>
    <t>sex</t>
  </si>
  <si>
    <t>date of birth</t>
  </si>
  <si>
    <t>Living arrangements</t>
  </si>
  <si>
    <t>A</t>
  </si>
  <si>
    <t>B</t>
  </si>
  <si>
    <t>C</t>
  </si>
  <si>
    <t>D</t>
  </si>
  <si>
    <t>E</t>
  </si>
  <si>
    <t>F</t>
  </si>
  <si>
    <t>G</t>
  </si>
  <si>
    <t>H</t>
  </si>
  <si>
    <t>m</t>
  </si>
  <si>
    <t>f</t>
  </si>
  <si>
    <t>M</t>
  </si>
  <si>
    <t>marital status</t>
  </si>
  <si>
    <t>married</t>
  </si>
  <si>
    <t>divorced</t>
  </si>
  <si>
    <t>widowed</t>
  </si>
  <si>
    <t>cohabitating</t>
  </si>
  <si>
    <t>not married</t>
  </si>
  <si>
    <t>unmarried</t>
  </si>
  <si>
    <t>Living alone</t>
  </si>
  <si>
    <t>leasing an apartment</t>
  </si>
  <si>
    <t>house owner</t>
  </si>
  <si>
    <t>living with parents</t>
  </si>
  <si>
    <t>appartment</t>
  </si>
  <si>
    <t>apartment lease</t>
  </si>
  <si>
    <t>own house</t>
  </si>
  <si>
    <t>id</t>
  </si>
  <si>
    <t>dob</t>
  </si>
  <si>
    <t>marital</t>
  </si>
  <si>
    <t>living</t>
  </si>
  <si>
    <t>sqmeter</t>
  </si>
  <si>
    <t>housing surface in sqm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</si>
</sst>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9314-F6FA-4F51-871E-6B78FCAC2CCA}">
  <dimension ref="A1:F9"/>
  <sheetViews>
    <sheetView tabSelected="1" workbookViewId="0"/>
  </sheetViews>
  <sheetFormatPr defaultRowHeight="14.5" x14ac:dyDescent="0.35"/>
  <cols>
    <col min="3" max="3" width="11.1796875" bestFit="1" customWidth="1"/>
    <col min="4" max="4" width="12.1796875" bestFit="1" customWidth="1"/>
    <col min="5" max="5" width="18.54296875" bestFit="1" customWidth="1"/>
  </cols>
  <sheetData>
    <row r="1" spans="1:6" x14ac:dyDescent="0.35">
      <c r="A1" t="s">
        <v>29</v>
      </c>
      <c r="B1" t="str">
        <f>original!B1</f>
        <v>sex</v>
      </c>
      <c r="C1" t="s">
        <v>30</v>
      </c>
      <c r="D1" t="s">
        <v>31</v>
      </c>
      <c r="E1" t="s">
        <v>32</v>
      </c>
      <c r="F1" t="s">
        <v>33</v>
      </c>
    </row>
    <row r="2" spans="1:6" x14ac:dyDescent="0.35">
      <c r="A2" t="str">
        <f>original!A2</f>
        <v>A</v>
      </c>
      <c r="B2" t="str">
        <f>IF(original!B2&lt;&gt;"",original!B2,"x")</f>
        <v>m</v>
      </c>
      <c r="C2" s="2">
        <f>IF(original!C2&lt;&gt;"",original!C2,DATE(1900,1,1))</f>
        <v>1</v>
      </c>
      <c r="D2" t="str">
        <f>IF(original!D2&lt;&gt;"",original!D2,"xxx")</f>
        <v>married</v>
      </c>
      <c r="E2" t="str">
        <f>IF(original!E2&lt;&gt;"",MID(original!E2,1,50),"xxx")</f>
        <v>apartment lease</v>
      </c>
      <c r="F2">
        <f>IF(original!F2&lt;&gt;"",original!F2,999)</f>
        <v>999</v>
      </c>
    </row>
    <row r="3" spans="1:6" x14ac:dyDescent="0.35">
      <c r="A3" t="str">
        <f>original!A3</f>
        <v>B</v>
      </c>
      <c r="B3" t="str">
        <f>IF(original!B3&lt;&gt;"",original!B3,"x")</f>
        <v>F</v>
      </c>
      <c r="C3" s="2">
        <f>IF(original!C3&lt;&gt;"",original!C3,DATE(1900,1,1))</f>
        <v>36942</v>
      </c>
      <c r="D3" t="str">
        <f>IF(original!D3&lt;&gt;"",original!D3,"xxx")</f>
        <v>divorced</v>
      </c>
      <c r="E3" t="str">
        <f>IF(original!E3&lt;&gt;"",MID(original!E3,1,50),"xxx")</f>
        <v>Living alone</v>
      </c>
      <c r="F3">
        <f>IF(original!F3&lt;&gt;"",original!F3,999)</f>
        <v>80</v>
      </c>
    </row>
    <row r="4" spans="1:6" x14ac:dyDescent="0.35">
      <c r="A4" t="str">
        <f>original!A4</f>
        <v>C</v>
      </c>
      <c r="B4" t="str">
        <f>IF(original!B4&lt;&gt;"",original!B4,"x")</f>
        <v>f</v>
      </c>
      <c r="C4" s="2">
        <f>IF(original!C4&lt;&gt;"",original!C4,DATE(1900,1,1))</f>
        <v>35048</v>
      </c>
      <c r="D4" t="str">
        <f>IF(original!D4&lt;&gt;"",original!D4,"xxx")</f>
        <v>widowed</v>
      </c>
      <c r="E4" t="str">
        <f>IF(original!E4&lt;&gt;"",MID(original!E4,1,50),"xxx")</f>
        <v>house owner</v>
      </c>
      <c r="F4">
        <f>IF(original!F4&lt;&gt;"",original!F4,999)</f>
        <v>150</v>
      </c>
    </row>
    <row r="5" spans="1:6" x14ac:dyDescent="0.35">
      <c r="A5" t="str">
        <f>original!A5</f>
        <v>D</v>
      </c>
      <c r="B5" t="str">
        <f>IF(original!B5&lt;&gt;"",original!B5,"x")</f>
        <v>m</v>
      </c>
      <c r="C5" s="2">
        <f>IF(original!C5&lt;&gt;"",original!C5,DATE(1900,1,1))</f>
        <v>31254</v>
      </c>
      <c r="D5" t="str">
        <f>IF(original!D5&lt;&gt;"",original!D5,"xxx")</f>
        <v>cohabitating</v>
      </c>
      <c r="E5" t="str">
        <f>IF(original!E5&lt;&gt;"",MID(original!E5,1,50),"xxx")</f>
        <v>appartment</v>
      </c>
      <c r="F5">
        <f>IF(original!F5&lt;&gt;"",original!F5,999)</f>
        <v>105</v>
      </c>
    </row>
    <row r="6" spans="1:6" x14ac:dyDescent="0.35">
      <c r="A6" t="str">
        <f>original!A6</f>
        <v>E</v>
      </c>
      <c r="B6" t="str">
        <f>IF(original!B6&lt;&gt;"",original!B6,"x")</f>
        <v>M</v>
      </c>
      <c r="C6" s="2">
        <f>IF(original!C6&lt;&gt;"",original!C6,DATE(1900,1,1))</f>
        <v>37704</v>
      </c>
      <c r="D6" t="str">
        <f>IF(original!D6&lt;&gt;"",original!D6,"xxx")</f>
        <v>married</v>
      </c>
      <c r="E6" t="str">
        <f>IF(original!E6&lt;&gt;"",MID(original!E6,1,50),"xxx")</f>
        <v>own house</v>
      </c>
      <c r="F6">
        <f>IF(original!F6&lt;&gt;"",original!F6,999)</f>
        <v>180</v>
      </c>
    </row>
    <row r="7" spans="1:6" x14ac:dyDescent="0.35">
      <c r="A7" t="str">
        <f>original!A7</f>
        <v>F</v>
      </c>
      <c r="B7" t="str">
        <f>IF(original!B7&lt;&gt;"",original!B7,"x")</f>
        <v>x</v>
      </c>
      <c r="C7" s="2">
        <f>IF(original!C7&lt;&gt;"",original!C7,DATE(1900,1,1))</f>
        <v>28949</v>
      </c>
      <c r="D7" t="str">
        <f>IF(original!D7&lt;&gt;"",original!D7,"xxx")</f>
        <v>married</v>
      </c>
      <c r="E7" t="str">
        <f>IF(original!E7&lt;&gt;"",MID(original!E7,1,50),"xxx")</f>
        <v>leasing an apartment</v>
      </c>
      <c r="F7">
        <f>IF(original!F7&lt;&gt;"",original!F7,999)</f>
        <v>95</v>
      </c>
    </row>
    <row r="8" spans="1:6" x14ac:dyDescent="0.35">
      <c r="A8" t="str">
        <f>original!A8</f>
        <v>G</v>
      </c>
      <c r="B8" t="str">
        <f>IF(original!B8&lt;&gt;"",original!B8,"x")</f>
        <v>f</v>
      </c>
      <c r="C8" s="2">
        <f>IF(original!C8&lt;&gt;"",original!C8,DATE(1900,1,1))</f>
        <v>35843</v>
      </c>
      <c r="D8" t="str">
        <f>IF(original!D8&lt;&gt;"",original!D8,"xxx")</f>
        <v>not married</v>
      </c>
      <c r="E8" t="str">
        <f>IF(original!E8&lt;&gt;"",MID(original!E8,1,50),"xxx")</f>
        <v>appartment</v>
      </c>
      <c r="F8">
        <f>IF(original!F8&lt;&gt;"",original!F8,999)</f>
        <v>110</v>
      </c>
    </row>
    <row r="9" spans="1:6" x14ac:dyDescent="0.35">
      <c r="A9" t="str">
        <f>original!A9</f>
        <v>H</v>
      </c>
      <c r="B9" t="str">
        <f>IF(original!B9&lt;&gt;"",original!B9,"x")</f>
        <v>m</v>
      </c>
      <c r="C9" s="2">
        <f>IF(original!C9&lt;&gt;"",original!C9,DATE(1900,1,1))</f>
        <v>38364</v>
      </c>
      <c r="D9" t="str">
        <f>IF(original!D9&lt;&gt;"",original!D9,"xxx")</f>
        <v>unmarried</v>
      </c>
      <c r="E9" t="str">
        <f>IF(original!E9&lt;&gt;"",MID(original!E9,1,50),"xxx")</f>
        <v>living with parents</v>
      </c>
      <c r="F9">
        <f>IF(original!F9&lt;&gt;"",original!F9,999)</f>
        <v>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4D58A-0130-4E45-91BD-A6E3016DB082}">
  <dimension ref="A1:F9"/>
  <sheetViews>
    <sheetView workbookViewId="0"/>
  </sheetViews>
  <sheetFormatPr defaultRowHeight="14.5" x14ac:dyDescent="0.35"/>
  <cols>
    <col min="1" max="1" width="11.81640625" bestFit="1" customWidth="1"/>
    <col min="3" max="3" width="11.1796875" bestFit="1" customWidth="1"/>
    <col min="4" max="4" width="12.1796875" bestFit="1" customWidth="1"/>
    <col min="5" max="5" width="17.7265625" bestFit="1" customWidth="1"/>
    <col min="6" max="6" width="20.0898437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15</v>
      </c>
      <c r="E1" t="s">
        <v>3</v>
      </c>
      <c r="F1" t="s">
        <v>34</v>
      </c>
    </row>
    <row r="2" spans="1:6" x14ac:dyDescent="0.35">
      <c r="A2" t="s">
        <v>4</v>
      </c>
      <c r="B2" t="s">
        <v>12</v>
      </c>
      <c r="D2" t="s">
        <v>16</v>
      </c>
      <c r="E2" t="s">
        <v>27</v>
      </c>
    </row>
    <row r="3" spans="1:6" x14ac:dyDescent="0.35">
      <c r="A3" t="s">
        <v>5</v>
      </c>
      <c r="B3" t="s">
        <v>9</v>
      </c>
      <c r="C3" s="1">
        <v>36942</v>
      </c>
      <c r="D3" t="s">
        <v>17</v>
      </c>
      <c r="E3" t="s">
        <v>22</v>
      </c>
      <c r="F3">
        <v>80</v>
      </c>
    </row>
    <row r="4" spans="1:6" x14ac:dyDescent="0.35">
      <c r="A4" t="s">
        <v>6</v>
      </c>
      <c r="B4" t="s">
        <v>13</v>
      </c>
      <c r="C4" s="1">
        <v>35048</v>
      </c>
      <c r="D4" t="s">
        <v>18</v>
      </c>
      <c r="E4" t="s">
        <v>24</v>
      </c>
      <c r="F4">
        <v>150</v>
      </c>
    </row>
    <row r="5" spans="1:6" x14ac:dyDescent="0.35">
      <c r="A5" t="s">
        <v>7</v>
      </c>
      <c r="B5" t="s">
        <v>12</v>
      </c>
      <c r="C5" s="1">
        <v>31254</v>
      </c>
      <c r="D5" t="s">
        <v>19</v>
      </c>
      <c r="E5" t="s">
        <v>26</v>
      </c>
      <c r="F5">
        <v>105</v>
      </c>
    </row>
    <row r="6" spans="1:6" x14ac:dyDescent="0.35">
      <c r="A6" t="s">
        <v>8</v>
      </c>
      <c r="B6" t="s">
        <v>14</v>
      </c>
      <c r="C6" s="1">
        <v>37704</v>
      </c>
      <c r="D6" t="s">
        <v>16</v>
      </c>
      <c r="E6" t="s">
        <v>28</v>
      </c>
      <c r="F6">
        <v>180</v>
      </c>
    </row>
    <row r="7" spans="1:6" x14ac:dyDescent="0.35">
      <c r="A7" t="s">
        <v>9</v>
      </c>
      <c r="C7" s="1">
        <v>28949</v>
      </c>
      <c r="D7" t="s">
        <v>16</v>
      </c>
      <c r="E7" t="s">
        <v>23</v>
      </c>
      <c r="F7">
        <v>95</v>
      </c>
    </row>
    <row r="8" spans="1:6" x14ac:dyDescent="0.35">
      <c r="A8" t="s">
        <v>10</v>
      </c>
      <c r="B8" t="s">
        <v>13</v>
      </c>
      <c r="C8" s="1">
        <v>35843</v>
      </c>
      <c r="D8" t="s">
        <v>20</v>
      </c>
      <c r="E8" t="s">
        <v>26</v>
      </c>
      <c r="F8">
        <v>110</v>
      </c>
    </row>
    <row r="9" spans="1:6" x14ac:dyDescent="0.35">
      <c r="A9" t="s">
        <v>11</v>
      </c>
      <c r="B9" t="s">
        <v>12</v>
      </c>
      <c r="C9" s="1">
        <v>38364</v>
      </c>
      <c r="D9" t="s">
        <v>21</v>
      </c>
      <c r="E9" t="s">
        <v>25</v>
      </c>
      <c r="F9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epidata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Rieder</dc:creator>
  <cp:lastModifiedBy>Hans Rieder</cp:lastModifiedBy>
  <dcterms:created xsi:type="dcterms:W3CDTF">2018-02-04T10:50:45Z</dcterms:created>
  <dcterms:modified xsi:type="dcterms:W3CDTF">2018-02-07T14:30:27Z</dcterms:modified>
</cp:coreProperties>
</file>