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pidata_course\data\"/>
    </mc:Choice>
  </mc:AlternateContent>
  <xr:revisionPtr revIDLastSave="0" documentId="8_{AD856FDC-317F-48AB-94EF-32D53647F3F5}" xr6:coauthVersionLast="28" xr6:coauthVersionMax="28" xr10:uidLastSave="{00000000-0000-0000-0000-000000000000}"/>
  <bookViews>
    <workbookView xWindow="0" yWindow="0" windowWidth="19200" windowHeight="7080" xr2:uid="{687E103D-8533-4396-B82F-A999EE3B36BD}"/>
  </bookViews>
  <sheets>
    <sheet name="epidata" sheetId="2" r:id="rId1"/>
    <sheet name="original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" l="1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I3" i="2"/>
  <c r="H3" i="2"/>
  <c r="I2" i="2"/>
  <c r="H2" i="2"/>
  <c r="G13" i="2" l="1"/>
  <c r="F13" i="2"/>
  <c r="E13" i="2"/>
  <c r="D13" i="2"/>
  <c r="C13" i="2"/>
  <c r="B13" i="2"/>
  <c r="A13" i="2"/>
  <c r="G12" i="2"/>
  <c r="F12" i="2"/>
  <c r="E12" i="2"/>
  <c r="D12" i="2"/>
  <c r="C12" i="2"/>
  <c r="B12" i="2"/>
  <c r="A12" i="2"/>
  <c r="G11" i="2"/>
  <c r="F11" i="2"/>
  <c r="E11" i="2"/>
  <c r="D11" i="2"/>
  <c r="C11" i="2"/>
  <c r="B11" i="2"/>
  <c r="A11" i="2"/>
  <c r="G10" i="2"/>
  <c r="F10" i="2"/>
  <c r="E10" i="2"/>
  <c r="D10" i="2"/>
  <c r="C10" i="2"/>
  <c r="B10" i="2"/>
  <c r="A10" i="2"/>
  <c r="G9" i="2"/>
  <c r="F9" i="2"/>
  <c r="E9" i="2"/>
  <c r="D9" i="2"/>
  <c r="C9" i="2"/>
  <c r="B9" i="2"/>
  <c r="A9" i="2"/>
  <c r="G8" i="2"/>
  <c r="F8" i="2"/>
  <c r="E8" i="2"/>
  <c r="D8" i="2"/>
  <c r="C8" i="2"/>
  <c r="B8" i="2"/>
  <c r="A8" i="2"/>
  <c r="G7" i="2"/>
  <c r="F7" i="2"/>
  <c r="E7" i="2"/>
  <c r="D7" i="2"/>
  <c r="C7" i="2"/>
  <c r="B7" i="2"/>
  <c r="A7" i="2"/>
  <c r="G6" i="2"/>
  <c r="F6" i="2"/>
  <c r="E6" i="2"/>
  <c r="D6" i="2"/>
  <c r="C6" i="2"/>
  <c r="B6" i="2"/>
  <c r="A6" i="2"/>
  <c r="G5" i="2"/>
  <c r="F5" i="2"/>
  <c r="E5" i="2"/>
  <c r="D5" i="2"/>
  <c r="C5" i="2"/>
  <c r="B5" i="2"/>
  <c r="A5" i="2"/>
  <c r="G4" i="2"/>
  <c r="F4" i="2"/>
  <c r="E4" i="2"/>
  <c r="D4" i="2"/>
  <c r="C4" i="2"/>
  <c r="B4" i="2"/>
  <c r="A4" i="2"/>
  <c r="G3" i="2"/>
  <c r="F3" i="2"/>
  <c r="E3" i="2"/>
  <c r="D3" i="2"/>
  <c r="C3" i="2"/>
  <c r="B3" i="2"/>
  <c r="A3" i="2"/>
  <c r="G2" i="2"/>
  <c r="C2" i="2"/>
  <c r="F2" i="2"/>
  <c r="E2" i="2"/>
  <c r="D2" i="2"/>
  <c r="B2" i="2"/>
  <c r="A2" i="2"/>
  <c r="B1" i="2"/>
</calcChain>
</file>

<file path=xl/sharedStrings.xml><?xml version="1.0" encoding="utf-8"?>
<sst xmlns="http://schemas.openxmlformats.org/spreadsheetml/2006/main" count="88" uniqueCount="57">
  <si>
    <t>Identification</t>
  </si>
  <si>
    <t>sex</t>
  </si>
  <si>
    <t>date of birth</t>
  </si>
  <si>
    <t>Living arrangements</t>
  </si>
  <si>
    <t>A</t>
  </si>
  <si>
    <t>B</t>
  </si>
  <si>
    <t>C</t>
  </si>
  <si>
    <t>D</t>
  </si>
  <si>
    <t>E</t>
  </si>
  <si>
    <t>F</t>
  </si>
  <si>
    <t>H</t>
  </si>
  <si>
    <t>m</t>
  </si>
  <si>
    <t>f</t>
  </si>
  <si>
    <t>M</t>
  </si>
  <si>
    <t>marital status</t>
  </si>
  <si>
    <t>married</t>
  </si>
  <si>
    <t>divorced</t>
  </si>
  <si>
    <t>widowed</t>
  </si>
  <si>
    <t>cohabitating</t>
  </si>
  <si>
    <t>unmarried</t>
  </si>
  <si>
    <t>Living alone</t>
  </si>
  <si>
    <t>leasing an apartment</t>
  </si>
  <si>
    <t>house owner</t>
  </si>
  <si>
    <t>living with parents</t>
  </si>
  <si>
    <t>appartment</t>
  </si>
  <si>
    <t>apartment lease</t>
  </si>
  <si>
    <t>own house</t>
  </si>
  <si>
    <t>housing surface in sqm</t>
  </si>
  <si>
    <t>Visit month</t>
  </si>
  <si>
    <t>Specimen</t>
  </si>
  <si>
    <t>A012</t>
  </si>
  <si>
    <t>Y361</t>
  </si>
  <si>
    <t>C431</t>
  </si>
  <si>
    <t>Result</t>
  </si>
  <si>
    <t>Susceptible</t>
  </si>
  <si>
    <t>Resistant</t>
  </si>
  <si>
    <t>No growth</t>
  </si>
  <si>
    <t>G089</t>
  </si>
  <si>
    <t>H387</t>
  </si>
  <si>
    <t>B832</t>
  </si>
  <si>
    <t>O112</t>
  </si>
  <si>
    <t>K034</t>
  </si>
  <si>
    <t>W734</t>
  </si>
  <si>
    <t>M143</t>
  </si>
  <si>
    <t>Z145</t>
  </si>
  <si>
    <t>resistant</t>
  </si>
  <si>
    <t>Not done</t>
  </si>
  <si>
    <t>contaminated</t>
  </si>
  <si>
    <t>N013</t>
  </si>
  <si>
    <t>visitmm</t>
  </si>
  <si>
    <t>dob</t>
  </si>
  <si>
    <t>marital</t>
  </si>
  <si>
    <t>living</t>
  </si>
  <si>
    <t>result</t>
  </si>
  <si>
    <t>sqmeter</t>
  </si>
  <si>
    <t>specid</t>
  </si>
  <si>
    <t>patid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</si>
</sst>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D9DFC-34B7-4E6C-A9F2-797AEE7F13A0}">
  <dimension ref="A1:I13"/>
  <sheetViews>
    <sheetView tabSelected="1" workbookViewId="0"/>
  </sheetViews>
  <sheetFormatPr defaultRowHeight="14.5" x14ac:dyDescent="0.35"/>
  <cols>
    <col min="1" max="1" width="5.08984375" bestFit="1" customWidth="1"/>
    <col min="2" max="2" width="3.54296875" bestFit="1" customWidth="1"/>
    <col min="3" max="3" width="7.36328125" bestFit="1" customWidth="1"/>
    <col min="4" max="4" width="10.08984375" bestFit="1" customWidth="1"/>
    <col min="5" max="5" width="11.08984375" bestFit="1" customWidth="1"/>
    <col min="6" max="6" width="18.54296875" bestFit="1" customWidth="1"/>
    <col min="7" max="7" width="7.7265625" bestFit="1" customWidth="1"/>
    <col min="8" max="8" width="6.08984375" bestFit="1" customWidth="1"/>
    <col min="9" max="9" width="12.36328125" bestFit="1" customWidth="1"/>
  </cols>
  <sheetData>
    <row r="1" spans="1:9" x14ac:dyDescent="0.35">
      <c r="A1" t="s">
        <v>56</v>
      </c>
      <c r="B1" t="str">
        <f>original!B1</f>
        <v>sex</v>
      </c>
      <c r="C1" t="s">
        <v>49</v>
      </c>
      <c r="D1" t="s">
        <v>50</v>
      </c>
      <c r="E1" t="s">
        <v>51</v>
      </c>
      <c r="F1" t="s">
        <v>52</v>
      </c>
      <c r="G1" t="s">
        <v>54</v>
      </c>
      <c r="H1" t="s">
        <v>55</v>
      </c>
      <c r="I1" t="s">
        <v>53</v>
      </c>
    </row>
    <row r="2" spans="1:9" x14ac:dyDescent="0.35">
      <c r="A2" t="str">
        <f>original!A2</f>
        <v>A</v>
      </c>
      <c r="B2" t="str">
        <f>IF(original!B2&lt;&gt;"", original!B2,"x")</f>
        <v>m</v>
      </c>
      <c r="C2">
        <f>IF(original!C2&lt;&gt;"", original!C2,9)</f>
        <v>0</v>
      </c>
      <c r="D2" s="2">
        <f>IF(original!D2&lt;&gt;"",original!D2,DATE(1900,1,1))</f>
        <v>1</v>
      </c>
      <c r="E2" t="str">
        <f>IF(original!E2&lt;&gt;"", original!E2,"xxx")</f>
        <v>married</v>
      </c>
      <c r="F2" t="str">
        <f>IF(original!F2&lt;&gt;"", MID(original!F2,1,50),"xxx")</f>
        <v>apartment lease</v>
      </c>
      <c r="G2">
        <f>IF(original!G2&lt;&gt;"", original!G2,999)</f>
        <v>999</v>
      </c>
      <c r="H2" t="str">
        <f>IF(original!H2&lt;&gt;"", original!H2,"xxxx")</f>
        <v>A012</v>
      </c>
      <c r="I2" t="str">
        <f>IF(original!I2&lt;&gt;"", original!I2,"xxx")</f>
        <v>No growth</v>
      </c>
    </row>
    <row r="3" spans="1:9" x14ac:dyDescent="0.35">
      <c r="A3" t="str">
        <f>original!A3</f>
        <v>B</v>
      </c>
      <c r="B3" t="str">
        <f>IF(original!B3&lt;&gt;"", original!B3,"x")</f>
        <v>F</v>
      </c>
      <c r="C3">
        <f>IF(original!C3&lt;&gt;"", original!C3,9)</f>
        <v>0</v>
      </c>
      <c r="D3" s="2">
        <f>IF(original!D3&lt;&gt;"",original!D3,DATE(1900,1,1))</f>
        <v>36942</v>
      </c>
      <c r="E3" t="str">
        <f>IF(original!E3&lt;&gt;"", original!E3,"xxx")</f>
        <v>divorced</v>
      </c>
      <c r="F3" t="str">
        <f>IF(original!F3&lt;&gt;"", MID(original!F3,1,50),"xxx")</f>
        <v>Living alone</v>
      </c>
      <c r="G3">
        <f>IF(original!G3&lt;&gt;"", original!G3,999)</f>
        <v>80</v>
      </c>
      <c r="H3" t="str">
        <f>IF(original!H3&lt;&gt;"", original!H3,"xxxx")</f>
        <v>Y361</v>
      </c>
      <c r="I3" t="str">
        <f>IF(original!I3&lt;&gt;"", original!I3,"xxx")</f>
        <v>Susceptible</v>
      </c>
    </row>
    <row r="4" spans="1:9" x14ac:dyDescent="0.35">
      <c r="A4" t="str">
        <f>original!A4</f>
        <v>C</v>
      </c>
      <c r="B4" t="str">
        <f>IF(original!B4&lt;&gt;"", original!B4,"x")</f>
        <v>f</v>
      </c>
      <c r="C4">
        <f>IF(original!C4&lt;&gt;"", original!C4,9)</f>
        <v>0</v>
      </c>
      <c r="D4" s="2">
        <f>IF(original!D4&lt;&gt;"",original!D4,DATE(1900,1,1))</f>
        <v>35048</v>
      </c>
      <c r="E4" t="str">
        <f>IF(original!E4&lt;&gt;"", original!E4,"xxx")</f>
        <v>widowed</v>
      </c>
      <c r="F4" t="str">
        <f>IF(original!F4&lt;&gt;"", MID(original!F4,1,50),"xxx")</f>
        <v>house owner</v>
      </c>
      <c r="G4">
        <f>IF(original!G4&lt;&gt;"", original!G4,999)</f>
        <v>150</v>
      </c>
      <c r="H4" t="str">
        <f>IF(original!H4&lt;&gt;"", original!H4,"xxxx")</f>
        <v>C431</v>
      </c>
      <c r="I4" t="str">
        <f>IF(original!I4&lt;&gt;"", original!I4,"xxx")</f>
        <v>resistant</v>
      </c>
    </row>
    <row r="5" spans="1:9" x14ac:dyDescent="0.35">
      <c r="A5" t="str">
        <f>original!A5</f>
        <v>D</v>
      </c>
      <c r="B5" t="str">
        <f>IF(original!B5&lt;&gt;"", original!B5,"x")</f>
        <v>m</v>
      </c>
      <c r="C5">
        <f>IF(original!C5&lt;&gt;"", original!C5,9)</f>
        <v>0</v>
      </c>
      <c r="D5" s="2">
        <f>IF(original!D5&lt;&gt;"",original!D5,DATE(1900,1,1))</f>
        <v>31254</v>
      </c>
      <c r="E5" t="str">
        <f>IF(original!E5&lt;&gt;"", original!E5,"xxx")</f>
        <v>cohabitating</v>
      </c>
      <c r="F5" t="str">
        <f>IF(original!F5&lt;&gt;"", MID(original!F5,1,50),"xxx")</f>
        <v>appartment</v>
      </c>
      <c r="G5">
        <f>IF(original!G5&lt;&gt;"", original!G5,999)</f>
        <v>105</v>
      </c>
      <c r="H5" t="str">
        <f>IF(original!H5&lt;&gt;"", original!H5,"xxxx")</f>
        <v>G089</v>
      </c>
      <c r="I5" t="str">
        <f>IF(original!I5&lt;&gt;"", original!I5,"xxx")</f>
        <v>Not done</v>
      </c>
    </row>
    <row r="6" spans="1:9" x14ac:dyDescent="0.35">
      <c r="A6" t="str">
        <f>original!A6</f>
        <v>A</v>
      </c>
      <c r="B6" t="str">
        <f>IF(original!B6&lt;&gt;"", original!B6,"x")</f>
        <v>m</v>
      </c>
      <c r="C6">
        <f>IF(original!C6&lt;&gt;"", original!C6,9)</f>
        <v>1</v>
      </c>
      <c r="D6" s="2">
        <f>IF(original!D6&lt;&gt;"",original!D6,DATE(1900,1,1))</f>
        <v>1</v>
      </c>
      <c r="E6" t="str">
        <f>IF(original!E6&lt;&gt;"", original!E6,"xxx")</f>
        <v>married</v>
      </c>
      <c r="F6" t="str">
        <f>IF(original!F6&lt;&gt;"", MID(original!F6,1,50),"xxx")</f>
        <v>apartment lease</v>
      </c>
      <c r="G6">
        <f>IF(original!G6&lt;&gt;"", original!G6,999)</f>
        <v>999</v>
      </c>
      <c r="H6" t="str">
        <f>IF(original!H6&lt;&gt;"", original!H6,"xxxx")</f>
        <v>H387</v>
      </c>
      <c r="I6" t="str">
        <f>IF(original!I6&lt;&gt;"", original!I6,"xxx")</f>
        <v>Susceptible</v>
      </c>
    </row>
    <row r="7" spans="1:9" x14ac:dyDescent="0.35">
      <c r="A7" t="str">
        <f>original!A7</f>
        <v>E</v>
      </c>
      <c r="B7" t="str">
        <f>IF(original!B7&lt;&gt;"", original!B7,"x")</f>
        <v>M</v>
      </c>
      <c r="C7">
        <f>IF(original!C7&lt;&gt;"", original!C7,9)</f>
        <v>0</v>
      </c>
      <c r="D7" s="2">
        <f>IF(original!D7&lt;&gt;"",original!D7,DATE(1900,1,1))</f>
        <v>37704</v>
      </c>
      <c r="E7" t="str">
        <f>IF(original!E7&lt;&gt;"", original!E7,"xxx")</f>
        <v>married</v>
      </c>
      <c r="F7" t="str">
        <f>IF(original!F7&lt;&gt;"", MID(original!F7,1,50),"xxx")</f>
        <v>own house</v>
      </c>
      <c r="G7">
        <f>IF(original!G7&lt;&gt;"", original!G7,999)</f>
        <v>180</v>
      </c>
      <c r="H7" t="str">
        <f>IF(original!H7&lt;&gt;"", original!H7,"xxxx")</f>
        <v>B832</v>
      </c>
      <c r="I7" t="str">
        <f>IF(original!I7&lt;&gt;"", original!I7,"xxx")</f>
        <v>contaminated</v>
      </c>
    </row>
    <row r="8" spans="1:9" x14ac:dyDescent="0.35">
      <c r="A8" t="str">
        <f>original!A8</f>
        <v>C</v>
      </c>
      <c r="B8" t="str">
        <f>IF(original!B8&lt;&gt;"", original!B8,"x")</f>
        <v>f</v>
      </c>
      <c r="C8">
        <f>IF(original!C8&lt;&gt;"", original!C8,9)</f>
        <v>1</v>
      </c>
      <c r="D8" s="2">
        <f>IF(original!D8&lt;&gt;"",original!D8,DATE(1900,1,1))</f>
        <v>35048</v>
      </c>
      <c r="E8" t="str">
        <f>IF(original!E8&lt;&gt;"", original!E8,"xxx")</f>
        <v>widowed</v>
      </c>
      <c r="F8" t="str">
        <f>IF(original!F8&lt;&gt;"", MID(original!F8,1,50),"xxx")</f>
        <v>house owner</v>
      </c>
      <c r="G8">
        <f>IF(original!G8&lt;&gt;"", original!G8,999)</f>
        <v>150</v>
      </c>
      <c r="H8" t="str">
        <f>IF(original!H8&lt;&gt;"", original!H8,"xxxx")</f>
        <v>O112</v>
      </c>
      <c r="I8" t="str">
        <f>IF(original!I8&lt;&gt;"", original!I8,"xxx")</f>
        <v>resistant</v>
      </c>
    </row>
    <row r="9" spans="1:9" x14ac:dyDescent="0.35">
      <c r="A9" t="str">
        <f>original!A9</f>
        <v>F</v>
      </c>
      <c r="B9" t="str">
        <f>IF(original!B9&lt;&gt;"", original!B9,"x")</f>
        <v>x</v>
      </c>
      <c r="C9">
        <f>IF(original!C9&lt;&gt;"", original!C9,9)</f>
        <v>0</v>
      </c>
      <c r="D9" s="2">
        <f>IF(original!D9&lt;&gt;"",original!D9,DATE(1900,1,1))</f>
        <v>28949</v>
      </c>
      <c r="E9" t="str">
        <f>IF(original!E9&lt;&gt;"", original!E9,"xxx")</f>
        <v>married</v>
      </c>
      <c r="F9" t="str">
        <f>IF(original!F9&lt;&gt;"", MID(original!F9,1,50),"xxx")</f>
        <v>leasing an apartment</v>
      </c>
      <c r="G9">
        <f>IF(original!G9&lt;&gt;"", original!G9,999)</f>
        <v>95</v>
      </c>
      <c r="H9" t="str">
        <f>IF(original!H9&lt;&gt;"", original!H9,"xxxx")</f>
        <v>K034</v>
      </c>
      <c r="I9" t="str">
        <f>IF(original!I9&lt;&gt;"", original!I9,"xxx")</f>
        <v>Susceptible</v>
      </c>
    </row>
    <row r="10" spans="1:9" x14ac:dyDescent="0.35">
      <c r="A10" t="str">
        <f>original!A10</f>
        <v>H</v>
      </c>
      <c r="B10" t="str">
        <f>IF(original!B10&lt;&gt;"", original!B10,"x")</f>
        <v>m</v>
      </c>
      <c r="C10">
        <f>IF(original!C10&lt;&gt;"", original!C10,9)</f>
        <v>0</v>
      </c>
      <c r="D10" s="2">
        <f>IF(original!D10&lt;&gt;"",original!D10,DATE(1900,1,1))</f>
        <v>38364</v>
      </c>
      <c r="E10" t="str">
        <f>IF(original!E10&lt;&gt;"", original!E10,"xxx")</f>
        <v>unmarried</v>
      </c>
      <c r="F10" t="str">
        <f>IF(original!F10&lt;&gt;"", MID(original!F10,1,50),"xxx")</f>
        <v>living with parents</v>
      </c>
      <c r="G10">
        <f>IF(original!G10&lt;&gt;"", original!G10,999)</f>
        <v>75</v>
      </c>
      <c r="H10" t="str">
        <f>IF(original!H10&lt;&gt;"", original!H10,"xxxx")</f>
        <v>W734</v>
      </c>
      <c r="I10" t="str">
        <f>IF(original!I10&lt;&gt;"", original!I10,"xxx")</f>
        <v>Susceptible</v>
      </c>
    </row>
    <row r="11" spans="1:9" x14ac:dyDescent="0.35">
      <c r="A11" t="str">
        <f>original!A11</f>
        <v>C</v>
      </c>
      <c r="B11" t="str">
        <f>IF(original!B11&lt;&gt;"", original!B11,"x")</f>
        <v>f</v>
      </c>
      <c r="C11">
        <f>IF(original!C11&lt;&gt;"", original!C11,9)</f>
        <v>3</v>
      </c>
      <c r="D11" s="2">
        <f>IF(original!D11&lt;&gt;"",original!D11,DATE(1900,1,1))</f>
        <v>35048</v>
      </c>
      <c r="E11" t="str">
        <f>IF(original!E11&lt;&gt;"", original!E11,"xxx")</f>
        <v>widowed</v>
      </c>
      <c r="F11" t="str">
        <f>IF(original!F11&lt;&gt;"", MID(original!F11,1,50),"xxx")</f>
        <v>house owner</v>
      </c>
      <c r="G11">
        <f>IF(original!G11&lt;&gt;"", original!G11,999)</f>
        <v>150</v>
      </c>
      <c r="H11" t="str">
        <f>IF(original!H11&lt;&gt;"", original!H11,"xxxx")</f>
        <v>M143</v>
      </c>
      <c r="I11" t="str">
        <f>IF(original!I11&lt;&gt;"", original!I11,"xxx")</f>
        <v>Susceptible</v>
      </c>
    </row>
    <row r="12" spans="1:9" x14ac:dyDescent="0.35">
      <c r="A12" t="str">
        <f>original!A12</f>
        <v>C</v>
      </c>
      <c r="B12" t="str">
        <f>IF(original!B12&lt;&gt;"", original!B12,"x")</f>
        <v>f</v>
      </c>
      <c r="C12">
        <f>IF(original!C12&lt;&gt;"", original!C12,9)</f>
        <v>3</v>
      </c>
      <c r="D12" s="2">
        <f>IF(original!D12&lt;&gt;"",original!D12,DATE(1900,1,1))</f>
        <v>35048</v>
      </c>
      <c r="E12" t="str">
        <f>IF(original!E12&lt;&gt;"", original!E12,"xxx")</f>
        <v>widowed</v>
      </c>
      <c r="F12" t="str">
        <f>IF(original!F12&lt;&gt;"", MID(original!F12,1,50),"xxx")</f>
        <v>house owner</v>
      </c>
      <c r="G12">
        <f>IF(original!G12&lt;&gt;"", original!G12,999)</f>
        <v>150</v>
      </c>
      <c r="H12" t="str">
        <f>IF(original!H12&lt;&gt;"", original!H12,"xxxx")</f>
        <v>Z145</v>
      </c>
      <c r="I12" t="str">
        <f>IF(original!I12&lt;&gt;"", original!I12,"xxx")</f>
        <v>Resistant</v>
      </c>
    </row>
    <row r="13" spans="1:9" x14ac:dyDescent="0.35">
      <c r="A13" t="str">
        <f>original!A13</f>
        <v>A</v>
      </c>
      <c r="B13" t="str">
        <f>IF(original!B13&lt;&gt;"", original!B13,"x")</f>
        <v>m</v>
      </c>
      <c r="C13">
        <f>IF(original!C13&lt;&gt;"", original!C13,9)</f>
        <v>2</v>
      </c>
      <c r="D13" s="2">
        <f>IF(original!D13&lt;&gt;"",original!D13,DATE(1900,1,1))</f>
        <v>1</v>
      </c>
      <c r="E13" t="str">
        <f>IF(original!E13&lt;&gt;"", original!E13,"xxx")</f>
        <v>married</v>
      </c>
      <c r="F13" t="str">
        <f>IF(original!F13&lt;&gt;"", MID(original!F13,1,50),"xxx")</f>
        <v>apartment lease</v>
      </c>
      <c r="G13">
        <f>IF(original!G13&lt;&gt;"", original!G13,999)</f>
        <v>999</v>
      </c>
      <c r="H13" t="str">
        <f>IF(original!H13&lt;&gt;"", original!H13,"xxxx")</f>
        <v>N013</v>
      </c>
      <c r="I13" t="str">
        <f>IF(original!I13&lt;&gt;"", original!I13,"xxx")</f>
        <v>Susceptible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D58A-0130-4E45-91BD-A6E3016DB082}">
  <dimension ref="A1:I13"/>
  <sheetViews>
    <sheetView workbookViewId="0"/>
  </sheetViews>
  <sheetFormatPr defaultRowHeight="14.5" x14ac:dyDescent="0.35"/>
  <cols>
    <col min="1" max="1" width="11.81640625" bestFit="1" customWidth="1"/>
    <col min="2" max="2" width="3.54296875" bestFit="1" customWidth="1"/>
    <col min="3" max="3" width="10.26953125" bestFit="1" customWidth="1"/>
    <col min="4" max="4" width="11.1796875" bestFit="1" customWidth="1"/>
    <col min="5" max="5" width="12.1796875" bestFit="1" customWidth="1"/>
    <col min="6" max="6" width="17.7265625" bestFit="1" customWidth="1"/>
    <col min="7" max="7" width="20.08984375" bestFit="1" customWidth="1"/>
    <col min="9" max="9" width="12.36328125" bestFit="1" customWidth="1"/>
  </cols>
  <sheetData>
    <row r="1" spans="1:9" x14ac:dyDescent="0.35">
      <c r="A1" t="s">
        <v>0</v>
      </c>
      <c r="B1" t="s">
        <v>1</v>
      </c>
      <c r="C1" t="s">
        <v>28</v>
      </c>
      <c r="D1" t="s">
        <v>2</v>
      </c>
      <c r="E1" t="s">
        <v>14</v>
      </c>
      <c r="F1" t="s">
        <v>3</v>
      </c>
      <c r="G1" t="s">
        <v>27</v>
      </c>
      <c r="H1" t="s">
        <v>29</v>
      </c>
      <c r="I1" t="s">
        <v>33</v>
      </c>
    </row>
    <row r="2" spans="1:9" x14ac:dyDescent="0.35">
      <c r="A2" t="s">
        <v>4</v>
      </c>
      <c r="B2" t="s">
        <v>11</v>
      </c>
      <c r="C2">
        <v>0</v>
      </c>
      <c r="E2" t="s">
        <v>15</v>
      </c>
      <c r="F2" t="s">
        <v>25</v>
      </c>
      <c r="H2" t="s">
        <v>30</v>
      </c>
      <c r="I2" t="s">
        <v>36</v>
      </c>
    </row>
    <row r="3" spans="1:9" x14ac:dyDescent="0.35">
      <c r="A3" t="s">
        <v>5</v>
      </c>
      <c r="B3" t="s">
        <v>9</v>
      </c>
      <c r="C3">
        <v>0</v>
      </c>
      <c r="D3" s="1">
        <v>36942</v>
      </c>
      <c r="E3" t="s">
        <v>16</v>
      </c>
      <c r="F3" t="s">
        <v>20</v>
      </c>
      <c r="G3">
        <v>80</v>
      </c>
      <c r="H3" t="s">
        <v>31</v>
      </c>
      <c r="I3" t="s">
        <v>34</v>
      </c>
    </row>
    <row r="4" spans="1:9" x14ac:dyDescent="0.35">
      <c r="A4" t="s">
        <v>6</v>
      </c>
      <c r="B4" t="s">
        <v>12</v>
      </c>
      <c r="C4">
        <v>0</v>
      </c>
      <c r="D4" s="1">
        <v>35048</v>
      </c>
      <c r="E4" t="s">
        <v>17</v>
      </c>
      <c r="F4" t="s">
        <v>22</v>
      </c>
      <c r="G4">
        <v>150</v>
      </c>
      <c r="H4" t="s">
        <v>32</v>
      </c>
      <c r="I4" t="s">
        <v>45</v>
      </c>
    </row>
    <row r="5" spans="1:9" x14ac:dyDescent="0.35">
      <c r="A5" t="s">
        <v>7</v>
      </c>
      <c r="B5" t="s">
        <v>11</v>
      </c>
      <c r="C5">
        <v>0</v>
      </c>
      <c r="D5" s="1">
        <v>31254</v>
      </c>
      <c r="E5" t="s">
        <v>18</v>
      </c>
      <c r="F5" t="s">
        <v>24</v>
      </c>
      <c r="G5">
        <v>105</v>
      </c>
      <c r="H5" t="s">
        <v>37</v>
      </c>
      <c r="I5" t="s">
        <v>46</v>
      </c>
    </row>
    <row r="6" spans="1:9" x14ac:dyDescent="0.35">
      <c r="A6" t="s">
        <v>4</v>
      </c>
      <c r="B6" t="s">
        <v>11</v>
      </c>
      <c r="C6">
        <v>1</v>
      </c>
      <c r="E6" t="s">
        <v>15</v>
      </c>
      <c r="F6" t="s">
        <v>25</v>
      </c>
      <c r="H6" t="s">
        <v>38</v>
      </c>
      <c r="I6" t="s">
        <v>34</v>
      </c>
    </row>
    <row r="7" spans="1:9" x14ac:dyDescent="0.35">
      <c r="A7" t="s">
        <v>8</v>
      </c>
      <c r="B7" t="s">
        <v>13</v>
      </c>
      <c r="C7">
        <v>0</v>
      </c>
      <c r="D7" s="1">
        <v>37704</v>
      </c>
      <c r="E7" t="s">
        <v>15</v>
      </c>
      <c r="F7" t="s">
        <v>26</v>
      </c>
      <c r="G7">
        <v>180</v>
      </c>
      <c r="H7" t="s">
        <v>39</v>
      </c>
      <c r="I7" t="s">
        <v>47</v>
      </c>
    </row>
    <row r="8" spans="1:9" x14ac:dyDescent="0.35">
      <c r="A8" t="s">
        <v>6</v>
      </c>
      <c r="B8" t="s">
        <v>12</v>
      </c>
      <c r="C8">
        <v>1</v>
      </c>
      <c r="D8" s="1">
        <v>35048</v>
      </c>
      <c r="E8" t="s">
        <v>17</v>
      </c>
      <c r="F8" t="s">
        <v>22</v>
      </c>
      <c r="G8">
        <v>150</v>
      </c>
      <c r="H8" t="s">
        <v>40</v>
      </c>
      <c r="I8" t="s">
        <v>45</v>
      </c>
    </row>
    <row r="9" spans="1:9" x14ac:dyDescent="0.35">
      <c r="A9" t="s">
        <v>9</v>
      </c>
      <c r="C9">
        <v>0</v>
      </c>
      <c r="D9" s="1">
        <v>28949</v>
      </c>
      <c r="E9" t="s">
        <v>15</v>
      </c>
      <c r="F9" t="s">
        <v>21</v>
      </c>
      <c r="G9">
        <v>95</v>
      </c>
      <c r="H9" t="s">
        <v>41</v>
      </c>
      <c r="I9" t="s">
        <v>34</v>
      </c>
    </row>
    <row r="10" spans="1:9" x14ac:dyDescent="0.35">
      <c r="A10" t="s">
        <v>10</v>
      </c>
      <c r="B10" t="s">
        <v>11</v>
      </c>
      <c r="C10">
        <v>0</v>
      </c>
      <c r="D10" s="1">
        <v>38364</v>
      </c>
      <c r="E10" t="s">
        <v>19</v>
      </c>
      <c r="F10" t="s">
        <v>23</v>
      </c>
      <c r="G10">
        <v>75</v>
      </c>
      <c r="H10" t="s">
        <v>42</v>
      </c>
      <c r="I10" t="s">
        <v>34</v>
      </c>
    </row>
    <row r="11" spans="1:9" x14ac:dyDescent="0.35">
      <c r="A11" t="s">
        <v>6</v>
      </c>
      <c r="B11" t="s">
        <v>12</v>
      </c>
      <c r="C11">
        <v>3</v>
      </c>
      <c r="D11" s="1">
        <v>35048</v>
      </c>
      <c r="E11" t="s">
        <v>17</v>
      </c>
      <c r="F11" t="s">
        <v>22</v>
      </c>
      <c r="G11">
        <v>150</v>
      </c>
      <c r="H11" t="s">
        <v>43</v>
      </c>
      <c r="I11" t="s">
        <v>34</v>
      </c>
    </row>
    <row r="12" spans="1:9" x14ac:dyDescent="0.35">
      <c r="A12" t="s">
        <v>6</v>
      </c>
      <c r="B12" t="s">
        <v>12</v>
      </c>
      <c r="C12">
        <v>3</v>
      </c>
      <c r="D12" s="1">
        <v>35048</v>
      </c>
      <c r="E12" t="s">
        <v>17</v>
      </c>
      <c r="F12" t="s">
        <v>22</v>
      </c>
      <c r="G12">
        <v>150</v>
      </c>
      <c r="H12" t="s">
        <v>44</v>
      </c>
      <c r="I12" t="s">
        <v>35</v>
      </c>
    </row>
    <row r="13" spans="1:9" x14ac:dyDescent="0.35">
      <c r="A13" t="s">
        <v>4</v>
      </c>
      <c r="B13" t="s">
        <v>11</v>
      </c>
      <c r="C13">
        <v>2</v>
      </c>
      <c r="E13" t="s">
        <v>15</v>
      </c>
      <c r="F13" t="s">
        <v>25</v>
      </c>
      <c r="H13" t="s">
        <v>48</v>
      </c>
      <c r="I1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epidata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Rieder</dc:creator>
  <cp:lastModifiedBy>Hans Rieder</cp:lastModifiedBy>
  <dcterms:created xsi:type="dcterms:W3CDTF">2018-02-04T10:50:45Z</dcterms:created>
  <dcterms:modified xsi:type="dcterms:W3CDTF">2018-03-02T12:09:08Z</dcterms:modified>
</cp:coreProperties>
</file>