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pidata_course\"/>
    </mc:Choice>
  </mc:AlternateContent>
  <bookViews>
    <workbookView xWindow="0" yWindow="0" windowWidth="22820" windowHeight="8520" xr2:uid="{00000000-000D-0000-FFFF-FFFF00000000}"/>
  </bookViews>
  <sheets>
    <sheet name="original" sheetId="1" r:id="rId1"/>
  </sheets>
  <externalReferences>
    <externalReference r:id="rId2"/>
  </externalReferences>
  <definedNames>
    <definedName name="_xlnm._FilterDatabase" localSheetId="0" hidden="1">original!$A$1:$BT$587</definedName>
    <definedName name="MOISTRT">[1]CODE!$Q$3:$Q$34</definedName>
    <definedName name="_xlnm.Print_Area" localSheetId="0">original!$A$1:$BO$542</definedName>
  </definedNames>
  <calcPr calcId="171027"/>
</workbook>
</file>

<file path=xl/calcChain.xml><?xml version="1.0" encoding="utf-8"?>
<calcChain xmlns="http://schemas.openxmlformats.org/spreadsheetml/2006/main">
  <c r="BO660" i="1" l="1"/>
  <c r="BL660" i="1"/>
  <c r="BG660" i="1"/>
  <c r="BD660" i="1"/>
  <c r="O660" i="1" s="1"/>
  <c r="AX660" i="1"/>
  <c r="AT660" i="1"/>
  <c r="AO660" i="1"/>
  <c r="AM660" i="1"/>
  <c r="AK660" i="1"/>
  <c r="AI660" i="1"/>
  <c r="AG660" i="1"/>
  <c r="AD660" i="1"/>
  <c r="N660" i="1" s="1"/>
  <c r="AB660" i="1"/>
  <c r="Z660" i="1"/>
  <c r="X660" i="1"/>
  <c r="V660" i="1"/>
  <c r="M660" i="1" s="1"/>
  <c r="BO659" i="1"/>
  <c r="BL659" i="1"/>
  <c r="BG659" i="1"/>
  <c r="BD659" i="1"/>
  <c r="O659" i="1" s="1"/>
  <c r="AX659" i="1"/>
  <c r="AT659" i="1"/>
  <c r="AO659" i="1"/>
  <c r="AM659" i="1"/>
  <c r="AK659" i="1"/>
  <c r="AI659" i="1"/>
  <c r="AG659" i="1"/>
  <c r="AD659" i="1"/>
  <c r="N659" i="1" s="1"/>
  <c r="AB659" i="1"/>
  <c r="Z659" i="1"/>
  <c r="X659" i="1"/>
  <c r="V659" i="1"/>
  <c r="M659" i="1" s="1"/>
  <c r="BO658" i="1"/>
  <c r="BL658" i="1"/>
  <c r="BG658" i="1"/>
  <c r="BD658" i="1"/>
  <c r="O658" i="1" s="1"/>
  <c r="AX658" i="1"/>
  <c r="AT658" i="1"/>
  <c r="AO658" i="1"/>
  <c r="AM658" i="1"/>
  <c r="AK658" i="1"/>
  <c r="AI658" i="1"/>
  <c r="AG658" i="1"/>
  <c r="AD658" i="1"/>
  <c r="N658" i="1" s="1"/>
  <c r="AB658" i="1"/>
  <c r="Z658" i="1"/>
  <c r="X658" i="1"/>
  <c r="V658" i="1"/>
  <c r="M658" i="1" s="1"/>
  <c r="BO657" i="1"/>
  <c r="BL657" i="1"/>
  <c r="BG657" i="1"/>
  <c r="BD657" i="1"/>
  <c r="O657" i="1" s="1"/>
  <c r="AX657" i="1"/>
  <c r="AT657" i="1"/>
  <c r="AO657" i="1"/>
  <c r="AM657" i="1"/>
  <c r="AK657" i="1"/>
  <c r="AI657" i="1"/>
  <c r="AG657" i="1"/>
  <c r="AD657" i="1"/>
  <c r="N657" i="1" s="1"/>
  <c r="AB657" i="1"/>
  <c r="Z657" i="1"/>
  <c r="X657" i="1"/>
  <c r="V657" i="1"/>
  <c r="M657" i="1" s="1"/>
  <c r="BO656" i="1"/>
  <c r="BL656" i="1"/>
  <c r="BG656" i="1"/>
  <c r="BD656" i="1"/>
  <c r="O656" i="1" s="1"/>
  <c r="AX656" i="1"/>
  <c r="AT656" i="1"/>
  <c r="AO656" i="1"/>
  <c r="AM656" i="1"/>
  <c r="AK656" i="1"/>
  <c r="AI656" i="1"/>
  <c r="AG656" i="1"/>
  <c r="AD656" i="1"/>
  <c r="AB656" i="1"/>
  <c r="Z656" i="1"/>
  <c r="X656" i="1"/>
  <c r="V656" i="1"/>
  <c r="BO655" i="1"/>
  <c r="BL655" i="1"/>
  <c r="BG655" i="1"/>
  <c r="BD655" i="1"/>
  <c r="O655" i="1" s="1"/>
  <c r="AX655" i="1"/>
  <c r="AT655" i="1"/>
  <c r="AO655" i="1"/>
  <c r="AM655" i="1"/>
  <c r="AK655" i="1"/>
  <c r="AI655" i="1"/>
  <c r="AG655" i="1"/>
  <c r="AD655" i="1"/>
  <c r="AB655" i="1"/>
  <c r="Z655" i="1"/>
  <c r="X655" i="1"/>
  <c r="V655" i="1"/>
  <c r="BO654" i="1"/>
  <c r="BL654" i="1"/>
  <c r="BG654" i="1"/>
  <c r="BD654" i="1"/>
  <c r="O654" i="1" s="1"/>
  <c r="AX654" i="1"/>
  <c r="AT654" i="1"/>
  <c r="AO654" i="1"/>
  <c r="AM654" i="1"/>
  <c r="AK654" i="1"/>
  <c r="AI654" i="1"/>
  <c r="AG654" i="1"/>
  <c r="AD654" i="1"/>
  <c r="AB654" i="1"/>
  <c r="Z654" i="1"/>
  <c r="X654" i="1"/>
  <c r="V654" i="1"/>
  <c r="BO653" i="1"/>
  <c r="BL653" i="1"/>
  <c r="BG653" i="1"/>
  <c r="BD653" i="1"/>
  <c r="O653" i="1" s="1"/>
  <c r="AX653" i="1"/>
  <c r="AT653" i="1"/>
  <c r="AO653" i="1"/>
  <c r="AM653" i="1"/>
  <c r="AK653" i="1"/>
  <c r="AI653" i="1"/>
  <c r="AG653" i="1"/>
  <c r="AD653" i="1"/>
  <c r="AB653" i="1"/>
  <c r="Z653" i="1"/>
  <c r="X653" i="1"/>
  <c r="V653" i="1"/>
  <c r="BO652" i="1"/>
  <c r="BL652" i="1"/>
  <c r="BG652" i="1"/>
  <c r="BD652" i="1"/>
  <c r="O652" i="1" s="1"/>
  <c r="AX652" i="1"/>
  <c r="AT652" i="1"/>
  <c r="AO652" i="1"/>
  <c r="AM652" i="1"/>
  <c r="AK652" i="1"/>
  <c r="AI652" i="1"/>
  <c r="AG652" i="1"/>
  <c r="AD652" i="1"/>
  <c r="AB652" i="1"/>
  <c r="Z652" i="1"/>
  <c r="X652" i="1"/>
  <c r="V652" i="1"/>
  <c r="BO651" i="1"/>
  <c r="BL651" i="1"/>
  <c r="BG651" i="1"/>
  <c r="BD651" i="1"/>
  <c r="O651" i="1" s="1"/>
  <c r="AX651" i="1"/>
  <c r="AT651" i="1"/>
  <c r="AO651" i="1"/>
  <c r="AM651" i="1"/>
  <c r="AK651" i="1"/>
  <c r="AI651" i="1"/>
  <c r="AG651" i="1"/>
  <c r="AD651" i="1"/>
  <c r="AB651" i="1"/>
  <c r="Z651" i="1"/>
  <c r="X651" i="1"/>
  <c r="V651" i="1"/>
  <c r="BO650" i="1"/>
  <c r="BL650" i="1"/>
  <c r="BG650" i="1"/>
  <c r="BD650" i="1"/>
  <c r="O650" i="1" s="1"/>
  <c r="AX650" i="1"/>
  <c r="AT650" i="1"/>
  <c r="AO650" i="1"/>
  <c r="AM650" i="1"/>
  <c r="AK650" i="1"/>
  <c r="AI650" i="1"/>
  <c r="AG650" i="1"/>
  <c r="AD650" i="1"/>
  <c r="AB650" i="1"/>
  <c r="Z650" i="1"/>
  <c r="X650" i="1"/>
  <c r="V650" i="1"/>
  <c r="BO649" i="1"/>
  <c r="BL649" i="1"/>
  <c r="BG649" i="1"/>
  <c r="BD649" i="1"/>
  <c r="O649" i="1" s="1"/>
  <c r="AX649" i="1"/>
  <c r="AT649" i="1"/>
  <c r="AO649" i="1"/>
  <c r="AM649" i="1"/>
  <c r="AK649" i="1"/>
  <c r="AI649" i="1"/>
  <c r="AG649" i="1"/>
  <c r="AD649" i="1"/>
  <c r="AB649" i="1"/>
  <c r="Z649" i="1"/>
  <c r="X649" i="1"/>
  <c r="V649" i="1"/>
  <c r="BO648" i="1"/>
  <c r="BL648" i="1"/>
  <c r="BG648" i="1"/>
  <c r="BD648" i="1"/>
  <c r="AX648" i="1"/>
  <c r="AT648" i="1"/>
  <c r="AO648" i="1"/>
  <c r="AM648" i="1"/>
  <c r="AK648" i="1"/>
  <c r="AI648" i="1"/>
  <c r="AG648" i="1"/>
  <c r="AD648" i="1"/>
  <c r="AB648" i="1"/>
  <c r="Z648" i="1"/>
  <c r="X648" i="1"/>
  <c r="V648" i="1"/>
  <c r="BO647" i="1"/>
  <c r="BL647" i="1"/>
  <c r="BG647" i="1"/>
  <c r="BD647" i="1"/>
  <c r="AX647" i="1"/>
  <c r="AT647" i="1"/>
  <c r="AO647" i="1"/>
  <c r="AM647" i="1"/>
  <c r="AK647" i="1"/>
  <c r="AI647" i="1"/>
  <c r="AG647" i="1"/>
  <c r="AD647" i="1"/>
  <c r="AB647" i="1"/>
  <c r="Z647" i="1"/>
  <c r="X647" i="1"/>
  <c r="V647" i="1"/>
  <c r="BO646" i="1"/>
  <c r="BL646" i="1"/>
  <c r="BG646" i="1"/>
  <c r="BD646" i="1"/>
  <c r="AX646" i="1"/>
  <c r="AT646" i="1"/>
  <c r="AO646" i="1"/>
  <c r="AM646" i="1"/>
  <c r="AK646" i="1"/>
  <c r="AI646" i="1"/>
  <c r="AG646" i="1"/>
  <c r="AD646" i="1"/>
  <c r="AB646" i="1"/>
  <c r="Z646" i="1"/>
  <c r="X646" i="1"/>
  <c r="V646" i="1"/>
  <c r="BO645" i="1"/>
  <c r="BL645" i="1"/>
  <c r="BG645" i="1"/>
  <c r="BD645" i="1"/>
  <c r="AX645" i="1"/>
  <c r="AT645" i="1"/>
  <c r="AO645" i="1"/>
  <c r="AM645" i="1"/>
  <c r="AK645" i="1"/>
  <c r="AI645" i="1"/>
  <c r="AG645" i="1"/>
  <c r="AD645" i="1"/>
  <c r="AB645" i="1"/>
  <c r="Z645" i="1"/>
  <c r="X645" i="1"/>
  <c r="V645" i="1"/>
  <c r="BO644" i="1"/>
  <c r="BL644" i="1"/>
  <c r="BG644" i="1"/>
  <c r="BD644" i="1"/>
  <c r="AX644" i="1"/>
  <c r="AT644" i="1"/>
  <c r="AO644" i="1"/>
  <c r="AM644" i="1"/>
  <c r="AK644" i="1"/>
  <c r="AI644" i="1"/>
  <c r="AG644" i="1"/>
  <c r="AD644" i="1"/>
  <c r="AB644" i="1"/>
  <c r="Z644" i="1"/>
  <c r="X644" i="1"/>
  <c r="V644" i="1"/>
  <c r="BO643" i="1"/>
  <c r="BL643" i="1"/>
  <c r="BG643" i="1"/>
  <c r="BD643" i="1"/>
  <c r="AX643" i="1"/>
  <c r="AT643" i="1"/>
  <c r="AO643" i="1"/>
  <c r="AM643" i="1"/>
  <c r="AK643" i="1"/>
  <c r="AI643" i="1"/>
  <c r="AG643" i="1"/>
  <c r="AD643" i="1"/>
  <c r="AB643" i="1"/>
  <c r="Z643" i="1"/>
  <c r="X643" i="1"/>
  <c r="V643" i="1"/>
  <c r="BO642" i="1"/>
  <c r="BL642" i="1"/>
  <c r="BG642" i="1"/>
  <c r="BD642" i="1"/>
  <c r="AX642" i="1"/>
  <c r="AT642" i="1"/>
  <c r="AO642" i="1"/>
  <c r="AM642" i="1"/>
  <c r="AK642" i="1"/>
  <c r="AI642" i="1"/>
  <c r="AG642" i="1"/>
  <c r="AD642" i="1"/>
  <c r="AB642" i="1"/>
  <c r="Z642" i="1"/>
  <c r="X642" i="1"/>
  <c r="V642" i="1"/>
  <c r="BO641" i="1"/>
  <c r="BL641" i="1"/>
  <c r="BG641" i="1"/>
  <c r="BD641" i="1"/>
  <c r="AX641" i="1"/>
  <c r="AT641" i="1"/>
  <c r="AO641" i="1"/>
  <c r="AM641" i="1"/>
  <c r="AK641" i="1"/>
  <c r="AI641" i="1"/>
  <c r="AG641" i="1"/>
  <c r="AD641" i="1"/>
  <c r="AB641" i="1"/>
  <c r="Z641" i="1"/>
  <c r="X641" i="1"/>
  <c r="V641" i="1"/>
  <c r="BO640" i="1"/>
  <c r="BL640" i="1"/>
  <c r="BG640" i="1"/>
  <c r="BD640" i="1"/>
  <c r="AX640" i="1"/>
  <c r="AT640" i="1"/>
  <c r="AO640" i="1"/>
  <c r="AM640" i="1"/>
  <c r="AK640" i="1"/>
  <c r="AI640" i="1"/>
  <c r="AG640" i="1"/>
  <c r="AD640" i="1"/>
  <c r="AB640" i="1"/>
  <c r="Z640" i="1"/>
  <c r="X640" i="1"/>
  <c r="V640" i="1"/>
  <c r="BO639" i="1"/>
  <c r="BL639" i="1"/>
  <c r="BG639" i="1"/>
  <c r="BD639" i="1"/>
  <c r="AX639" i="1"/>
  <c r="AT639" i="1"/>
  <c r="AO639" i="1"/>
  <c r="AM639" i="1"/>
  <c r="AK639" i="1"/>
  <c r="AI639" i="1"/>
  <c r="AG639" i="1"/>
  <c r="AD639" i="1"/>
  <c r="AB639" i="1"/>
  <c r="Z639" i="1"/>
  <c r="X639" i="1"/>
  <c r="V639" i="1"/>
  <c r="BO638" i="1"/>
  <c r="BL638" i="1"/>
  <c r="BG638" i="1"/>
  <c r="BD638" i="1"/>
  <c r="AX638" i="1"/>
  <c r="AT638" i="1"/>
  <c r="AO638" i="1"/>
  <c r="AM638" i="1"/>
  <c r="AK638" i="1"/>
  <c r="AI638" i="1"/>
  <c r="AG638" i="1"/>
  <c r="AD638" i="1"/>
  <c r="AB638" i="1"/>
  <c r="Z638" i="1"/>
  <c r="X638" i="1"/>
  <c r="V638" i="1"/>
  <c r="BO637" i="1"/>
  <c r="BL637" i="1"/>
  <c r="BG637" i="1"/>
  <c r="BD637" i="1"/>
  <c r="AX637" i="1"/>
  <c r="AT637" i="1"/>
  <c r="AO637" i="1"/>
  <c r="AM637" i="1"/>
  <c r="AK637" i="1"/>
  <c r="AI637" i="1"/>
  <c r="AG637" i="1"/>
  <c r="AD637" i="1"/>
  <c r="AB637" i="1"/>
  <c r="Z637" i="1"/>
  <c r="X637" i="1"/>
  <c r="V637" i="1"/>
  <c r="BO636" i="1"/>
  <c r="BL636" i="1"/>
  <c r="BG636" i="1"/>
  <c r="BD636" i="1"/>
  <c r="AX636" i="1"/>
  <c r="AT636" i="1"/>
  <c r="AO636" i="1"/>
  <c r="AM636" i="1"/>
  <c r="AK636" i="1"/>
  <c r="AI636" i="1"/>
  <c r="AG636" i="1"/>
  <c r="AD636" i="1"/>
  <c r="AB636" i="1"/>
  <c r="Z636" i="1"/>
  <c r="X636" i="1"/>
  <c r="V636" i="1"/>
  <c r="BO635" i="1"/>
  <c r="BL635" i="1"/>
  <c r="BG635" i="1"/>
  <c r="BD635" i="1"/>
  <c r="AX635" i="1"/>
  <c r="AT635" i="1"/>
  <c r="AO635" i="1"/>
  <c r="AM635" i="1"/>
  <c r="AK635" i="1"/>
  <c r="AI635" i="1"/>
  <c r="AG635" i="1"/>
  <c r="AD635" i="1"/>
  <c r="AB635" i="1"/>
  <c r="Z635" i="1"/>
  <c r="X635" i="1"/>
  <c r="V635" i="1"/>
  <c r="BO634" i="1"/>
  <c r="BL634" i="1"/>
  <c r="BG634" i="1"/>
  <c r="BD634" i="1"/>
  <c r="AX634" i="1"/>
  <c r="AT634" i="1"/>
  <c r="AO634" i="1"/>
  <c r="AM634" i="1"/>
  <c r="AK634" i="1"/>
  <c r="AI634" i="1"/>
  <c r="AG634" i="1"/>
  <c r="AD634" i="1"/>
  <c r="AB634" i="1"/>
  <c r="Z634" i="1"/>
  <c r="X634" i="1"/>
  <c r="V634" i="1"/>
  <c r="BO633" i="1"/>
  <c r="BL633" i="1"/>
  <c r="BG633" i="1"/>
  <c r="BD633" i="1"/>
  <c r="AX633" i="1"/>
  <c r="AT633" i="1"/>
  <c r="AO633" i="1"/>
  <c r="AM633" i="1"/>
  <c r="AK633" i="1"/>
  <c r="AI633" i="1"/>
  <c r="AG633" i="1"/>
  <c r="AD633" i="1"/>
  <c r="AB633" i="1"/>
  <c r="Z633" i="1"/>
  <c r="X633" i="1"/>
  <c r="V633" i="1"/>
  <c r="BO632" i="1"/>
  <c r="BL632" i="1"/>
  <c r="BG632" i="1"/>
  <c r="BD632" i="1"/>
  <c r="AX632" i="1"/>
  <c r="AT632" i="1"/>
  <c r="AO632" i="1"/>
  <c r="AM632" i="1"/>
  <c r="AK632" i="1"/>
  <c r="AI632" i="1"/>
  <c r="AG632" i="1"/>
  <c r="AD632" i="1"/>
  <c r="AB632" i="1"/>
  <c r="Z632" i="1"/>
  <c r="X632" i="1"/>
  <c r="V632" i="1"/>
  <c r="BO631" i="1"/>
  <c r="BL631" i="1"/>
  <c r="BG631" i="1"/>
  <c r="BD631" i="1"/>
  <c r="AX631" i="1"/>
  <c r="AT631" i="1"/>
  <c r="AO631" i="1"/>
  <c r="AM631" i="1"/>
  <c r="AK631" i="1"/>
  <c r="AI631" i="1"/>
  <c r="AG631" i="1"/>
  <c r="AD631" i="1"/>
  <c r="AB631" i="1"/>
  <c r="Z631" i="1"/>
  <c r="X631" i="1"/>
  <c r="V631" i="1"/>
  <c r="BO630" i="1"/>
  <c r="BL630" i="1"/>
  <c r="BG630" i="1"/>
  <c r="BD630" i="1"/>
  <c r="AX630" i="1"/>
  <c r="AT630" i="1"/>
  <c r="AO630" i="1"/>
  <c r="AM630" i="1"/>
  <c r="AK630" i="1"/>
  <c r="AI630" i="1"/>
  <c r="AG630" i="1"/>
  <c r="AD630" i="1"/>
  <c r="AB630" i="1"/>
  <c r="Z630" i="1"/>
  <c r="X630" i="1"/>
  <c r="V630" i="1"/>
  <c r="BO629" i="1"/>
  <c r="BL629" i="1"/>
  <c r="BG629" i="1"/>
  <c r="BD629" i="1"/>
  <c r="AX629" i="1"/>
  <c r="AT629" i="1"/>
  <c r="AO629" i="1"/>
  <c r="AM629" i="1"/>
  <c r="AK629" i="1"/>
  <c r="AI629" i="1"/>
  <c r="AG629" i="1"/>
  <c r="AD629" i="1"/>
  <c r="AB629" i="1"/>
  <c r="Z629" i="1"/>
  <c r="X629" i="1"/>
  <c r="V629" i="1"/>
  <c r="BO628" i="1"/>
  <c r="BL628" i="1"/>
  <c r="BG628" i="1"/>
  <c r="BD628" i="1"/>
  <c r="AX628" i="1"/>
  <c r="AT628" i="1"/>
  <c r="AO628" i="1"/>
  <c r="AM628" i="1"/>
  <c r="AK628" i="1"/>
  <c r="AI628" i="1"/>
  <c r="AG628" i="1"/>
  <c r="AD628" i="1"/>
  <c r="AB628" i="1"/>
  <c r="Z628" i="1"/>
  <c r="X628" i="1"/>
  <c r="V628" i="1"/>
  <c r="BO627" i="1"/>
  <c r="BL627" i="1"/>
  <c r="BG627" i="1"/>
  <c r="BD627" i="1"/>
  <c r="AX627" i="1"/>
  <c r="AT627" i="1"/>
  <c r="AO627" i="1"/>
  <c r="AM627" i="1"/>
  <c r="AK627" i="1"/>
  <c r="AI627" i="1"/>
  <c r="AG627" i="1"/>
  <c r="AD627" i="1"/>
  <c r="AB627" i="1"/>
  <c r="Z627" i="1"/>
  <c r="X627" i="1"/>
  <c r="V627" i="1"/>
  <c r="BO626" i="1"/>
  <c r="BL626" i="1"/>
  <c r="BG626" i="1"/>
  <c r="BD626" i="1"/>
  <c r="AX626" i="1"/>
  <c r="AT626" i="1"/>
  <c r="AO626" i="1"/>
  <c r="AM626" i="1"/>
  <c r="AK626" i="1"/>
  <c r="AI626" i="1"/>
  <c r="AG626" i="1"/>
  <c r="AD626" i="1"/>
  <c r="AB626" i="1"/>
  <c r="Z626" i="1"/>
  <c r="X626" i="1"/>
  <c r="V626" i="1"/>
  <c r="BO625" i="1"/>
  <c r="BL625" i="1"/>
  <c r="BG625" i="1"/>
  <c r="BD625" i="1"/>
  <c r="AX625" i="1"/>
  <c r="AT625" i="1"/>
  <c r="AO625" i="1"/>
  <c r="AM625" i="1"/>
  <c r="AK625" i="1"/>
  <c r="AI625" i="1"/>
  <c r="AG625" i="1"/>
  <c r="AD625" i="1"/>
  <c r="AB625" i="1"/>
  <c r="Z625" i="1"/>
  <c r="X625" i="1"/>
  <c r="V625" i="1"/>
  <c r="BO624" i="1"/>
  <c r="BL624" i="1"/>
  <c r="BG624" i="1"/>
  <c r="BD624" i="1"/>
  <c r="AX624" i="1"/>
  <c r="AT624" i="1"/>
  <c r="AO624" i="1"/>
  <c r="AM624" i="1"/>
  <c r="AK624" i="1"/>
  <c r="AI624" i="1"/>
  <c r="AG624" i="1"/>
  <c r="AD624" i="1"/>
  <c r="AB624" i="1"/>
  <c r="Z624" i="1"/>
  <c r="X624" i="1"/>
  <c r="V624" i="1"/>
  <c r="BO623" i="1"/>
  <c r="BL623" i="1"/>
  <c r="BG623" i="1"/>
  <c r="BD623" i="1"/>
  <c r="AX623" i="1"/>
  <c r="AT623" i="1"/>
  <c r="AO623" i="1"/>
  <c r="AM623" i="1"/>
  <c r="AK623" i="1"/>
  <c r="AI623" i="1"/>
  <c r="AG623" i="1"/>
  <c r="AD623" i="1"/>
  <c r="AB623" i="1"/>
  <c r="Z623" i="1"/>
  <c r="X623" i="1"/>
  <c r="V623" i="1"/>
  <c r="BO622" i="1"/>
  <c r="BL622" i="1"/>
  <c r="BG622" i="1"/>
  <c r="BD622" i="1"/>
  <c r="AX622" i="1"/>
  <c r="AT622" i="1"/>
  <c r="AO622" i="1"/>
  <c r="AM622" i="1"/>
  <c r="AK622" i="1"/>
  <c r="AI622" i="1"/>
  <c r="AG622" i="1"/>
  <c r="AD622" i="1"/>
  <c r="AB622" i="1"/>
  <c r="Z622" i="1"/>
  <c r="X622" i="1"/>
  <c r="V622" i="1"/>
  <c r="BO621" i="1"/>
  <c r="BL621" i="1"/>
  <c r="BG621" i="1"/>
  <c r="BD621" i="1"/>
  <c r="AX621" i="1"/>
  <c r="AT621" i="1"/>
  <c r="AO621" i="1"/>
  <c r="AM621" i="1"/>
  <c r="AK621" i="1"/>
  <c r="AI621" i="1"/>
  <c r="AG621" i="1"/>
  <c r="AD621" i="1"/>
  <c r="AB621" i="1"/>
  <c r="Z621" i="1"/>
  <c r="X621" i="1"/>
  <c r="V621" i="1"/>
  <c r="M621" i="1" s="1"/>
  <c r="BO620" i="1"/>
  <c r="BL620" i="1"/>
  <c r="BG620" i="1"/>
  <c r="BD620" i="1"/>
  <c r="AX620" i="1"/>
  <c r="AT620" i="1"/>
  <c r="AO620" i="1"/>
  <c r="AM620" i="1"/>
  <c r="AK620" i="1"/>
  <c r="AI620" i="1"/>
  <c r="AG620" i="1"/>
  <c r="AD620" i="1"/>
  <c r="AB620" i="1"/>
  <c r="Z620" i="1"/>
  <c r="X620" i="1"/>
  <c r="V620" i="1"/>
  <c r="BO619" i="1"/>
  <c r="BL619" i="1"/>
  <c r="BG619" i="1"/>
  <c r="BD619" i="1"/>
  <c r="AX619" i="1"/>
  <c r="AT619" i="1"/>
  <c r="AO619" i="1"/>
  <c r="AM619" i="1"/>
  <c r="AK619" i="1"/>
  <c r="AI619" i="1"/>
  <c r="AG619" i="1"/>
  <c r="AD619" i="1"/>
  <c r="AB619" i="1"/>
  <c r="Z619" i="1"/>
  <c r="X619" i="1"/>
  <c r="V619" i="1"/>
  <c r="BO618" i="1"/>
  <c r="BL618" i="1"/>
  <c r="BG618" i="1"/>
  <c r="BD618" i="1"/>
  <c r="AX618" i="1"/>
  <c r="AT618" i="1"/>
  <c r="AO618" i="1"/>
  <c r="AM618" i="1"/>
  <c r="AK618" i="1"/>
  <c r="AI618" i="1"/>
  <c r="AG618" i="1"/>
  <c r="AD618" i="1"/>
  <c r="AB618" i="1"/>
  <c r="Z618" i="1"/>
  <c r="X618" i="1"/>
  <c r="V618" i="1"/>
  <c r="BO617" i="1"/>
  <c r="BL617" i="1"/>
  <c r="BG617" i="1"/>
  <c r="BD617" i="1"/>
  <c r="AX617" i="1"/>
  <c r="AT617" i="1"/>
  <c r="AO617" i="1"/>
  <c r="AM617" i="1"/>
  <c r="AK617" i="1"/>
  <c r="AI617" i="1"/>
  <c r="AG617" i="1"/>
  <c r="AD617" i="1"/>
  <c r="AB617" i="1"/>
  <c r="Z617" i="1"/>
  <c r="X617" i="1"/>
  <c r="V617" i="1"/>
  <c r="BO616" i="1"/>
  <c r="BL616" i="1"/>
  <c r="BG616" i="1"/>
  <c r="BD616" i="1"/>
  <c r="AX616" i="1"/>
  <c r="AT616" i="1"/>
  <c r="AO616" i="1"/>
  <c r="AM616" i="1"/>
  <c r="AK616" i="1"/>
  <c r="AI616" i="1"/>
  <c r="AG616" i="1"/>
  <c r="AD616" i="1"/>
  <c r="AB616" i="1"/>
  <c r="Z616" i="1"/>
  <c r="X616" i="1"/>
  <c r="V616" i="1"/>
  <c r="BO615" i="1"/>
  <c r="BL615" i="1"/>
  <c r="BG615" i="1"/>
  <c r="BD615" i="1"/>
  <c r="AX615" i="1"/>
  <c r="AT615" i="1"/>
  <c r="AO615" i="1"/>
  <c r="AM615" i="1"/>
  <c r="AK615" i="1"/>
  <c r="AI615" i="1"/>
  <c r="AG615" i="1"/>
  <c r="AD615" i="1"/>
  <c r="AB615" i="1"/>
  <c r="Z615" i="1"/>
  <c r="X615" i="1"/>
  <c r="V615" i="1"/>
  <c r="BO614" i="1"/>
  <c r="BL614" i="1"/>
  <c r="BG614" i="1"/>
  <c r="BD614" i="1"/>
  <c r="AX614" i="1"/>
  <c r="AT614" i="1"/>
  <c r="AO614" i="1"/>
  <c r="AM614" i="1"/>
  <c r="AK614" i="1"/>
  <c r="AI614" i="1"/>
  <c r="AG614" i="1"/>
  <c r="AD614" i="1"/>
  <c r="AB614" i="1"/>
  <c r="Z614" i="1"/>
  <c r="X614" i="1"/>
  <c r="V614" i="1"/>
  <c r="BO613" i="1"/>
  <c r="BL613" i="1"/>
  <c r="BG613" i="1"/>
  <c r="BD613" i="1"/>
  <c r="AX613" i="1"/>
  <c r="AT613" i="1"/>
  <c r="AO613" i="1"/>
  <c r="AM613" i="1"/>
  <c r="AK613" i="1"/>
  <c r="AI613" i="1"/>
  <c r="AG613" i="1"/>
  <c r="AD613" i="1"/>
  <c r="AB613" i="1"/>
  <c r="Z613" i="1"/>
  <c r="X613" i="1"/>
  <c r="V613" i="1"/>
  <c r="BO612" i="1"/>
  <c r="BL612" i="1"/>
  <c r="BG612" i="1"/>
  <c r="BD612" i="1"/>
  <c r="AX612" i="1"/>
  <c r="AT612" i="1"/>
  <c r="AO612" i="1"/>
  <c r="AM612" i="1"/>
  <c r="AK612" i="1"/>
  <c r="AI612" i="1"/>
  <c r="AG612" i="1"/>
  <c r="AD612" i="1"/>
  <c r="AB612" i="1"/>
  <c r="Z612" i="1"/>
  <c r="X612" i="1"/>
  <c r="V612" i="1"/>
  <c r="BO611" i="1"/>
  <c r="BL611" i="1"/>
  <c r="BG611" i="1"/>
  <c r="BD611" i="1"/>
  <c r="AX611" i="1"/>
  <c r="AT611" i="1"/>
  <c r="AO611" i="1"/>
  <c r="AM611" i="1"/>
  <c r="AK611" i="1"/>
  <c r="AI611" i="1"/>
  <c r="AG611" i="1"/>
  <c r="AD611" i="1"/>
  <c r="AB611" i="1"/>
  <c r="Z611" i="1"/>
  <c r="X611" i="1"/>
  <c r="V611" i="1"/>
  <c r="BO610" i="1"/>
  <c r="BL610" i="1"/>
  <c r="BG610" i="1"/>
  <c r="BD610" i="1"/>
  <c r="AX610" i="1"/>
  <c r="AT610" i="1"/>
  <c r="AO610" i="1"/>
  <c r="AM610" i="1"/>
  <c r="AK610" i="1"/>
  <c r="AI610" i="1"/>
  <c r="AG610" i="1"/>
  <c r="AD610" i="1"/>
  <c r="AB610" i="1"/>
  <c r="Z610" i="1"/>
  <c r="X610" i="1"/>
  <c r="V610" i="1"/>
  <c r="BO609" i="1"/>
  <c r="BL609" i="1"/>
  <c r="BG609" i="1"/>
  <c r="BD609" i="1"/>
  <c r="AX609" i="1"/>
  <c r="AT609" i="1"/>
  <c r="AO609" i="1"/>
  <c r="AM609" i="1"/>
  <c r="AK609" i="1"/>
  <c r="AI609" i="1"/>
  <c r="AG609" i="1"/>
  <c r="AD609" i="1"/>
  <c r="AB609" i="1"/>
  <c r="Z609" i="1"/>
  <c r="X609" i="1"/>
  <c r="V609" i="1"/>
  <c r="BO608" i="1"/>
  <c r="BL608" i="1"/>
  <c r="BG608" i="1"/>
  <c r="BD608" i="1"/>
  <c r="AX608" i="1"/>
  <c r="AT608" i="1"/>
  <c r="AO608" i="1"/>
  <c r="AM608" i="1"/>
  <c r="AK608" i="1"/>
  <c r="AI608" i="1"/>
  <c r="AG608" i="1"/>
  <c r="AD608" i="1"/>
  <c r="AB608" i="1"/>
  <c r="Z608" i="1"/>
  <c r="X608" i="1"/>
  <c r="V608" i="1"/>
  <c r="BO607" i="1"/>
  <c r="BL607" i="1"/>
  <c r="BG607" i="1"/>
  <c r="BD607" i="1"/>
  <c r="AX607" i="1"/>
  <c r="AT607" i="1"/>
  <c r="AO607" i="1"/>
  <c r="AM607" i="1"/>
  <c r="AK607" i="1"/>
  <c r="AI607" i="1"/>
  <c r="AG607" i="1"/>
  <c r="AD607" i="1"/>
  <c r="AB607" i="1"/>
  <c r="Z607" i="1"/>
  <c r="X607" i="1"/>
  <c r="V607" i="1"/>
  <c r="BO606" i="1"/>
  <c r="BL606" i="1"/>
  <c r="BG606" i="1"/>
  <c r="BD606" i="1"/>
  <c r="AX606" i="1"/>
  <c r="AT606" i="1"/>
  <c r="AO606" i="1"/>
  <c r="AM606" i="1"/>
  <c r="AK606" i="1"/>
  <c r="AI606" i="1"/>
  <c r="AG606" i="1"/>
  <c r="AD606" i="1"/>
  <c r="AB606" i="1"/>
  <c r="Z606" i="1"/>
  <c r="X606" i="1"/>
  <c r="V606" i="1"/>
  <c r="BO605" i="1"/>
  <c r="BL605" i="1"/>
  <c r="BG605" i="1"/>
  <c r="BD605" i="1"/>
  <c r="AX605" i="1"/>
  <c r="AT605" i="1"/>
  <c r="AO605" i="1"/>
  <c r="AM605" i="1"/>
  <c r="AK605" i="1"/>
  <c r="AI605" i="1"/>
  <c r="AG605" i="1"/>
  <c r="AD605" i="1"/>
  <c r="AB605" i="1"/>
  <c r="Z605" i="1"/>
  <c r="X605" i="1"/>
  <c r="V605" i="1"/>
  <c r="BO604" i="1"/>
  <c r="BL604" i="1"/>
  <c r="BG604" i="1"/>
  <c r="BD604" i="1"/>
  <c r="AX604" i="1"/>
  <c r="AT604" i="1"/>
  <c r="AO604" i="1"/>
  <c r="AM604" i="1"/>
  <c r="AK604" i="1"/>
  <c r="AI604" i="1"/>
  <c r="AG604" i="1"/>
  <c r="AD604" i="1"/>
  <c r="AB604" i="1"/>
  <c r="Z604" i="1"/>
  <c r="X604" i="1"/>
  <c r="V604" i="1"/>
  <c r="BO603" i="1"/>
  <c r="BL603" i="1"/>
  <c r="BG603" i="1"/>
  <c r="BD603" i="1"/>
  <c r="AX603" i="1"/>
  <c r="AT603" i="1"/>
  <c r="AO603" i="1"/>
  <c r="AM603" i="1"/>
  <c r="AK603" i="1"/>
  <c r="AI603" i="1"/>
  <c r="AG603" i="1"/>
  <c r="AD603" i="1"/>
  <c r="AB603" i="1"/>
  <c r="Z603" i="1"/>
  <c r="X603" i="1"/>
  <c r="V603" i="1"/>
  <c r="BO602" i="1"/>
  <c r="BL602" i="1"/>
  <c r="BG602" i="1"/>
  <c r="BD602" i="1"/>
  <c r="AX602" i="1"/>
  <c r="AT602" i="1"/>
  <c r="AO602" i="1"/>
  <c r="AM602" i="1"/>
  <c r="AK602" i="1"/>
  <c r="AI602" i="1"/>
  <c r="AG602" i="1"/>
  <c r="AD602" i="1"/>
  <c r="AB602" i="1"/>
  <c r="Z602" i="1"/>
  <c r="X602" i="1"/>
  <c r="V602" i="1"/>
  <c r="BO601" i="1"/>
  <c r="BL601" i="1"/>
  <c r="BG601" i="1"/>
  <c r="BD601" i="1"/>
  <c r="AX601" i="1"/>
  <c r="AT601" i="1"/>
  <c r="AO601" i="1"/>
  <c r="AM601" i="1"/>
  <c r="AK601" i="1"/>
  <c r="AI601" i="1"/>
  <c r="AG601" i="1"/>
  <c r="AD601" i="1"/>
  <c r="AB601" i="1"/>
  <c r="Z601" i="1"/>
  <c r="X601" i="1"/>
  <c r="V601" i="1"/>
  <c r="BO600" i="1"/>
  <c r="BL600" i="1"/>
  <c r="BG600" i="1"/>
  <c r="BD600" i="1"/>
  <c r="AX600" i="1"/>
  <c r="AT600" i="1"/>
  <c r="AO600" i="1"/>
  <c r="AM600" i="1"/>
  <c r="AK600" i="1"/>
  <c r="AI600" i="1"/>
  <c r="AG600" i="1"/>
  <c r="AD600" i="1"/>
  <c r="AB600" i="1"/>
  <c r="Z600" i="1"/>
  <c r="X600" i="1"/>
  <c r="V600" i="1"/>
  <c r="BO599" i="1"/>
  <c r="BL599" i="1"/>
  <c r="BG599" i="1"/>
  <c r="BD599" i="1"/>
  <c r="AX599" i="1"/>
  <c r="AT599" i="1"/>
  <c r="AO599" i="1"/>
  <c r="AM599" i="1"/>
  <c r="AK599" i="1"/>
  <c r="AI599" i="1"/>
  <c r="AG599" i="1"/>
  <c r="AD599" i="1"/>
  <c r="AB599" i="1"/>
  <c r="Z599" i="1"/>
  <c r="X599" i="1"/>
  <c r="V599" i="1"/>
  <c r="BO598" i="1"/>
  <c r="BL598" i="1"/>
  <c r="BG598" i="1"/>
  <c r="BD598" i="1"/>
  <c r="AX598" i="1"/>
  <c r="AT598" i="1"/>
  <c r="AO598" i="1"/>
  <c r="AM598" i="1"/>
  <c r="AK598" i="1"/>
  <c r="AI598" i="1"/>
  <c r="AG598" i="1"/>
  <c r="AD598" i="1"/>
  <c r="AB598" i="1"/>
  <c r="Z598" i="1"/>
  <c r="X598" i="1"/>
  <c r="V598" i="1"/>
  <c r="BO597" i="1"/>
  <c r="BL597" i="1"/>
  <c r="BG597" i="1"/>
  <c r="BD597" i="1"/>
  <c r="AX597" i="1"/>
  <c r="AT597" i="1"/>
  <c r="AO597" i="1"/>
  <c r="AM597" i="1"/>
  <c r="AK597" i="1"/>
  <c r="AI597" i="1"/>
  <c r="AG597" i="1"/>
  <c r="AD597" i="1"/>
  <c r="AB597" i="1"/>
  <c r="Z597" i="1"/>
  <c r="X597" i="1"/>
  <c r="V597" i="1"/>
  <c r="BO596" i="1"/>
  <c r="BL596" i="1"/>
  <c r="BG596" i="1"/>
  <c r="BD596" i="1"/>
  <c r="AX596" i="1"/>
  <c r="AT596" i="1"/>
  <c r="AO596" i="1"/>
  <c r="AM596" i="1"/>
  <c r="AK596" i="1"/>
  <c r="AI596" i="1"/>
  <c r="AG596" i="1"/>
  <c r="AD596" i="1"/>
  <c r="AB596" i="1"/>
  <c r="Z596" i="1"/>
  <c r="X596" i="1"/>
  <c r="V596" i="1"/>
  <c r="M596" i="1" s="1"/>
  <c r="BO595" i="1"/>
  <c r="BL595" i="1"/>
  <c r="BG595" i="1"/>
  <c r="BD595" i="1"/>
  <c r="AX595" i="1"/>
  <c r="AT595" i="1"/>
  <c r="AO595" i="1"/>
  <c r="AM595" i="1"/>
  <c r="AK595" i="1"/>
  <c r="AI595" i="1"/>
  <c r="AG595" i="1"/>
  <c r="AD595" i="1"/>
  <c r="AB595" i="1"/>
  <c r="Z595" i="1"/>
  <c r="X595" i="1"/>
  <c r="V595" i="1"/>
  <c r="BO594" i="1"/>
  <c r="BL594" i="1"/>
  <c r="BG594" i="1"/>
  <c r="BD594" i="1"/>
  <c r="AX594" i="1"/>
  <c r="AT594" i="1"/>
  <c r="AO594" i="1"/>
  <c r="AM594" i="1"/>
  <c r="AK594" i="1"/>
  <c r="AI594" i="1"/>
  <c r="AG594" i="1"/>
  <c r="AD594" i="1"/>
  <c r="AB594" i="1"/>
  <c r="Z594" i="1"/>
  <c r="X594" i="1"/>
  <c r="V594" i="1"/>
  <c r="BO593" i="1"/>
  <c r="BL593" i="1"/>
  <c r="BG593" i="1"/>
  <c r="BD593" i="1"/>
  <c r="AX593" i="1"/>
  <c r="AT593" i="1"/>
  <c r="AO593" i="1"/>
  <c r="AM593" i="1"/>
  <c r="AK593" i="1"/>
  <c r="AI593" i="1"/>
  <c r="AG593" i="1"/>
  <c r="AD593" i="1"/>
  <c r="AB593" i="1"/>
  <c r="Z593" i="1"/>
  <c r="X593" i="1"/>
  <c r="V593" i="1"/>
  <c r="BO592" i="1"/>
  <c r="BL592" i="1"/>
  <c r="BG592" i="1"/>
  <c r="BD592" i="1"/>
  <c r="AX592" i="1"/>
  <c r="AT592" i="1"/>
  <c r="AO592" i="1"/>
  <c r="AM592" i="1"/>
  <c r="AK592" i="1"/>
  <c r="AI592" i="1"/>
  <c r="AG592" i="1"/>
  <c r="AD592" i="1"/>
  <c r="AB592" i="1"/>
  <c r="Z592" i="1"/>
  <c r="X592" i="1"/>
  <c r="V592" i="1"/>
  <c r="BO591" i="1"/>
  <c r="BL591" i="1"/>
  <c r="BG591" i="1"/>
  <c r="BD591" i="1"/>
  <c r="AX591" i="1"/>
  <c r="AT591" i="1"/>
  <c r="AO591" i="1"/>
  <c r="AM591" i="1"/>
  <c r="AK591" i="1"/>
  <c r="AI591" i="1"/>
  <c r="AG591" i="1"/>
  <c r="AD591" i="1"/>
  <c r="AB591" i="1"/>
  <c r="Z591" i="1"/>
  <c r="X591" i="1"/>
  <c r="V591" i="1"/>
  <c r="BO590" i="1"/>
  <c r="BL590" i="1"/>
  <c r="BG590" i="1"/>
  <c r="BD590" i="1"/>
  <c r="AX590" i="1"/>
  <c r="AT590" i="1"/>
  <c r="AO590" i="1"/>
  <c r="AM590" i="1"/>
  <c r="AK590" i="1"/>
  <c r="AI590" i="1"/>
  <c r="AG590" i="1"/>
  <c r="AD590" i="1"/>
  <c r="AB590" i="1"/>
  <c r="Z590" i="1"/>
  <c r="X590" i="1"/>
  <c r="V590" i="1"/>
  <c r="BO589" i="1"/>
  <c r="BL589" i="1"/>
  <c r="BG589" i="1"/>
  <c r="BD589" i="1"/>
  <c r="AX589" i="1"/>
  <c r="AT589" i="1"/>
  <c r="AO589" i="1"/>
  <c r="AM589" i="1"/>
  <c r="AK589" i="1"/>
  <c r="AI589" i="1"/>
  <c r="AG589" i="1"/>
  <c r="AD589" i="1"/>
  <c r="AB589" i="1"/>
  <c r="Z589" i="1"/>
  <c r="X589" i="1"/>
  <c r="V589" i="1"/>
  <c r="BO588" i="1"/>
  <c r="BL588" i="1"/>
  <c r="BG588" i="1"/>
  <c r="BD588" i="1"/>
  <c r="AX588" i="1"/>
  <c r="AT588" i="1"/>
  <c r="AO588" i="1"/>
  <c r="AM588" i="1"/>
  <c r="AK588" i="1"/>
  <c r="AI588" i="1"/>
  <c r="AG588" i="1"/>
  <c r="AD588" i="1"/>
  <c r="AB588" i="1"/>
  <c r="Z588" i="1"/>
  <c r="X588" i="1"/>
  <c r="V588" i="1"/>
  <c r="BO587" i="1"/>
  <c r="BL587" i="1"/>
  <c r="BG587" i="1"/>
  <c r="BD587" i="1"/>
  <c r="AX587" i="1"/>
  <c r="AT587" i="1"/>
  <c r="AO587" i="1"/>
  <c r="AM587" i="1"/>
  <c r="AK587" i="1"/>
  <c r="AI587" i="1"/>
  <c r="AG587" i="1"/>
  <c r="AD587" i="1"/>
  <c r="AB587" i="1"/>
  <c r="Z587" i="1"/>
  <c r="X587" i="1"/>
  <c r="V587" i="1"/>
  <c r="BO586" i="1"/>
  <c r="BL586" i="1"/>
  <c r="BG586" i="1"/>
  <c r="BD586" i="1"/>
  <c r="AX586" i="1"/>
  <c r="AT586" i="1"/>
  <c r="AO586" i="1"/>
  <c r="AM586" i="1"/>
  <c r="AK586" i="1"/>
  <c r="AI586" i="1"/>
  <c r="AG586" i="1"/>
  <c r="AD586" i="1"/>
  <c r="AB586" i="1"/>
  <c r="Z586" i="1"/>
  <c r="X586" i="1"/>
  <c r="V586" i="1"/>
  <c r="BO585" i="1"/>
  <c r="BL585" i="1"/>
  <c r="BG585" i="1"/>
  <c r="BD585" i="1"/>
  <c r="AX585" i="1"/>
  <c r="AT585" i="1"/>
  <c r="AO585" i="1"/>
  <c r="AM585" i="1"/>
  <c r="AK585" i="1"/>
  <c r="AI585" i="1"/>
  <c r="AG585" i="1"/>
  <c r="AD585" i="1"/>
  <c r="AB585" i="1"/>
  <c r="Z585" i="1"/>
  <c r="X585" i="1"/>
  <c r="V585" i="1"/>
  <c r="BO584" i="1"/>
  <c r="BL584" i="1"/>
  <c r="BG584" i="1"/>
  <c r="BD584" i="1"/>
  <c r="AX584" i="1"/>
  <c r="AT584" i="1"/>
  <c r="AO584" i="1"/>
  <c r="AM584" i="1"/>
  <c r="AK584" i="1"/>
  <c r="AI584" i="1"/>
  <c r="AG584" i="1"/>
  <c r="AD584" i="1"/>
  <c r="AB584" i="1"/>
  <c r="Z584" i="1"/>
  <c r="X584" i="1"/>
  <c r="V584" i="1"/>
  <c r="BO583" i="1"/>
  <c r="BL583" i="1"/>
  <c r="BG583" i="1"/>
  <c r="BD583" i="1"/>
  <c r="AX583" i="1"/>
  <c r="AT583" i="1"/>
  <c r="AO583" i="1"/>
  <c r="AM583" i="1"/>
  <c r="AK583" i="1"/>
  <c r="AI583" i="1"/>
  <c r="AG583" i="1"/>
  <c r="AD583" i="1"/>
  <c r="AB583" i="1"/>
  <c r="Z583" i="1"/>
  <c r="X583" i="1"/>
  <c r="V583" i="1"/>
  <c r="BO582" i="1"/>
  <c r="BL582" i="1"/>
  <c r="BG582" i="1"/>
  <c r="BD582" i="1"/>
  <c r="AX582" i="1"/>
  <c r="AT582" i="1"/>
  <c r="AO582" i="1"/>
  <c r="AM582" i="1"/>
  <c r="AK582" i="1"/>
  <c r="AI582" i="1"/>
  <c r="AG582" i="1"/>
  <c r="AD582" i="1"/>
  <c r="AB582" i="1"/>
  <c r="Z582" i="1"/>
  <c r="X582" i="1"/>
  <c r="V582" i="1"/>
  <c r="BO581" i="1"/>
  <c r="BL581" i="1"/>
  <c r="BG581" i="1"/>
  <c r="BD581" i="1"/>
  <c r="AX581" i="1"/>
  <c r="AT581" i="1"/>
  <c r="AO581" i="1"/>
  <c r="AM581" i="1"/>
  <c r="AK581" i="1"/>
  <c r="AI581" i="1"/>
  <c r="AG581" i="1"/>
  <c r="AD581" i="1"/>
  <c r="AB581" i="1"/>
  <c r="Z581" i="1"/>
  <c r="X581" i="1"/>
  <c r="V581" i="1"/>
  <c r="BO580" i="1"/>
  <c r="BL580" i="1"/>
  <c r="BG580" i="1"/>
  <c r="BD580" i="1"/>
  <c r="AX580" i="1"/>
  <c r="AT580" i="1"/>
  <c r="AO580" i="1"/>
  <c r="AM580" i="1"/>
  <c r="AK580" i="1"/>
  <c r="AI580" i="1"/>
  <c r="AG580" i="1"/>
  <c r="AD580" i="1"/>
  <c r="AB580" i="1"/>
  <c r="Z580" i="1"/>
  <c r="X580" i="1"/>
  <c r="V580" i="1"/>
  <c r="BO579" i="1"/>
  <c r="BL579" i="1"/>
  <c r="BG579" i="1"/>
  <c r="BD579" i="1"/>
  <c r="AX579" i="1"/>
  <c r="AT579" i="1"/>
  <c r="AO579" i="1"/>
  <c r="AM579" i="1"/>
  <c r="AK579" i="1"/>
  <c r="AI579" i="1"/>
  <c r="AG579" i="1"/>
  <c r="AD579" i="1"/>
  <c r="AB579" i="1"/>
  <c r="Z579" i="1"/>
  <c r="X579" i="1"/>
  <c r="V579" i="1"/>
  <c r="BO578" i="1"/>
  <c r="BL578" i="1"/>
  <c r="BG578" i="1"/>
  <c r="BD578" i="1"/>
  <c r="AX578" i="1"/>
  <c r="AT578" i="1"/>
  <c r="AO578" i="1"/>
  <c r="AM578" i="1"/>
  <c r="AK578" i="1"/>
  <c r="AI578" i="1"/>
  <c r="AG578" i="1"/>
  <c r="AD578" i="1"/>
  <c r="AB578" i="1"/>
  <c r="Z578" i="1"/>
  <c r="X578" i="1"/>
  <c r="V578" i="1"/>
  <c r="BO577" i="1"/>
  <c r="BL577" i="1"/>
  <c r="BG577" i="1"/>
  <c r="BD577" i="1"/>
  <c r="AX577" i="1"/>
  <c r="AT577" i="1"/>
  <c r="AO577" i="1"/>
  <c r="AM577" i="1"/>
  <c r="AK577" i="1"/>
  <c r="AI577" i="1"/>
  <c r="AG577" i="1"/>
  <c r="AD577" i="1"/>
  <c r="AB577" i="1"/>
  <c r="Z577" i="1"/>
  <c r="X577" i="1"/>
  <c r="V577" i="1"/>
  <c r="BO576" i="1"/>
  <c r="BL576" i="1"/>
  <c r="BG576" i="1"/>
  <c r="BD576" i="1"/>
  <c r="AX576" i="1"/>
  <c r="AT576" i="1"/>
  <c r="AO576" i="1"/>
  <c r="AM576" i="1"/>
  <c r="AK576" i="1"/>
  <c r="AI576" i="1"/>
  <c r="AG576" i="1"/>
  <c r="AD576" i="1"/>
  <c r="AB576" i="1"/>
  <c r="Z576" i="1"/>
  <c r="X576" i="1"/>
  <c r="V576" i="1"/>
  <c r="BO575" i="1"/>
  <c r="BL575" i="1"/>
  <c r="BG575" i="1"/>
  <c r="BD575" i="1"/>
  <c r="AX575" i="1"/>
  <c r="AT575" i="1"/>
  <c r="AO575" i="1"/>
  <c r="AM575" i="1"/>
  <c r="AK575" i="1"/>
  <c r="AI575" i="1"/>
  <c r="AG575" i="1"/>
  <c r="AD575" i="1"/>
  <c r="AB575" i="1"/>
  <c r="Z575" i="1"/>
  <c r="X575" i="1"/>
  <c r="V575" i="1"/>
  <c r="BO574" i="1"/>
  <c r="BL574" i="1"/>
  <c r="BG574" i="1"/>
  <c r="BD574" i="1"/>
  <c r="AX574" i="1"/>
  <c r="AT574" i="1"/>
  <c r="AO574" i="1"/>
  <c r="AM574" i="1"/>
  <c r="AK574" i="1"/>
  <c r="AI574" i="1"/>
  <c r="AG574" i="1"/>
  <c r="AD574" i="1"/>
  <c r="AB574" i="1"/>
  <c r="Z574" i="1"/>
  <c r="X574" i="1"/>
  <c r="V574" i="1"/>
  <c r="BO573" i="1"/>
  <c r="BL573" i="1"/>
  <c r="BG573" i="1"/>
  <c r="BD573" i="1"/>
  <c r="AX573" i="1"/>
  <c r="AT573" i="1"/>
  <c r="AO573" i="1"/>
  <c r="AM573" i="1"/>
  <c r="AK573" i="1"/>
  <c r="AI573" i="1"/>
  <c r="AG573" i="1"/>
  <c r="AD573" i="1"/>
  <c r="AB573" i="1"/>
  <c r="Z573" i="1"/>
  <c r="X573" i="1"/>
  <c r="V573" i="1"/>
  <c r="BO572" i="1"/>
  <c r="BL572" i="1"/>
  <c r="BG572" i="1"/>
  <c r="BD572" i="1"/>
  <c r="AX572" i="1"/>
  <c r="AT572" i="1"/>
  <c r="AO572" i="1"/>
  <c r="AM572" i="1"/>
  <c r="AK572" i="1"/>
  <c r="AI572" i="1"/>
  <c r="AG572" i="1"/>
  <c r="AD572" i="1"/>
  <c r="AB572" i="1"/>
  <c r="Z572" i="1"/>
  <c r="X572" i="1"/>
  <c r="V572" i="1"/>
  <c r="BO571" i="1"/>
  <c r="BL571" i="1"/>
  <c r="BG571" i="1"/>
  <c r="BD571" i="1"/>
  <c r="AX571" i="1"/>
  <c r="AT571" i="1"/>
  <c r="AO571" i="1"/>
  <c r="AM571" i="1"/>
  <c r="AK571" i="1"/>
  <c r="AI571" i="1"/>
  <c r="AG571" i="1"/>
  <c r="AD571" i="1"/>
  <c r="AB571" i="1"/>
  <c r="Z571" i="1"/>
  <c r="X571" i="1"/>
  <c r="V571" i="1"/>
  <c r="BO570" i="1"/>
  <c r="BL570" i="1"/>
  <c r="BG570" i="1"/>
  <c r="BD570" i="1"/>
  <c r="AX570" i="1"/>
  <c r="AT570" i="1"/>
  <c r="AO570" i="1"/>
  <c r="AM570" i="1"/>
  <c r="AK570" i="1"/>
  <c r="AI570" i="1"/>
  <c r="AG570" i="1"/>
  <c r="AD570" i="1"/>
  <c r="AB570" i="1"/>
  <c r="Z570" i="1"/>
  <c r="X570" i="1"/>
  <c r="V570" i="1"/>
  <c r="BO569" i="1"/>
  <c r="BL569" i="1"/>
  <c r="BG569" i="1"/>
  <c r="BD569" i="1"/>
  <c r="AX569" i="1"/>
  <c r="AT569" i="1"/>
  <c r="AO569" i="1"/>
  <c r="AM569" i="1"/>
  <c r="AK569" i="1"/>
  <c r="AI569" i="1"/>
  <c r="AG569" i="1"/>
  <c r="AD569" i="1"/>
  <c r="AB569" i="1"/>
  <c r="Z569" i="1"/>
  <c r="X569" i="1"/>
  <c r="V569" i="1"/>
  <c r="BO568" i="1"/>
  <c r="BL568" i="1"/>
  <c r="BG568" i="1"/>
  <c r="BD568" i="1"/>
  <c r="AX568" i="1"/>
  <c r="AT568" i="1"/>
  <c r="AO568" i="1"/>
  <c r="AM568" i="1"/>
  <c r="AK568" i="1"/>
  <c r="AI568" i="1"/>
  <c r="AG568" i="1"/>
  <c r="AD568" i="1"/>
  <c r="AB568" i="1"/>
  <c r="Z568" i="1"/>
  <c r="X568" i="1"/>
  <c r="V568" i="1"/>
  <c r="BO567" i="1"/>
  <c r="BL567" i="1"/>
  <c r="BG567" i="1"/>
  <c r="P567" i="1" s="1"/>
  <c r="BD567" i="1"/>
  <c r="AX567" i="1"/>
  <c r="AT567" i="1"/>
  <c r="AO567" i="1"/>
  <c r="AM567" i="1"/>
  <c r="AK567" i="1"/>
  <c r="AI567" i="1"/>
  <c r="AG567" i="1"/>
  <c r="AD567" i="1"/>
  <c r="AB567" i="1"/>
  <c r="Z567" i="1"/>
  <c r="X567" i="1"/>
  <c r="V567" i="1"/>
  <c r="BO566" i="1"/>
  <c r="BL566" i="1"/>
  <c r="BG566" i="1"/>
  <c r="BD566" i="1"/>
  <c r="AX566" i="1"/>
  <c r="AT566" i="1"/>
  <c r="AO566" i="1"/>
  <c r="AM566" i="1"/>
  <c r="AK566" i="1"/>
  <c r="AI566" i="1"/>
  <c r="AG566" i="1"/>
  <c r="AD566" i="1"/>
  <c r="AB566" i="1"/>
  <c r="Z566" i="1"/>
  <c r="X566" i="1"/>
  <c r="V566" i="1"/>
  <c r="BO565" i="1"/>
  <c r="BL565" i="1"/>
  <c r="BG565" i="1"/>
  <c r="BD565" i="1"/>
  <c r="AX565" i="1"/>
  <c r="AT565" i="1"/>
  <c r="AO565" i="1"/>
  <c r="AM565" i="1"/>
  <c r="AK565" i="1"/>
  <c r="AI565" i="1"/>
  <c r="AG565" i="1"/>
  <c r="AD565" i="1"/>
  <c r="AB565" i="1"/>
  <c r="Z565" i="1"/>
  <c r="X565" i="1"/>
  <c r="V565" i="1"/>
  <c r="BO564" i="1"/>
  <c r="BL564" i="1"/>
  <c r="BG564" i="1"/>
  <c r="BD564" i="1"/>
  <c r="AX564" i="1"/>
  <c r="AT564" i="1"/>
  <c r="AO564" i="1"/>
  <c r="AM564" i="1"/>
  <c r="AK564" i="1"/>
  <c r="AI564" i="1"/>
  <c r="AG564" i="1"/>
  <c r="AD564" i="1"/>
  <c r="AB564" i="1"/>
  <c r="Z564" i="1"/>
  <c r="X564" i="1"/>
  <c r="V564" i="1"/>
  <c r="BO563" i="1"/>
  <c r="BL563" i="1"/>
  <c r="BG563" i="1"/>
  <c r="BD563" i="1"/>
  <c r="AX563" i="1"/>
  <c r="AT563" i="1"/>
  <c r="AO563" i="1"/>
  <c r="AM563" i="1"/>
  <c r="AK563" i="1"/>
  <c r="AI563" i="1"/>
  <c r="AG563" i="1"/>
  <c r="AD563" i="1"/>
  <c r="AB563" i="1"/>
  <c r="Z563" i="1"/>
  <c r="X563" i="1"/>
  <c r="V563" i="1"/>
  <c r="BO562" i="1"/>
  <c r="BL562" i="1"/>
  <c r="BG562" i="1"/>
  <c r="BD562" i="1"/>
  <c r="AX562" i="1"/>
  <c r="AT562" i="1"/>
  <c r="AO562" i="1"/>
  <c r="AM562" i="1"/>
  <c r="AK562" i="1"/>
  <c r="AI562" i="1"/>
  <c r="AG562" i="1"/>
  <c r="AD562" i="1"/>
  <c r="AB562" i="1"/>
  <c r="Z562" i="1"/>
  <c r="X562" i="1"/>
  <c r="V562" i="1"/>
  <c r="BO561" i="1"/>
  <c r="BL561" i="1"/>
  <c r="BG561" i="1"/>
  <c r="BD561" i="1"/>
  <c r="AX561" i="1"/>
  <c r="AT561" i="1"/>
  <c r="AO561" i="1"/>
  <c r="AM561" i="1"/>
  <c r="AK561" i="1"/>
  <c r="AI561" i="1"/>
  <c r="AG561" i="1"/>
  <c r="AD561" i="1"/>
  <c r="AB561" i="1"/>
  <c r="Z561" i="1"/>
  <c r="X561" i="1"/>
  <c r="V561" i="1"/>
  <c r="BO560" i="1"/>
  <c r="BL560" i="1"/>
  <c r="BG560" i="1"/>
  <c r="BD560" i="1"/>
  <c r="AX560" i="1"/>
  <c r="AT560" i="1"/>
  <c r="AO560" i="1"/>
  <c r="AM560" i="1"/>
  <c r="AK560" i="1"/>
  <c r="AI560" i="1"/>
  <c r="AG560" i="1"/>
  <c r="AD560" i="1"/>
  <c r="AB560" i="1"/>
  <c r="Z560" i="1"/>
  <c r="X560" i="1"/>
  <c r="V560" i="1"/>
  <c r="BO559" i="1"/>
  <c r="BL559" i="1"/>
  <c r="BG559" i="1"/>
  <c r="P559" i="1" s="1"/>
  <c r="BD559" i="1"/>
  <c r="AX559" i="1"/>
  <c r="AT559" i="1"/>
  <c r="AO559" i="1"/>
  <c r="AM559" i="1"/>
  <c r="AK559" i="1"/>
  <c r="AI559" i="1"/>
  <c r="AG559" i="1"/>
  <c r="AD559" i="1"/>
  <c r="AB559" i="1"/>
  <c r="Z559" i="1"/>
  <c r="X559" i="1"/>
  <c r="V559" i="1"/>
  <c r="BO558" i="1"/>
  <c r="BL558" i="1"/>
  <c r="BG558" i="1"/>
  <c r="BD558" i="1"/>
  <c r="AX558" i="1"/>
  <c r="AT558" i="1"/>
  <c r="AO558" i="1"/>
  <c r="AM558" i="1"/>
  <c r="AK558" i="1"/>
  <c r="AI558" i="1"/>
  <c r="AG558" i="1"/>
  <c r="AD558" i="1"/>
  <c r="AB558" i="1"/>
  <c r="Z558" i="1"/>
  <c r="X558" i="1"/>
  <c r="V558" i="1"/>
  <c r="BO557" i="1"/>
  <c r="BL557" i="1"/>
  <c r="BG557" i="1"/>
  <c r="BD557" i="1"/>
  <c r="AX557" i="1"/>
  <c r="AT557" i="1"/>
  <c r="AO557" i="1"/>
  <c r="AM557" i="1"/>
  <c r="AK557" i="1"/>
  <c r="AI557" i="1"/>
  <c r="AG557" i="1"/>
  <c r="AD557" i="1"/>
  <c r="AB557" i="1"/>
  <c r="Z557" i="1"/>
  <c r="X557" i="1"/>
  <c r="V557" i="1"/>
  <c r="BO556" i="1"/>
  <c r="BL556" i="1"/>
  <c r="BG556" i="1"/>
  <c r="BD556" i="1"/>
  <c r="AX556" i="1"/>
  <c r="AT556" i="1"/>
  <c r="AO556" i="1"/>
  <c r="AM556" i="1"/>
  <c r="AK556" i="1"/>
  <c r="AI556" i="1"/>
  <c r="AG556" i="1"/>
  <c r="AD556" i="1"/>
  <c r="AB556" i="1"/>
  <c r="Z556" i="1"/>
  <c r="X556" i="1"/>
  <c r="V556" i="1"/>
  <c r="BO555" i="1"/>
  <c r="BL555" i="1"/>
  <c r="BG555" i="1"/>
  <c r="BD555" i="1"/>
  <c r="AX555" i="1"/>
  <c r="AT555" i="1"/>
  <c r="AO555" i="1"/>
  <c r="AM555" i="1"/>
  <c r="AK555" i="1"/>
  <c r="AI555" i="1"/>
  <c r="AG555" i="1"/>
  <c r="AD555" i="1"/>
  <c r="AB555" i="1"/>
  <c r="Z555" i="1"/>
  <c r="X555" i="1"/>
  <c r="V555" i="1"/>
  <c r="BO554" i="1"/>
  <c r="BL554" i="1"/>
  <c r="BG554" i="1"/>
  <c r="BD554" i="1"/>
  <c r="AX554" i="1"/>
  <c r="AT554" i="1"/>
  <c r="AO554" i="1"/>
  <c r="AM554" i="1"/>
  <c r="AK554" i="1"/>
  <c r="AI554" i="1"/>
  <c r="AG554" i="1"/>
  <c r="AD554" i="1"/>
  <c r="AB554" i="1"/>
  <c r="Z554" i="1"/>
  <c r="X554" i="1"/>
  <c r="V554" i="1"/>
  <c r="BO553" i="1"/>
  <c r="BL553" i="1"/>
  <c r="BG553" i="1"/>
  <c r="BD553" i="1"/>
  <c r="AX553" i="1"/>
  <c r="AT553" i="1"/>
  <c r="AO553" i="1"/>
  <c r="AM553" i="1"/>
  <c r="AK553" i="1"/>
  <c r="AI553" i="1"/>
  <c r="AG553" i="1"/>
  <c r="AD553" i="1"/>
  <c r="AB553" i="1"/>
  <c r="Z553" i="1"/>
  <c r="X553" i="1"/>
  <c r="V553" i="1"/>
  <c r="BO552" i="1"/>
  <c r="BL552" i="1"/>
  <c r="BG552" i="1"/>
  <c r="BD552" i="1"/>
  <c r="AX552" i="1"/>
  <c r="AT552" i="1"/>
  <c r="AO552" i="1"/>
  <c r="AM552" i="1"/>
  <c r="AK552" i="1"/>
  <c r="AI552" i="1"/>
  <c r="AG552" i="1"/>
  <c r="AD552" i="1"/>
  <c r="AB552" i="1"/>
  <c r="Z552" i="1"/>
  <c r="X552" i="1"/>
  <c r="V552" i="1"/>
  <c r="BO551" i="1"/>
  <c r="BL551" i="1"/>
  <c r="BG551" i="1"/>
  <c r="BD551" i="1"/>
  <c r="AX551" i="1"/>
  <c r="AT551" i="1"/>
  <c r="AO551" i="1"/>
  <c r="AM551" i="1"/>
  <c r="AK551" i="1"/>
  <c r="AI551" i="1"/>
  <c r="AG551" i="1"/>
  <c r="AD551" i="1"/>
  <c r="AB551" i="1"/>
  <c r="Z551" i="1"/>
  <c r="X551" i="1"/>
  <c r="V551" i="1"/>
  <c r="BO550" i="1"/>
  <c r="BL550" i="1"/>
  <c r="BG550" i="1"/>
  <c r="BD550" i="1"/>
  <c r="AX550" i="1"/>
  <c r="AT550" i="1"/>
  <c r="AO550" i="1"/>
  <c r="AM550" i="1"/>
  <c r="AK550" i="1"/>
  <c r="AI550" i="1"/>
  <c r="AG550" i="1"/>
  <c r="AD550" i="1"/>
  <c r="AB550" i="1"/>
  <c r="Z550" i="1"/>
  <c r="X550" i="1"/>
  <c r="V550" i="1"/>
  <c r="BO549" i="1"/>
  <c r="BL549" i="1"/>
  <c r="BG549" i="1"/>
  <c r="BD549" i="1"/>
  <c r="AX549" i="1"/>
  <c r="AT549" i="1"/>
  <c r="AO549" i="1"/>
  <c r="AM549" i="1"/>
  <c r="AK549" i="1"/>
  <c r="AI549" i="1"/>
  <c r="AG549" i="1"/>
  <c r="AD549" i="1"/>
  <c r="AB549" i="1"/>
  <c r="Z549" i="1"/>
  <c r="X549" i="1"/>
  <c r="V549" i="1"/>
  <c r="BO548" i="1"/>
  <c r="BL548" i="1"/>
  <c r="BG548" i="1"/>
  <c r="BD548" i="1"/>
  <c r="AX548" i="1"/>
  <c r="AT548" i="1"/>
  <c r="AO548" i="1"/>
  <c r="AM548" i="1"/>
  <c r="AK548" i="1"/>
  <c r="AI548" i="1"/>
  <c r="AG548" i="1"/>
  <c r="AD548" i="1"/>
  <c r="AB548" i="1"/>
  <c r="Z548" i="1"/>
  <c r="X548" i="1"/>
  <c r="V548" i="1"/>
  <c r="BO547" i="1"/>
  <c r="BL547" i="1"/>
  <c r="BG547" i="1"/>
  <c r="BD547" i="1"/>
  <c r="AX547" i="1"/>
  <c r="AT547" i="1"/>
  <c r="AO547" i="1"/>
  <c r="AM547" i="1"/>
  <c r="AK547" i="1"/>
  <c r="AI547" i="1"/>
  <c r="AG547" i="1"/>
  <c r="AD547" i="1"/>
  <c r="AB547" i="1"/>
  <c r="Z547" i="1"/>
  <c r="X547" i="1"/>
  <c r="V547" i="1"/>
  <c r="BO546" i="1"/>
  <c r="BL546" i="1"/>
  <c r="BG546" i="1"/>
  <c r="BD546" i="1"/>
  <c r="AX546" i="1"/>
  <c r="AT546" i="1"/>
  <c r="AO546" i="1"/>
  <c r="AM546" i="1"/>
  <c r="AK546" i="1"/>
  <c r="AI546" i="1"/>
  <c r="AG546" i="1"/>
  <c r="AD546" i="1"/>
  <c r="AB546" i="1"/>
  <c r="Z546" i="1"/>
  <c r="X546" i="1"/>
  <c r="V546" i="1"/>
  <c r="BO545" i="1"/>
  <c r="BL545" i="1"/>
  <c r="BG545" i="1"/>
  <c r="BD545" i="1"/>
  <c r="AX545" i="1"/>
  <c r="AT545" i="1"/>
  <c r="AO545" i="1"/>
  <c r="AM545" i="1"/>
  <c r="AK545" i="1"/>
  <c r="AI545" i="1"/>
  <c r="AG545" i="1"/>
  <c r="AD545" i="1"/>
  <c r="AB545" i="1"/>
  <c r="Z545" i="1"/>
  <c r="X545" i="1"/>
  <c r="V545" i="1"/>
  <c r="BO544" i="1"/>
  <c r="BL544" i="1"/>
  <c r="BG544" i="1"/>
  <c r="BD544" i="1"/>
  <c r="AX544" i="1"/>
  <c r="AT544" i="1"/>
  <c r="AO544" i="1"/>
  <c r="AM544" i="1"/>
  <c r="AK544" i="1"/>
  <c r="AI544" i="1"/>
  <c r="AG544" i="1"/>
  <c r="AD544" i="1"/>
  <c r="AB544" i="1"/>
  <c r="Z544" i="1"/>
  <c r="X544" i="1"/>
  <c r="V544" i="1"/>
  <c r="BO543" i="1"/>
  <c r="BL543" i="1"/>
  <c r="BG543" i="1"/>
  <c r="BD543" i="1"/>
  <c r="AX543" i="1"/>
  <c r="AT543" i="1"/>
  <c r="AO543" i="1"/>
  <c r="AM543" i="1"/>
  <c r="AK543" i="1"/>
  <c r="AI543" i="1"/>
  <c r="AG543" i="1"/>
  <c r="AD543" i="1"/>
  <c r="AB543" i="1"/>
  <c r="Z543" i="1"/>
  <c r="X543" i="1"/>
  <c r="V543" i="1"/>
  <c r="BO542" i="1"/>
  <c r="BL542" i="1"/>
  <c r="BG542" i="1"/>
  <c r="BD542" i="1"/>
  <c r="AX542" i="1"/>
  <c r="AT542" i="1"/>
  <c r="AO542" i="1"/>
  <c r="AM542" i="1"/>
  <c r="AK542" i="1"/>
  <c r="AI542" i="1"/>
  <c r="AG542" i="1"/>
  <c r="AD542" i="1"/>
  <c r="AB542" i="1"/>
  <c r="Z542" i="1"/>
  <c r="X542" i="1"/>
  <c r="V542" i="1"/>
  <c r="BO541" i="1"/>
  <c r="BL541" i="1"/>
  <c r="BG541" i="1"/>
  <c r="BD541" i="1"/>
  <c r="AX541" i="1"/>
  <c r="AT541" i="1"/>
  <c r="AO541" i="1"/>
  <c r="AM541" i="1"/>
  <c r="AK541" i="1"/>
  <c r="AI541" i="1"/>
  <c r="AG541" i="1"/>
  <c r="AD541" i="1"/>
  <c r="AB541" i="1"/>
  <c r="Z541" i="1"/>
  <c r="X541" i="1"/>
  <c r="V541" i="1"/>
  <c r="BO540" i="1"/>
  <c r="BL540" i="1"/>
  <c r="BG540" i="1"/>
  <c r="BD540" i="1"/>
  <c r="AX540" i="1"/>
  <c r="AT540" i="1"/>
  <c r="AO540" i="1"/>
  <c r="AM540" i="1"/>
  <c r="AK540" i="1"/>
  <c r="AI540" i="1"/>
  <c r="AG540" i="1"/>
  <c r="AD540" i="1"/>
  <c r="AB540" i="1"/>
  <c r="Z540" i="1"/>
  <c r="X540" i="1"/>
  <c r="V540" i="1"/>
  <c r="BO539" i="1"/>
  <c r="BL539" i="1"/>
  <c r="BG539" i="1"/>
  <c r="BD539" i="1"/>
  <c r="AX539" i="1"/>
  <c r="AT539" i="1"/>
  <c r="AO539" i="1"/>
  <c r="AM539" i="1"/>
  <c r="AK539" i="1"/>
  <c r="AI539" i="1"/>
  <c r="AG539" i="1"/>
  <c r="AD539" i="1"/>
  <c r="AB539" i="1"/>
  <c r="Z539" i="1"/>
  <c r="X539" i="1"/>
  <c r="V539" i="1"/>
  <c r="BO538" i="1"/>
  <c r="BL538" i="1"/>
  <c r="BG538" i="1"/>
  <c r="BD538" i="1"/>
  <c r="AX538" i="1"/>
  <c r="AT538" i="1"/>
  <c r="AO538" i="1"/>
  <c r="AM538" i="1"/>
  <c r="AK538" i="1"/>
  <c r="AI538" i="1"/>
  <c r="AG538" i="1"/>
  <c r="AD538" i="1"/>
  <c r="AB538" i="1"/>
  <c r="Z538" i="1"/>
  <c r="X538" i="1"/>
  <c r="V538" i="1"/>
  <c r="BO537" i="1"/>
  <c r="BL537" i="1"/>
  <c r="BG537" i="1"/>
  <c r="BD537" i="1"/>
  <c r="AX537" i="1"/>
  <c r="AT537" i="1"/>
  <c r="AO537" i="1"/>
  <c r="AM537" i="1"/>
  <c r="AK537" i="1"/>
  <c r="AI537" i="1"/>
  <c r="AG537" i="1"/>
  <c r="AD537" i="1"/>
  <c r="AB537" i="1"/>
  <c r="Z537" i="1"/>
  <c r="X537" i="1"/>
  <c r="V537" i="1"/>
  <c r="BO536" i="1"/>
  <c r="BL536" i="1"/>
  <c r="BG536" i="1"/>
  <c r="BD536" i="1"/>
  <c r="AX536" i="1"/>
  <c r="AT536" i="1"/>
  <c r="AO536" i="1"/>
  <c r="AM536" i="1"/>
  <c r="AK536" i="1"/>
  <c r="AI536" i="1"/>
  <c r="AG536" i="1"/>
  <c r="AD536" i="1"/>
  <c r="AB536" i="1"/>
  <c r="Z536" i="1"/>
  <c r="X536" i="1"/>
  <c r="V536" i="1"/>
  <c r="BO535" i="1"/>
  <c r="BL535" i="1"/>
  <c r="BG535" i="1"/>
  <c r="BD535" i="1"/>
  <c r="AX535" i="1"/>
  <c r="AT535" i="1"/>
  <c r="AO535" i="1"/>
  <c r="AM535" i="1"/>
  <c r="AK535" i="1"/>
  <c r="AI535" i="1"/>
  <c r="AG535" i="1"/>
  <c r="AD535" i="1"/>
  <c r="AB535" i="1"/>
  <c r="Z535" i="1"/>
  <c r="X535" i="1"/>
  <c r="V535" i="1"/>
  <c r="BO534" i="1"/>
  <c r="BL534" i="1"/>
  <c r="BG534" i="1"/>
  <c r="BD534" i="1"/>
  <c r="AX534" i="1"/>
  <c r="AT534" i="1"/>
  <c r="AO534" i="1"/>
  <c r="AM534" i="1"/>
  <c r="AK534" i="1"/>
  <c r="AI534" i="1"/>
  <c r="AG534" i="1"/>
  <c r="AD534" i="1"/>
  <c r="AB534" i="1"/>
  <c r="Z534" i="1"/>
  <c r="X534" i="1"/>
  <c r="V534" i="1"/>
  <c r="BO533" i="1"/>
  <c r="BL533" i="1"/>
  <c r="BG533" i="1"/>
  <c r="BD533" i="1"/>
  <c r="AX533" i="1"/>
  <c r="AT533" i="1"/>
  <c r="AO533" i="1"/>
  <c r="AM533" i="1"/>
  <c r="AK533" i="1"/>
  <c r="AI533" i="1"/>
  <c r="AG533" i="1"/>
  <c r="AD533" i="1"/>
  <c r="AB533" i="1"/>
  <c r="Z533" i="1"/>
  <c r="X533" i="1"/>
  <c r="V533" i="1"/>
  <c r="BO532" i="1"/>
  <c r="BL532" i="1"/>
  <c r="BG532" i="1"/>
  <c r="BD532" i="1"/>
  <c r="AX532" i="1"/>
  <c r="AT532" i="1"/>
  <c r="AO532" i="1"/>
  <c r="AM532" i="1"/>
  <c r="AK532" i="1"/>
  <c r="AI532" i="1"/>
  <c r="AG532" i="1"/>
  <c r="AD532" i="1"/>
  <c r="AB532" i="1"/>
  <c r="Z532" i="1"/>
  <c r="X532" i="1"/>
  <c r="V532" i="1"/>
  <c r="BO531" i="1"/>
  <c r="BL531" i="1"/>
  <c r="BG531" i="1"/>
  <c r="BD531" i="1"/>
  <c r="AX531" i="1"/>
  <c r="AT531" i="1"/>
  <c r="AO531" i="1"/>
  <c r="AM531" i="1"/>
  <c r="AK531" i="1"/>
  <c r="AI531" i="1"/>
  <c r="AG531" i="1"/>
  <c r="AD531" i="1"/>
  <c r="AB531" i="1"/>
  <c r="Z531" i="1"/>
  <c r="X531" i="1"/>
  <c r="V531" i="1"/>
  <c r="BO530" i="1"/>
  <c r="BL530" i="1"/>
  <c r="BG530" i="1"/>
  <c r="BD530" i="1"/>
  <c r="AX530" i="1"/>
  <c r="AT530" i="1"/>
  <c r="AO530" i="1"/>
  <c r="AM530" i="1"/>
  <c r="AK530" i="1"/>
  <c r="AI530" i="1"/>
  <c r="AG530" i="1"/>
  <c r="AD530" i="1"/>
  <c r="AB530" i="1"/>
  <c r="Z530" i="1"/>
  <c r="X530" i="1"/>
  <c r="V530" i="1"/>
  <c r="BO529" i="1"/>
  <c r="BL529" i="1"/>
  <c r="BG529" i="1"/>
  <c r="BD529" i="1"/>
  <c r="AX529" i="1"/>
  <c r="AT529" i="1"/>
  <c r="AO529" i="1"/>
  <c r="AM529" i="1"/>
  <c r="AK529" i="1"/>
  <c r="AI529" i="1"/>
  <c r="AG529" i="1"/>
  <c r="AD529" i="1"/>
  <c r="AB529" i="1"/>
  <c r="Z529" i="1"/>
  <c r="X529" i="1"/>
  <c r="V529" i="1"/>
  <c r="BO528" i="1"/>
  <c r="BL528" i="1"/>
  <c r="BG528" i="1"/>
  <c r="BD528" i="1"/>
  <c r="AX528" i="1"/>
  <c r="AT528" i="1"/>
  <c r="AO528" i="1"/>
  <c r="AM528" i="1"/>
  <c r="AK528" i="1"/>
  <c r="AI528" i="1"/>
  <c r="AG528" i="1"/>
  <c r="AD528" i="1"/>
  <c r="AB528" i="1"/>
  <c r="Z528" i="1"/>
  <c r="X528" i="1"/>
  <c r="V528" i="1"/>
  <c r="BO527" i="1"/>
  <c r="BL527" i="1"/>
  <c r="BG527" i="1"/>
  <c r="BD527" i="1"/>
  <c r="AX527" i="1"/>
  <c r="AT527" i="1"/>
  <c r="AO527" i="1"/>
  <c r="AM527" i="1"/>
  <c r="AK527" i="1"/>
  <c r="AI527" i="1"/>
  <c r="AG527" i="1"/>
  <c r="AD527" i="1"/>
  <c r="AB527" i="1"/>
  <c r="Z527" i="1"/>
  <c r="X527" i="1"/>
  <c r="V527" i="1"/>
  <c r="BO526" i="1"/>
  <c r="BL526" i="1"/>
  <c r="BG526" i="1"/>
  <c r="BD526" i="1"/>
  <c r="AX526" i="1"/>
  <c r="AT526" i="1"/>
  <c r="AO526" i="1"/>
  <c r="AM526" i="1"/>
  <c r="AK526" i="1"/>
  <c r="AI526" i="1"/>
  <c r="AG526" i="1"/>
  <c r="AD526" i="1"/>
  <c r="AB526" i="1"/>
  <c r="Z526" i="1"/>
  <c r="X526" i="1"/>
  <c r="V526" i="1"/>
  <c r="BO525" i="1"/>
  <c r="BL525" i="1"/>
  <c r="BG525" i="1"/>
  <c r="BD525" i="1"/>
  <c r="AX525" i="1"/>
  <c r="AT525" i="1"/>
  <c r="AO525" i="1"/>
  <c r="AM525" i="1"/>
  <c r="AK525" i="1"/>
  <c r="AI525" i="1"/>
  <c r="AG525" i="1"/>
  <c r="AD525" i="1"/>
  <c r="AB525" i="1"/>
  <c r="Z525" i="1"/>
  <c r="X525" i="1"/>
  <c r="V525" i="1"/>
  <c r="BO524" i="1"/>
  <c r="BL524" i="1"/>
  <c r="BG524" i="1"/>
  <c r="BD524" i="1"/>
  <c r="AX524" i="1"/>
  <c r="AT524" i="1"/>
  <c r="AO524" i="1"/>
  <c r="AM524" i="1"/>
  <c r="AK524" i="1"/>
  <c r="AI524" i="1"/>
  <c r="AG524" i="1"/>
  <c r="AD524" i="1"/>
  <c r="AB524" i="1"/>
  <c r="Z524" i="1"/>
  <c r="X524" i="1"/>
  <c r="V524" i="1"/>
  <c r="BO523" i="1"/>
  <c r="BL523" i="1"/>
  <c r="BG523" i="1"/>
  <c r="BD523" i="1"/>
  <c r="AX523" i="1"/>
  <c r="AT523" i="1"/>
  <c r="AO523" i="1"/>
  <c r="AM523" i="1"/>
  <c r="AK523" i="1"/>
  <c r="AI523" i="1"/>
  <c r="AG523" i="1"/>
  <c r="AD523" i="1"/>
  <c r="AB523" i="1"/>
  <c r="Z523" i="1"/>
  <c r="X523" i="1"/>
  <c r="V523" i="1"/>
  <c r="BO522" i="1"/>
  <c r="BL522" i="1"/>
  <c r="BG522" i="1"/>
  <c r="BD522" i="1"/>
  <c r="AX522" i="1"/>
  <c r="AT522" i="1"/>
  <c r="AO522" i="1"/>
  <c r="AM522" i="1"/>
  <c r="AK522" i="1"/>
  <c r="AI522" i="1"/>
  <c r="AG522" i="1"/>
  <c r="AD522" i="1"/>
  <c r="AB522" i="1"/>
  <c r="Z522" i="1"/>
  <c r="X522" i="1"/>
  <c r="V522" i="1"/>
  <c r="BO521" i="1"/>
  <c r="BL521" i="1"/>
  <c r="BG521" i="1"/>
  <c r="BD521" i="1"/>
  <c r="AX521" i="1"/>
  <c r="AT521" i="1"/>
  <c r="AO521" i="1"/>
  <c r="AM521" i="1"/>
  <c r="AK521" i="1"/>
  <c r="AI521" i="1"/>
  <c r="AG521" i="1"/>
  <c r="AD521" i="1"/>
  <c r="AB521" i="1"/>
  <c r="Z521" i="1"/>
  <c r="X521" i="1"/>
  <c r="V521" i="1"/>
  <c r="BO520" i="1"/>
  <c r="BL520" i="1"/>
  <c r="BG520" i="1"/>
  <c r="BD520" i="1"/>
  <c r="AX520" i="1"/>
  <c r="AT520" i="1"/>
  <c r="AO520" i="1"/>
  <c r="AM520" i="1"/>
  <c r="AK520" i="1"/>
  <c r="AI520" i="1"/>
  <c r="AG520" i="1"/>
  <c r="AD520" i="1"/>
  <c r="AB520" i="1"/>
  <c r="Z520" i="1"/>
  <c r="X520" i="1"/>
  <c r="V520" i="1"/>
  <c r="BO519" i="1"/>
  <c r="BL519" i="1"/>
  <c r="BG519" i="1"/>
  <c r="BD519" i="1"/>
  <c r="AX519" i="1"/>
  <c r="AT519" i="1"/>
  <c r="AO519" i="1"/>
  <c r="AM519" i="1"/>
  <c r="AK519" i="1"/>
  <c r="AI519" i="1"/>
  <c r="AG519" i="1"/>
  <c r="AD519" i="1"/>
  <c r="AB519" i="1"/>
  <c r="Z519" i="1"/>
  <c r="X519" i="1"/>
  <c r="V519" i="1"/>
  <c r="BO518" i="1"/>
  <c r="BL518" i="1"/>
  <c r="BG518" i="1"/>
  <c r="BD518" i="1"/>
  <c r="AX518" i="1"/>
  <c r="AT518" i="1"/>
  <c r="AO518" i="1"/>
  <c r="AM518" i="1"/>
  <c r="AK518" i="1"/>
  <c r="AI518" i="1"/>
  <c r="AG518" i="1"/>
  <c r="AD518" i="1"/>
  <c r="AB518" i="1"/>
  <c r="Z518" i="1"/>
  <c r="X518" i="1"/>
  <c r="V518" i="1"/>
  <c r="BO517" i="1"/>
  <c r="BL517" i="1"/>
  <c r="BG517" i="1"/>
  <c r="BD517" i="1"/>
  <c r="AX517" i="1"/>
  <c r="AT517" i="1"/>
  <c r="AO517" i="1"/>
  <c r="AM517" i="1"/>
  <c r="AK517" i="1"/>
  <c r="AI517" i="1"/>
  <c r="AG517" i="1"/>
  <c r="AD517" i="1"/>
  <c r="AB517" i="1"/>
  <c r="Z517" i="1"/>
  <c r="X517" i="1"/>
  <c r="V517" i="1"/>
  <c r="BO516" i="1"/>
  <c r="BL516" i="1"/>
  <c r="BG516" i="1"/>
  <c r="BD516" i="1"/>
  <c r="AX516" i="1"/>
  <c r="AT516" i="1"/>
  <c r="AO516" i="1"/>
  <c r="AM516" i="1"/>
  <c r="AK516" i="1"/>
  <c r="AI516" i="1"/>
  <c r="AG516" i="1"/>
  <c r="AD516" i="1"/>
  <c r="AB516" i="1"/>
  <c r="Z516" i="1"/>
  <c r="X516" i="1"/>
  <c r="V516" i="1"/>
  <c r="BO515" i="1"/>
  <c r="BL515" i="1"/>
  <c r="BG515" i="1"/>
  <c r="BD515" i="1"/>
  <c r="AX515" i="1"/>
  <c r="AT515" i="1"/>
  <c r="AO515" i="1"/>
  <c r="AM515" i="1"/>
  <c r="AK515" i="1"/>
  <c r="AI515" i="1"/>
  <c r="AG515" i="1"/>
  <c r="AD515" i="1"/>
  <c r="AB515" i="1"/>
  <c r="Z515" i="1"/>
  <c r="X515" i="1"/>
  <c r="V515" i="1"/>
  <c r="BO514" i="1"/>
  <c r="BL514" i="1"/>
  <c r="BG514" i="1"/>
  <c r="P514" i="1" s="1"/>
  <c r="BD514" i="1"/>
  <c r="AX514" i="1"/>
  <c r="AT514" i="1"/>
  <c r="AO514" i="1"/>
  <c r="AM514" i="1"/>
  <c r="AK514" i="1"/>
  <c r="AI514" i="1"/>
  <c r="AG514" i="1"/>
  <c r="AD514" i="1"/>
  <c r="AB514" i="1"/>
  <c r="Z514" i="1"/>
  <c r="X514" i="1"/>
  <c r="V514" i="1"/>
  <c r="BO513" i="1"/>
  <c r="BL513" i="1"/>
  <c r="BG513" i="1"/>
  <c r="BD513" i="1"/>
  <c r="AX513" i="1"/>
  <c r="AT513" i="1"/>
  <c r="AO513" i="1"/>
  <c r="AM513" i="1"/>
  <c r="AK513" i="1"/>
  <c r="AI513" i="1"/>
  <c r="AG513" i="1"/>
  <c r="AD513" i="1"/>
  <c r="AB513" i="1"/>
  <c r="Z513" i="1"/>
  <c r="X513" i="1"/>
  <c r="V513" i="1"/>
  <c r="BO512" i="1"/>
  <c r="BL512" i="1"/>
  <c r="BG512" i="1"/>
  <c r="BD512" i="1"/>
  <c r="AX512" i="1"/>
  <c r="AT512" i="1"/>
  <c r="AO512" i="1"/>
  <c r="AM512" i="1"/>
  <c r="AK512" i="1"/>
  <c r="AI512" i="1"/>
  <c r="AG512" i="1"/>
  <c r="AD512" i="1"/>
  <c r="AB512" i="1"/>
  <c r="Z512" i="1"/>
  <c r="X512" i="1"/>
  <c r="V512" i="1"/>
  <c r="BO511" i="1"/>
  <c r="BL511" i="1"/>
  <c r="BG511" i="1"/>
  <c r="BD511" i="1"/>
  <c r="AX511" i="1"/>
  <c r="AT511" i="1"/>
  <c r="AO511" i="1"/>
  <c r="AM511" i="1"/>
  <c r="AK511" i="1"/>
  <c r="AI511" i="1"/>
  <c r="AG511" i="1"/>
  <c r="AD511" i="1"/>
  <c r="AB511" i="1"/>
  <c r="Z511" i="1"/>
  <c r="X511" i="1"/>
  <c r="V511" i="1"/>
  <c r="BO510" i="1"/>
  <c r="BL510" i="1"/>
  <c r="BG510" i="1"/>
  <c r="BD510" i="1"/>
  <c r="AX510" i="1"/>
  <c r="AT510" i="1"/>
  <c r="AO510" i="1"/>
  <c r="AM510" i="1"/>
  <c r="AK510" i="1"/>
  <c r="AI510" i="1"/>
  <c r="AG510" i="1"/>
  <c r="AD510" i="1"/>
  <c r="AB510" i="1"/>
  <c r="Z510" i="1"/>
  <c r="X510" i="1"/>
  <c r="V510" i="1"/>
  <c r="BO509" i="1"/>
  <c r="BL509" i="1"/>
  <c r="BG509" i="1"/>
  <c r="BD509" i="1"/>
  <c r="AX509" i="1"/>
  <c r="AT509" i="1"/>
  <c r="AO509" i="1"/>
  <c r="AM509" i="1"/>
  <c r="AK509" i="1"/>
  <c r="AI509" i="1"/>
  <c r="AG509" i="1"/>
  <c r="AD509" i="1"/>
  <c r="AB509" i="1"/>
  <c r="Z509" i="1"/>
  <c r="X509" i="1"/>
  <c r="V509" i="1"/>
  <c r="BO508" i="1"/>
  <c r="BL508" i="1"/>
  <c r="BG508" i="1"/>
  <c r="BD508" i="1"/>
  <c r="AX508" i="1"/>
  <c r="AT508" i="1"/>
  <c r="AO508" i="1"/>
  <c r="AM508" i="1"/>
  <c r="AK508" i="1"/>
  <c r="AI508" i="1"/>
  <c r="AG508" i="1"/>
  <c r="AD508" i="1"/>
  <c r="AB508" i="1"/>
  <c r="Z508" i="1"/>
  <c r="X508" i="1"/>
  <c r="V508" i="1"/>
  <c r="BO507" i="1"/>
  <c r="BL507" i="1"/>
  <c r="BG507" i="1"/>
  <c r="BD507" i="1"/>
  <c r="AX507" i="1"/>
  <c r="AT507" i="1"/>
  <c r="AO507" i="1"/>
  <c r="AM507" i="1"/>
  <c r="AK507" i="1"/>
  <c r="AI507" i="1"/>
  <c r="AG507" i="1"/>
  <c r="AD507" i="1"/>
  <c r="AB507" i="1"/>
  <c r="Z507" i="1"/>
  <c r="X507" i="1"/>
  <c r="V507" i="1"/>
  <c r="BO506" i="1"/>
  <c r="BL506" i="1"/>
  <c r="BG506" i="1"/>
  <c r="BD506" i="1"/>
  <c r="AX506" i="1"/>
  <c r="AT506" i="1"/>
  <c r="AO506" i="1"/>
  <c r="AM506" i="1"/>
  <c r="AK506" i="1"/>
  <c r="AI506" i="1"/>
  <c r="AG506" i="1"/>
  <c r="AD506" i="1"/>
  <c r="AB506" i="1"/>
  <c r="Z506" i="1"/>
  <c r="X506" i="1"/>
  <c r="V506" i="1"/>
  <c r="BO505" i="1"/>
  <c r="BL505" i="1"/>
  <c r="BG505" i="1"/>
  <c r="BD505" i="1"/>
  <c r="AX505" i="1"/>
  <c r="AT505" i="1"/>
  <c r="AO505" i="1"/>
  <c r="AM505" i="1"/>
  <c r="AK505" i="1"/>
  <c r="AI505" i="1"/>
  <c r="AG505" i="1"/>
  <c r="AD505" i="1"/>
  <c r="AB505" i="1"/>
  <c r="Z505" i="1"/>
  <c r="X505" i="1"/>
  <c r="V505" i="1"/>
  <c r="BO504" i="1"/>
  <c r="BL504" i="1"/>
  <c r="BG504" i="1"/>
  <c r="BD504" i="1"/>
  <c r="AX504" i="1"/>
  <c r="AT504" i="1"/>
  <c r="AO504" i="1"/>
  <c r="AM504" i="1"/>
  <c r="AK504" i="1"/>
  <c r="AI504" i="1"/>
  <c r="AG504" i="1"/>
  <c r="AD504" i="1"/>
  <c r="AB504" i="1"/>
  <c r="Z504" i="1"/>
  <c r="X504" i="1"/>
  <c r="V504" i="1"/>
  <c r="BO503" i="1"/>
  <c r="BL503" i="1"/>
  <c r="BG503" i="1"/>
  <c r="BD503" i="1"/>
  <c r="AX503" i="1"/>
  <c r="AT503" i="1"/>
  <c r="AO503" i="1"/>
  <c r="AM503" i="1"/>
  <c r="AK503" i="1"/>
  <c r="AI503" i="1"/>
  <c r="AG503" i="1"/>
  <c r="AD503" i="1"/>
  <c r="AB503" i="1"/>
  <c r="Z503" i="1"/>
  <c r="X503" i="1"/>
  <c r="V503" i="1"/>
  <c r="BO502" i="1"/>
  <c r="BL502" i="1"/>
  <c r="BG502" i="1"/>
  <c r="BD502" i="1"/>
  <c r="AX502" i="1"/>
  <c r="AT502" i="1"/>
  <c r="AO502" i="1"/>
  <c r="AM502" i="1"/>
  <c r="AK502" i="1"/>
  <c r="AI502" i="1"/>
  <c r="AG502" i="1"/>
  <c r="AD502" i="1"/>
  <c r="AB502" i="1"/>
  <c r="Z502" i="1"/>
  <c r="X502" i="1"/>
  <c r="V502" i="1"/>
  <c r="BO501" i="1"/>
  <c r="BL501" i="1"/>
  <c r="BG501" i="1"/>
  <c r="BD501" i="1"/>
  <c r="AX501" i="1"/>
  <c r="AT501" i="1"/>
  <c r="AO501" i="1"/>
  <c r="AM501" i="1"/>
  <c r="AK501" i="1"/>
  <c r="AI501" i="1"/>
  <c r="AG501" i="1"/>
  <c r="AD501" i="1"/>
  <c r="AB501" i="1"/>
  <c r="Z501" i="1"/>
  <c r="X501" i="1"/>
  <c r="V501" i="1"/>
  <c r="BO500" i="1"/>
  <c r="BL500" i="1"/>
  <c r="BG500" i="1"/>
  <c r="BD500" i="1"/>
  <c r="AX500" i="1"/>
  <c r="AT500" i="1"/>
  <c r="AO500" i="1"/>
  <c r="AM500" i="1"/>
  <c r="AK500" i="1"/>
  <c r="AI500" i="1"/>
  <c r="AG500" i="1"/>
  <c r="AD500" i="1"/>
  <c r="AB500" i="1"/>
  <c r="Z500" i="1"/>
  <c r="X500" i="1"/>
  <c r="V500" i="1"/>
  <c r="BO499" i="1"/>
  <c r="BL499" i="1"/>
  <c r="BG499" i="1"/>
  <c r="BD499" i="1"/>
  <c r="AX499" i="1"/>
  <c r="AT499" i="1"/>
  <c r="AO499" i="1"/>
  <c r="AM499" i="1"/>
  <c r="AK499" i="1"/>
  <c r="AI499" i="1"/>
  <c r="AG499" i="1"/>
  <c r="AD499" i="1"/>
  <c r="AB499" i="1"/>
  <c r="Z499" i="1"/>
  <c r="X499" i="1"/>
  <c r="V499" i="1"/>
  <c r="BO498" i="1"/>
  <c r="BL498" i="1"/>
  <c r="BG498" i="1"/>
  <c r="BD498" i="1"/>
  <c r="AX498" i="1"/>
  <c r="AT498" i="1"/>
  <c r="AO498" i="1"/>
  <c r="AM498" i="1"/>
  <c r="AK498" i="1"/>
  <c r="AI498" i="1"/>
  <c r="AG498" i="1"/>
  <c r="AD498" i="1"/>
  <c r="AB498" i="1"/>
  <c r="Z498" i="1"/>
  <c r="X498" i="1"/>
  <c r="V498" i="1"/>
  <c r="BO497" i="1"/>
  <c r="BL497" i="1"/>
  <c r="BG497" i="1"/>
  <c r="BD497" i="1"/>
  <c r="AX497" i="1"/>
  <c r="AT497" i="1"/>
  <c r="AO497" i="1"/>
  <c r="AM497" i="1"/>
  <c r="AK497" i="1"/>
  <c r="AI497" i="1"/>
  <c r="AG497" i="1"/>
  <c r="AD497" i="1"/>
  <c r="AB497" i="1"/>
  <c r="Z497" i="1"/>
  <c r="X497" i="1"/>
  <c r="V497" i="1"/>
  <c r="BO496" i="1"/>
  <c r="BL496" i="1"/>
  <c r="BG496" i="1"/>
  <c r="BD496" i="1"/>
  <c r="AX496" i="1"/>
  <c r="AT496" i="1"/>
  <c r="AO496" i="1"/>
  <c r="AM496" i="1"/>
  <c r="AK496" i="1"/>
  <c r="AI496" i="1"/>
  <c r="AG496" i="1"/>
  <c r="AD496" i="1"/>
  <c r="AB496" i="1"/>
  <c r="Z496" i="1"/>
  <c r="X496" i="1"/>
  <c r="V496" i="1"/>
  <c r="BO495" i="1"/>
  <c r="BL495" i="1"/>
  <c r="BG495" i="1"/>
  <c r="BD495" i="1"/>
  <c r="AX495" i="1"/>
  <c r="AT495" i="1"/>
  <c r="AO495" i="1"/>
  <c r="AM495" i="1"/>
  <c r="AK495" i="1"/>
  <c r="AI495" i="1"/>
  <c r="AG495" i="1"/>
  <c r="AD495" i="1"/>
  <c r="AB495" i="1"/>
  <c r="Z495" i="1"/>
  <c r="X495" i="1"/>
  <c r="V495" i="1"/>
  <c r="BO494" i="1"/>
  <c r="BL494" i="1"/>
  <c r="BG494" i="1"/>
  <c r="BD494" i="1"/>
  <c r="AX494" i="1"/>
  <c r="AT494" i="1"/>
  <c r="AO494" i="1"/>
  <c r="AM494" i="1"/>
  <c r="AK494" i="1"/>
  <c r="AI494" i="1"/>
  <c r="AG494" i="1"/>
  <c r="AD494" i="1"/>
  <c r="AB494" i="1"/>
  <c r="Z494" i="1"/>
  <c r="X494" i="1"/>
  <c r="V494" i="1"/>
  <c r="BO493" i="1"/>
  <c r="BL493" i="1"/>
  <c r="BG493" i="1"/>
  <c r="BD493" i="1"/>
  <c r="AX493" i="1"/>
  <c r="AT493" i="1"/>
  <c r="AO493" i="1"/>
  <c r="AM493" i="1"/>
  <c r="AK493" i="1"/>
  <c r="AI493" i="1"/>
  <c r="AG493" i="1"/>
  <c r="AD493" i="1"/>
  <c r="AB493" i="1"/>
  <c r="Z493" i="1"/>
  <c r="X493" i="1"/>
  <c r="V493" i="1"/>
  <c r="BO492" i="1"/>
  <c r="BL492" i="1"/>
  <c r="BG492" i="1"/>
  <c r="BD492" i="1"/>
  <c r="AX492" i="1"/>
  <c r="AT492" i="1"/>
  <c r="AO492" i="1"/>
  <c r="AM492" i="1"/>
  <c r="AK492" i="1"/>
  <c r="AI492" i="1"/>
  <c r="AG492" i="1"/>
  <c r="AD492" i="1"/>
  <c r="AB492" i="1"/>
  <c r="Z492" i="1"/>
  <c r="X492" i="1"/>
  <c r="V492" i="1"/>
  <c r="BO491" i="1"/>
  <c r="BL491" i="1"/>
  <c r="BG491" i="1"/>
  <c r="BD491" i="1"/>
  <c r="AX491" i="1"/>
  <c r="AT491" i="1"/>
  <c r="AO491" i="1"/>
  <c r="AM491" i="1"/>
  <c r="AK491" i="1"/>
  <c r="AI491" i="1"/>
  <c r="AG491" i="1"/>
  <c r="AD491" i="1"/>
  <c r="AB491" i="1"/>
  <c r="Z491" i="1"/>
  <c r="X491" i="1"/>
  <c r="V491" i="1"/>
  <c r="BO490" i="1"/>
  <c r="BL490" i="1"/>
  <c r="BG490" i="1"/>
  <c r="BD490" i="1"/>
  <c r="AX490" i="1"/>
  <c r="AT490" i="1"/>
  <c r="AO490" i="1"/>
  <c r="AM490" i="1"/>
  <c r="AK490" i="1"/>
  <c r="AI490" i="1"/>
  <c r="AG490" i="1"/>
  <c r="AD490" i="1"/>
  <c r="AB490" i="1"/>
  <c r="Z490" i="1"/>
  <c r="X490" i="1"/>
  <c r="V490" i="1"/>
  <c r="BO489" i="1"/>
  <c r="BL489" i="1"/>
  <c r="BG489" i="1"/>
  <c r="BD489" i="1"/>
  <c r="AX489" i="1"/>
  <c r="AT489" i="1"/>
  <c r="AO489" i="1"/>
  <c r="AM489" i="1"/>
  <c r="AK489" i="1"/>
  <c r="AI489" i="1"/>
  <c r="AG489" i="1"/>
  <c r="AD489" i="1"/>
  <c r="AB489" i="1"/>
  <c r="Z489" i="1"/>
  <c r="X489" i="1"/>
  <c r="V489" i="1"/>
  <c r="BO488" i="1"/>
  <c r="BL488" i="1"/>
  <c r="BG488" i="1"/>
  <c r="BD488" i="1"/>
  <c r="AX488" i="1"/>
  <c r="AT488" i="1"/>
  <c r="AO488" i="1"/>
  <c r="AM488" i="1"/>
  <c r="AK488" i="1"/>
  <c r="AI488" i="1"/>
  <c r="AG488" i="1"/>
  <c r="AD488" i="1"/>
  <c r="AB488" i="1"/>
  <c r="Z488" i="1"/>
  <c r="X488" i="1"/>
  <c r="V488" i="1"/>
  <c r="BO487" i="1"/>
  <c r="BL487" i="1"/>
  <c r="BG487" i="1"/>
  <c r="BD487" i="1"/>
  <c r="AX487" i="1"/>
  <c r="AT487" i="1"/>
  <c r="AO487" i="1"/>
  <c r="AM487" i="1"/>
  <c r="AK487" i="1"/>
  <c r="AI487" i="1"/>
  <c r="AG487" i="1"/>
  <c r="AD487" i="1"/>
  <c r="AB487" i="1"/>
  <c r="Z487" i="1"/>
  <c r="X487" i="1"/>
  <c r="V487" i="1"/>
  <c r="BO486" i="1"/>
  <c r="BL486" i="1"/>
  <c r="BG486" i="1"/>
  <c r="BD486" i="1"/>
  <c r="AX486" i="1"/>
  <c r="AT486" i="1"/>
  <c r="AO486" i="1"/>
  <c r="AM486" i="1"/>
  <c r="AK486" i="1"/>
  <c r="AI486" i="1"/>
  <c r="AG486" i="1"/>
  <c r="AD486" i="1"/>
  <c r="AB486" i="1"/>
  <c r="Z486" i="1"/>
  <c r="X486" i="1"/>
  <c r="V486" i="1"/>
  <c r="BO485" i="1"/>
  <c r="BL485" i="1"/>
  <c r="BG485" i="1"/>
  <c r="BD485" i="1"/>
  <c r="AX485" i="1"/>
  <c r="AT485" i="1"/>
  <c r="AO485" i="1"/>
  <c r="AM485" i="1"/>
  <c r="AK485" i="1"/>
  <c r="AI485" i="1"/>
  <c r="AG485" i="1"/>
  <c r="AD485" i="1"/>
  <c r="AB485" i="1"/>
  <c r="Z485" i="1"/>
  <c r="X485" i="1"/>
  <c r="V485" i="1"/>
  <c r="BO484" i="1"/>
  <c r="BL484" i="1"/>
  <c r="BG484" i="1"/>
  <c r="BD484" i="1"/>
  <c r="AX484" i="1"/>
  <c r="AT484" i="1"/>
  <c r="AO484" i="1"/>
  <c r="AM484" i="1"/>
  <c r="AK484" i="1"/>
  <c r="AI484" i="1"/>
  <c r="AG484" i="1"/>
  <c r="AD484" i="1"/>
  <c r="AB484" i="1"/>
  <c r="Z484" i="1"/>
  <c r="X484" i="1"/>
  <c r="V484" i="1"/>
  <c r="BO483" i="1"/>
  <c r="BL483" i="1"/>
  <c r="BG483" i="1"/>
  <c r="BD483" i="1"/>
  <c r="AX483" i="1"/>
  <c r="AT483" i="1"/>
  <c r="AO483" i="1"/>
  <c r="AM483" i="1"/>
  <c r="AK483" i="1"/>
  <c r="AI483" i="1"/>
  <c r="AG483" i="1"/>
  <c r="AD483" i="1"/>
  <c r="AB483" i="1"/>
  <c r="Z483" i="1"/>
  <c r="X483" i="1"/>
  <c r="V483" i="1"/>
  <c r="BO482" i="1"/>
  <c r="BL482" i="1"/>
  <c r="BG482" i="1"/>
  <c r="BD482" i="1"/>
  <c r="AX482" i="1"/>
  <c r="AT482" i="1"/>
  <c r="AO482" i="1"/>
  <c r="AM482" i="1"/>
  <c r="AK482" i="1"/>
  <c r="AI482" i="1"/>
  <c r="AG482" i="1"/>
  <c r="AD482" i="1"/>
  <c r="AB482" i="1"/>
  <c r="Z482" i="1"/>
  <c r="X482" i="1"/>
  <c r="V482" i="1"/>
  <c r="BO481" i="1"/>
  <c r="BL481" i="1"/>
  <c r="BG481" i="1"/>
  <c r="BD481" i="1"/>
  <c r="AX481" i="1"/>
  <c r="AT481" i="1"/>
  <c r="AO481" i="1"/>
  <c r="AM481" i="1"/>
  <c r="AK481" i="1"/>
  <c r="AI481" i="1"/>
  <c r="AG481" i="1"/>
  <c r="AD481" i="1"/>
  <c r="AB481" i="1"/>
  <c r="Z481" i="1"/>
  <c r="X481" i="1"/>
  <c r="V481" i="1"/>
  <c r="BO480" i="1"/>
  <c r="BL480" i="1"/>
  <c r="BG480" i="1"/>
  <c r="BD480" i="1"/>
  <c r="AX480" i="1"/>
  <c r="AT480" i="1"/>
  <c r="AO480" i="1"/>
  <c r="AM480" i="1"/>
  <c r="AK480" i="1"/>
  <c r="AI480" i="1"/>
  <c r="AG480" i="1"/>
  <c r="AD480" i="1"/>
  <c r="AB480" i="1"/>
  <c r="Z480" i="1"/>
  <c r="X480" i="1"/>
  <c r="V480" i="1"/>
  <c r="BO479" i="1"/>
  <c r="BL479" i="1"/>
  <c r="BG479" i="1"/>
  <c r="BD479" i="1"/>
  <c r="AX479" i="1"/>
  <c r="AT479" i="1"/>
  <c r="AO479" i="1"/>
  <c r="AM479" i="1"/>
  <c r="AK479" i="1"/>
  <c r="AI479" i="1"/>
  <c r="AG479" i="1"/>
  <c r="AD479" i="1"/>
  <c r="AB479" i="1"/>
  <c r="Z479" i="1"/>
  <c r="X479" i="1"/>
  <c r="V479" i="1"/>
  <c r="BO478" i="1"/>
  <c r="BL478" i="1"/>
  <c r="BG478" i="1"/>
  <c r="BD478" i="1"/>
  <c r="AX478" i="1"/>
  <c r="AT478" i="1"/>
  <c r="AO478" i="1"/>
  <c r="AM478" i="1"/>
  <c r="AK478" i="1"/>
  <c r="AI478" i="1"/>
  <c r="AG478" i="1"/>
  <c r="AD478" i="1"/>
  <c r="AB478" i="1"/>
  <c r="Z478" i="1"/>
  <c r="X478" i="1"/>
  <c r="V478" i="1"/>
  <c r="BO477" i="1"/>
  <c r="BL477" i="1"/>
  <c r="BG477" i="1"/>
  <c r="BD477" i="1"/>
  <c r="AX477" i="1"/>
  <c r="AT477" i="1"/>
  <c r="AO477" i="1"/>
  <c r="AM477" i="1"/>
  <c r="AK477" i="1"/>
  <c r="AI477" i="1"/>
  <c r="AG477" i="1"/>
  <c r="AD477" i="1"/>
  <c r="AB477" i="1"/>
  <c r="Z477" i="1"/>
  <c r="X477" i="1"/>
  <c r="V477" i="1"/>
  <c r="BO476" i="1"/>
  <c r="BL476" i="1"/>
  <c r="BG476" i="1"/>
  <c r="BD476" i="1"/>
  <c r="AX476" i="1"/>
  <c r="AT476" i="1"/>
  <c r="AO476" i="1"/>
  <c r="AM476" i="1"/>
  <c r="AK476" i="1"/>
  <c r="AI476" i="1"/>
  <c r="AG476" i="1"/>
  <c r="AD476" i="1"/>
  <c r="AB476" i="1"/>
  <c r="Z476" i="1"/>
  <c r="X476" i="1"/>
  <c r="V476" i="1"/>
  <c r="BO475" i="1"/>
  <c r="BL475" i="1"/>
  <c r="BG475" i="1"/>
  <c r="BD475" i="1"/>
  <c r="AX475" i="1"/>
  <c r="AT475" i="1"/>
  <c r="AO475" i="1"/>
  <c r="AM475" i="1"/>
  <c r="AK475" i="1"/>
  <c r="AI475" i="1"/>
  <c r="AG475" i="1"/>
  <c r="AD475" i="1"/>
  <c r="AB475" i="1"/>
  <c r="Z475" i="1"/>
  <c r="X475" i="1"/>
  <c r="V475" i="1"/>
  <c r="BO474" i="1"/>
  <c r="BL474" i="1"/>
  <c r="BG474" i="1"/>
  <c r="BD474" i="1"/>
  <c r="AX474" i="1"/>
  <c r="AT474" i="1"/>
  <c r="AO474" i="1"/>
  <c r="AM474" i="1"/>
  <c r="AK474" i="1"/>
  <c r="AI474" i="1"/>
  <c r="AG474" i="1"/>
  <c r="AD474" i="1"/>
  <c r="AB474" i="1"/>
  <c r="Z474" i="1"/>
  <c r="X474" i="1"/>
  <c r="V474" i="1"/>
  <c r="BO473" i="1"/>
  <c r="BL473" i="1"/>
  <c r="BG473" i="1"/>
  <c r="BD473" i="1"/>
  <c r="AX473" i="1"/>
  <c r="AT473" i="1"/>
  <c r="AO473" i="1"/>
  <c r="AM473" i="1"/>
  <c r="AK473" i="1"/>
  <c r="AI473" i="1"/>
  <c r="AG473" i="1"/>
  <c r="AD473" i="1"/>
  <c r="AB473" i="1"/>
  <c r="Z473" i="1"/>
  <c r="X473" i="1"/>
  <c r="V473" i="1"/>
  <c r="BO472" i="1"/>
  <c r="BL472" i="1"/>
  <c r="BG472" i="1"/>
  <c r="BD472" i="1"/>
  <c r="AX472" i="1"/>
  <c r="AT472" i="1"/>
  <c r="AO472" i="1"/>
  <c r="AM472" i="1"/>
  <c r="AK472" i="1"/>
  <c r="AI472" i="1"/>
  <c r="AG472" i="1"/>
  <c r="AD472" i="1"/>
  <c r="AB472" i="1"/>
  <c r="Z472" i="1"/>
  <c r="X472" i="1"/>
  <c r="V472" i="1"/>
  <c r="BO471" i="1"/>
  <c r="BL471" i="1"/>
  <c r="BG471" i="1"/>
  <c r="BD471" i="1"/>
  <c r="AX471" i="1"/>
  <c r="AT471" i="1"/>
  <c r="AO471" i="1"/>
  <c r="AM471" i="1"/>
  <c r="AK471" i="1"/>
  <c r="AI471" i="1"/>
  <c r="AG471" i="1"/>
  <c r="AD471" i="1"/>
  <c r="AB471" i="1"/>
  <c r="Z471" i="1"/>
  <c r="X471" i="1"/>
  <c r="V471" i="1"/>
  <c r="BO470" i="1"/>
  <c r="BL470" i="1"/>
  <c r="BG470" i="1"/>
  <c r="BD470" i="1"/>
  <c r="AX470" i="1"/>
  <c r="AT470" i="1"/>
  <c r="AO470" i="1"/>
  <c r="AM470" i="1"/>
  <c r="AK470" i="1"/>
  <c r="AI470" i="1"/>
  <c r="AG470" i="1"/>
  <c r="AD470" i="1"/>
  <c r="AB470" i="1"/>
  <c r="Z470" i="1"/>
  <c r="X470" i="1"/>
  <c r="V470" i="1"/>
  <c r="BO469" i="1"/>
  <c r="BL469" i="1"/>
  <c r="BG469" i="1"/>
  <c r="BD469" i="1"/>
  <c r="AX469" i="1"/>
  <c r="AT469" i="1"/>
  <c r="AO469" i="1"/>
  <c r="AM469" i="1"/>
  <c r="AK469" i="1"/>
  <c r="AI469" i="1"/>
  <c r="AG469" i="1"/>
  <c r="AD469" i="1"/>
  <c r="AB469" i="1"/>
  <c r="Z469" i="1"/>
  <c r="X469" i="1"/>
  <c r="V469" i="1"/>
  <c r="BO468" i="1"/>
  <c r="BL468" i="1"/>
  <c r="BG468" i="1"/>
  <c r="BD468" i="1"/>
  <c r="AX468" i="1"/>
  <c r="AT468" i="1"/>
  <c r="AO468" i="1"/>
  <c r="AM468" i="1"/>
  <c r="AK468" i="1"/>
  <c r="AI468" i="1"/>
  <c r="AG468" i="1"/>
  <c r="AD468" i="1"/>
  <c r="AB468" i="1"/>
  <c r="Z468" i="1"/>
  <c r="X468" i="1"/>
  <c r="V468" i="1"/>
  <c r="BO467" i="1"/>
  <c r="BL467" i="1"/>
  <c r="BG467" i="1"/>
  <c r="BD467" i="1"/>
  <c r="AX467" i="1"/>
  <c r="AT467" i="1"/>
  <c r="AO467" i="1"/>
  <c r="AM467" i="1"/>
  <c r="AK467" i="1"/>
  <c r="AI467" i="1"/>
  <c r="AG467" i="1"/>
  <c r="AD467" i="1"/>
  <c r="AB467" i="1"/>
  <c r="Z467" i="1"/>
  <c r="X467" i="1"/>
  <c r="V467" i="1"/>
  <c r="BO466" i="1"/>
  <c r="BL466" i="1"/>
  <c r="BG466" i="1"/>
  <c r="BD466" i="1"/>
  <c r="AX466" i="1"/>
  <c r="AT466" i="1"/>
  <c r="AO466" i="1"/>
  <c r="AM466" i="1"/>
  <c r="AK466" i="1"/>
  <c r="AI466" i="1"/>
  <c r="AG466" i="1"/>
  <c r="AD466" i="1"/>
  <c r="AB466" i="1"/>
  <c r="Z466" i="1"/>
  <c r="X466" i="1"/>
  <c r="V466" i="1"/>
  <c r="BO465" i="1"/>
  <c r="BL465" i="1"/>
  <c r="BG465" i="1"/>
  <c r="BD465" i="1"/>
  <c r="AX465" i="1"/>
  <c r="AT465" i="1"/>
  <c r="AO465" i="1"/>
  <c r="AM465" i="1"/>
  <c r="AK465" i="1"/>
  <c r="AI465" i="1"/>
  <c r="AG465" i="1"/>
  <c r="AD465" i="1"/>
  <c r="AB465" i="1"/>
  <c r="Z465" i="1"/>
  <c r="X465" i="1"/>
  <c r="V465" i="1"/>
  <c r="BO464" i="1"/>
  <c r="BL464" i="1"/>
  <c r="BG464" i="1"/>
  <c r="BD464" i="1"/>
  <c r="AX464" i="1"/>
  <c r="AT464" i="1"/>
  <c r="AO464" i="1"/>
  <c r="AM464" i="1"/>
  <c r="AK464" i="1"/>
  <c r="AI464" i="1"/>
  <c r="AG464" i="1"/>
  <c r="AD464" i="1"/>
  <c r="AB464" i="1"/>
  <c r="Z464" i="1"/>
  <c r="X464" i="1"/>
  <c r="V464" i="1"/>
  <c r="BO463" i="1"/>
  <c r="BL463" i="1"/>
  <c r="BG463" i="1"/>
  <c r="BD463" i="1"/>
  <c r="AX463" i="1"/>
  <c r="AT463" i="1"/>
  <c r="AO463" i="1"/>
  <c r="AM463" i="1"/>
  <c r="AK463" i="1"/>
  <c r="AI463" i="1"/>
  <c r="AG463" i="1"/>
  <c r="AD463" i="1"/>
  <c r="AB463" i="1"/>
  <c r="Z463" i="1"/>
  <c r="X463" i="1"/>
  <c r="V463" i="1"/>
  <c r="BO462" i="1"/>
  <c r="BL462" i="1"/>
  <c r="BG462" i="1"/>
  <c r="BD462" i="1"/>
  <c r="AX462" i="1"/>
  <c r="AT462" i="1"/>
  <c r="AO462" i="1"/>
  <c r="AM462" i="1"/>
  <c r="AK462" i="1"/>
  <c r="AI462" i="1"/>
  <c r="AG462" i="1"/>
  <c r="AD462" i="1"/>
  <c r="AB462" i="1"/>
  <c r="Z462" i="1"/>
  <c r="X462" i="1"/>
  <c r="V462" i="1"/>
  <c r="BO461" i="1"/>
  <c r="BL461" i="1"/>
  <c r="BG461" i="1"/>
  <c r="BD461" i="1"/>
  <c r="AX461" i="1"/>
  <c r="AT461" i="1"/>
  <c r="AO461" i="1"/>
  <c r="AM461" i="1"/>
  <c r="AK461" i="1"/>
  <c r="AI461" i="1"/>
  <c r="AG461" i="1"/>
  <c r="AD461" i="1"/>
  <c r="AB461" i="1"/>
  <c r="Z461" i="1"/>
  <c r="X461" i="1"/>
  <c r="V461" i="1"/>
  <c r="BO460" i="1"/>
  <c r="BL460" i="1"/>
  <c r="BG460" i="1"/>
  <c r="BD460" i="1"/>
  <c r="AX460" i="1"/>
  <c r="AT460" i="1"/>
  <c r="AO460" i="1"/>
  <c r="AM460" i="1"/>
  <c r="AK460" i="1"/>
  <c r="AI460" i="1"/>
  <c r="AG460" i="1"/>
  <c r="AD460" i="1"/>
  <c r="AB460" i="1"/>
  <c r="Z460" i="1"/>
  <c r="X460" i="1"/>
  <c r="V460" i="1"/>
  <c r="BO459" i="1"/>
  <c r="BL459" i="1"/>
  <c r="BG459" i="1"/>
  <c r="BD459" i="1"/>
  <c r="AX459" i="1"/>
  <c r="AT459" i="1"/>
  <c r="AO459" i="1"/>
  <c r="AM459" i="1"/>
  <c r="AK459" i="1"/>
  <c r="AI459" i="1"/>
  <c r="AG459" i="1"/>
  <c r="AD459" i="1"/>
  <c r="AB459" i="1"/>
  <c r="Z459" i="1"/>
  <c r="X459" i="1"/>
  <c r="V459" i="1"/>
  <c r="BO458" i="1"/>
  <c r="BL458" i="1"/>
  <c r="BG458" i="1"/>
  <c r="BD458" i="1"/>
  <c r="AX458" i="1"/>
  <c r="AT458" i="1"/>
  <c r="AO458" i="1"/>
  <c r="AM458" i="1"/>
  <c r="AK458" i="1"/>
  <c r="AI458" i="1"/>
  <c r="AG458" i="1"/>
  <c r="AD458" i="1"/>
  <c r="AB458" i="1"/>
  <c r="Z458" i="1"/>
  <c r="X458" i="1"/>
  <c r="V458" i="1"/>
  <c r="BO457" i="1"/>
  <c r="BL457" i="1"/>
  <c r="BG457" i="1"/>
  <c r="BD457" i="1"/>
  <c r="AX457" i="1"/>
  <c r="AT457" i="1"/>
  <c r="AO457" i="1"/>
  <c r="AM457" i="1"/>
  <c r="AK457" i="1"/>
  <c r="AI457" i="1"/>
  <c r="AG457" i="1"/>
  <c r="AD457" i="1"/>
  <c r="AB457" i="1"/>
  <c r="Z457" i="1"/>
  <c r="X457" i="1"/>
  <c r="V457" i="1"/>
  <c r="BO456" i="1"/>
  <c r="BL456" i="1"/>
  <c r="BG456" i="1"/>
  <c r="BD456" i="1"/>
  <c r="AX456" i="1"/>
  <c r="AT456" i="1"/>
  <c r="AO456" i="1"/>
  <c r="AM456" i="1"/>
  <c r="AK456" i="1"/>
  <c r="AI456" i="1"/>
  <c r="AG456" i="1"/>
  <c r="AD456" i="1"/>
  <c r="AB456" i="1"/>
  <c r="Z456" i="1"/>
  <c r="X456" i="1"/>
  <c r="V456" i="1"/>
  <c r="BO455" i="1"/>
  <c r="BL455" i="1"/>
  <c r="BG455" i="1"/>
  <c r="BD455" i="1"/>
  <c r="AX455" i="1"/>
  <c r="AT455" i="1"/>
  <c r="AO455" i="1"/>
  <c r="AM455" i="1"/>
  <c r="AK455" i="1"/>
  <c r="AI455" i="1"/>
  <c r="AG455" i="1"/>
  <c r="AD455" i="1"/>
  <c r="AB455" i="1"/>
  <c r="Z455" i="1"/>
  <c r="X455" i="1"/>
  <c r="V455" i="1"/>
  <c r="BO454" i="1"/>
  <c r="BL454" i="1"/>
  <c r="BG454" i="1"/>
  <c r="BD454" i="1"/>
  <c r="AX454" i="1"/>
  <c r="AT454" i="1"/>
  <c r="AO454" i="1"/>
  <c r="AM454" i="1"/>
  <c r="AK454" i="1"/>
  <c r="AI454" i="1"/>
  <c r="AG454" i="1"/>
  <c r="AD454" i="1"/>
  <c r="AB454" i="1"/>
  <c r="Z454" i="1"/>
  <c r="X454" i="1"/>
  <c r="V454" i="1"/>
  <c r="BO453" i="1"/>
  <c r="BL453" i="1"/>
  <c r="BG453" i="1"/>
  <c r="BD453" i="1"/>
  <c r="AX453" i="1"/>
  <c r="AT453" i="1"/>
  <c r="AO453" i="1"/>
  <c r="AM453" i="1"/>
  <c r="AK453" i="1"/>
  <c r="AI453" i="1"/>
  <c r="AG453" i="1"/>
  <c r="AD453" i="1"/>
  <c r="AB453" i="1"/>
  <c r="Z453" i="1"/>
  <c r="X453" i="1"/>
  <c r="V453" i="1"/>
  <c r="BO452" i="1"/>
  <c r="BL452" i="1"/>
  <c r="BG452" i="1"/>
  <c r="BD452" i="1"/>
  <c r="AX452" i="1"/>
  <c r="AT452" i="1"/>
  <c r="AO452" i="1"/>
  <c r="AM452" i="1"/>
  <c r="AK452" i="1"/>
  <c r="AI452" i="1"/>
  <c r="AG452" i="1"/>
  <c r="AD452" i="1"/>
  <c r="AB452" i="1"/>
  <c r="Z452" i="1"/>
  <c r="X452" i="1"/>
  <c r="V452" i="1"/>
  <c r="BO451" i="1"/>
  <c r="BL451" i="1"/>
  <c r="BG451" i="1"/>
  <c r="BD451" i="1"/>
  <c r="AX451" i="1"/>
  <c r="AT451" i="1"/>
  <c r="AO451" i="1"/>
  <c r="AM451" i="1"/>
  <c r="AK451" i="1"/>
  <c r="AI451" i="1"/>
  <c r="AG451" i="1"/>
  <c r="AD451" i="1"/>
  <c r="AB451" i="1"/>
  <c r="Z451" i="1"/>
  <c r="X451" i="1"/>
  <c r="V451" i="1"/>
  <c r="BO450" i="1"/>
  <c r="BL450" i="1"/>
  <c r="BG450" i="1"/>
  <c r="BD450" i="1"/>
  <c r="AX450" i="1"/>
  <c r="AT450" i="1"/>
  <c r="AO450" i="1"/>
  <c r="AM450" i="1"/>
  <c r="AK450" i="1"/>
  <c r="AI450" i="1"/>
  <c r="AG450" i="1"/>
  <c r="AD450" i="1"/>
  <c r="AB450" i="1"/>
  <c r="Z450" i="1"/>
  <c r="X450" i="1"/>
  <c r="V450" i="1"/>
  <c r="BO449" i="1"/>
  <c r="BL449" i="1"/>
  <c r="BG449" i="1"/>
  <c r="BD449" i="1"/>
  <c r="AX449" i="1"/>
  <c r="AT449" i="1"/>
  <c r="AO449" i="1"/>
  <c r="AM449" i="1"/>
  <c r="AK449" i="1"/>
  <c r="AI449" i="1"/>
  <c r="AG449" i="1"/>
  <c r="AD449" i="1"/>
  <c r="AB449" i="1"/>
  <c r="Z449" i="1"/>
  <c r="X449" i="1"/>
  <c r="V449" i="1"/>
  <c r="BO448" i="1"/>
  <c r="BL448" i="1"/>
  <c r="BG448" i="1"/>
  <c r="BD448" i="1"/>
  <c r="AX448" i="1"/>
  <c r="AT448" i="1"/>
  <c r="AO448" i="1"/>
  <c r="AM448" i="1"/>
  <c r="AK448" i="1"/>
  <c r="AI448" i="1"/>
  <c r="AG448" i="1"/>
  <c r="AD448" i="1"/>
  <c r="AB448" i="1"/>
  <c r="Z448" i="1"/>
  <c r="X448" i="1"/>
  <c r="V448" i="1"/>
  <c r="BO447" i="1"/>
  <c r="BL447" i="1"/>
  <c r="BG447" i="1"/>
  <c r="BD447" i="1"/>
  <c r="AX447" i="1"/>
  <c r="AT447" i="1"/>
  <c r="AO447" i="1"/>
  <c r="AM447" i="1"/>
  <c r="AK447" i="1"/>
  <c r="AI447" i="1"/>
  <c r="AG447" i="1"/>
  <c r="AD447" i="1"/>
  <c r="AB447" i="1"/>
  <c r="Z447" i="1"/>
  <c r="X447" i="1"/>
  <c r="V447" i="1"/>
  <c r="BO446" i="1"/>
  <c r="BL446" i="1"/>
  <c r="BG446" i="1"/>
  <c r="BD446" i="1"/>
  <c r="AX446" i="1"/>
  <c r="AT446" i="1"/>
  <c r="AO446" i="1"/>
  <c r="AM446" i="1"/>
  <c r="AK446" i="1"/>
  <c r="AI446" i="1"/>
  <c r="AG446" i="1"/>
  <c r="AD446" i="1"/>
  <c r="AB446" i="1"/>
  <c r="Z446" i="1"/>
  <c r="X446" i="1"/>
  <c r="V446" i="1"/>
  <c r="BO445" i="1"/>
  <c r="BL445" i="1"/>
  <c r="BG445" i="1"/>
  <c r="BD445" i="1"/>
  <c r="AX445" i="1"/>
  <c r="AT445" i="1"/>
  <c r="AO445" i="1"/>
  <c r="AM445" i="1"/>
  <c r="AK445" i="1"/>
  <c r="AI445" i="1"/>
  <c r="AG445" i="1"/>
  <c r="AD445" i="1"/>
  <c r="AB445" i="1"/>
  <c r="Z445" i="1"/>
  <c r="X445" i="1"/>
  <c r="V445" i="1"/>
  <c r="BO444" i="1"/>
  <c r="BL444" i="1"/>
  <c r="BG444" i="1"/>
  <c r="BD444" i="1"/>
  <c r="AX444" i="1"/>
  <c r="AT444" i="1"/>
  <c r="AO444" i="1"/>
  <c r="AM444" i="1"/>
  <c r="AK444" i="1"/>
  <c r="AI444" i="1"/>
  <c r="AG444" i="1"/>
  <c r="AD444" i="1"/>
  <c r="AB444" i="1"/>
  <c r="Z444" i="1"/>
  <c r="X444" i="1"/>
  <c r="V444" i="1"/>
  <c r="BO443" i="1"/>
  <c r="BL443" i="1"/>
  <c r="BG443" i="1"/>
  <c r="BD443" i="1"/>
  <c r="AX443" i="1"/>
  <c r="AT443" i="1"/>
  <c r="AO443" i="1"/>
  <c r="AM443" i="1"/>
  <c r="AK443" i="1"/>
  <c r="AI443" i="1"/>
  <c r="AG443" i="1"/>
  <c r="AD443" i="1"/>
  <c r="AB443" i="1"/>
  <c r="Z443" i="1"/>
  <c r="X443" i="1"/>
  <c r="V443" i="1"/>
  <c r="BO442" i="1"/>
  <c r="BL442" i="1"/>
  <c r="BG442" i="1"/>
  <c r="BD442" i="1"/>
  <c r="AX442" i="1"/>
  <c r="AT442" i="1"/>
  <c r="AO442" i="1"/>
  <c r="AM442" i="1"/>
  <c r="AK442" i="1"/>
  <c r="AI442" i="1"/>
  <c r="AG442" i="1"/>
  <c r="AD442" i="1"/>
  <c r="AB442" i="1"/>
  <c r="Z442" i="1"/>
  <c r="X442" i="1"/>
  <c r="V442" i="1"/>
  <c r="BO441" i="1"/>
  <c r="BL441" i="1"/>
  <c r="BG441" i="1"/>
  <c r="BD441" i="1"/>
  <c r="AX441" i="1"/>
  <c r="AT441" i="1"/>
  <c r="AO441" i="1"/>
  <c r="AM441" i="1"/>
  <c r="AK441" i="1"/>
  <c r="AI441" i="1"/>
  <c r="AG441" i="1"/>
  <c r="AD441" i="1"/>
  <c r="AB441" i="1"/>
  <c r="Z441" i="1"/>
  <c r="X441" i="1"/>
  <c r="V441" i="1"/>
  <c r="BO440" i="1"/>
  <c r="BL440" i="1"/>
  <c r="BG440" i="1"/>
  <c r="BD440" i="1"/>
  <c r="AX440" i="1"/>
  <c r="AT440" i="1"/>
  <c r="AO440" i="1"/>
  <c r="AM440" i="1"/>
  <c r="AK440" i="1"/>
  <c r="AI440" i="1"/>
  <c r="AG440" i="1"/>
  <c r="AD440" i="1"/>
  <c r="AB440" i="1"/>
  <c r="Z440" i="1"/>
  <c r="X440" i="1"/>
  <c r="V440" i="1"/>
  <c r="BO439" i="1"/>
  <c r="BL439" i="1"/>
  <c r="BG439" i="1"/>
  <c r="BD439" i="1"/>
  <c r="AX439" i="1"/>
  <c r="AT439" i="1"/>
  <c r="AO439" i="1"/>
  <c r="AM439" i="1"/>
  <c r="AK439" i="1"/>
  <c r="AI439" i="1"/>
  <c r="AG439" i="1"/>
  <c r="AD439" i="1"/>
  <c r="AB439" i="1"/>
  <c r="Z439" i="1"/>
  <c r="X439" i="1"/>
  <c r="V439" i="1"/>
  <c r="BO438" i="1"/>
  <c r="BL438" i="1"/>
  <c r="BG438" i="1"/>
  <c r="BD438" i="1"/>
  <c r="AX438" i="1"/>
  <c r="AT438" i="1"/>
  <c r="AO438" i="1"/>
  <c r="AM438" i="1"/>
  <c r="AK438" i="1"/>
  <c r="AI438" i="1"/>
  <c r="AG438" i="1"/>
  <c r="AD438" i="1"/>
  <c r="AB438" i="1"/>
  <c r="Z438" i="1"/>
  <c r="X438" i="1"/>
  <c r="V438" i="1"/>
  <c r="BO437" i="1"/>
  <c r="BL437" i="1"/>
  <c r="BG437" i="1"/>
  <c r="BD437" i="1"/>
  <c r="AX437" i="1"/>
  <c r="AT437" i="1"/>
  <c r="AO437" i="1"/>
  <c r="AM437" i="1"/>
  <c r="AK437" i="1"/>
  <c r="AI437" i="1"/>
  <c r="AG437" i="1"/>
  <c r="AD437" i="1"/>
  <c r="AB437" i="1"/>
  <c r="Z437" i="1"/>
  <c r="X437" i="1"/>
  <c r="V437" i="1"/>
  <c r="BO436" i="1"/>
  <c r="BL436" i="1"/>
  <c r="BG436" i="1"/>
  <c r="BD436" i="1"/>
  <c r="AX436" i="1"/>
  <c r="AT436" i="1"/>
  <c r="AO436" i="1"/>
  <c r="AM436" i="1"/>
  <c r="AK436" i="1"/>
  <c r="AI436" i="1"/>
  <c r="AG436" i="1"/>
  <c r="AD436" i="1"/>
  <c r="AB436" i="1"/>
  <c r="Z436" i="1"/>
  <c r="X436" i="1"/>
  <c r="V436" i="1"/>
  <c r="BO435" i="1"/>
  <c r="BL435" i="1"/>
  <c r="BG435" i="1"/>
  <c r="BD435" i="1"/>
  <c r="AX435" i="1"/>
  <c r="AT435" i="1"/>
  <c r="AO435" i="1"/>
  <c r="AM435" i="1"/>
  <c r="AK435" i="1"/>
  <c r="AI435" i="1"/>
  <c r="AG435" i="1"/>
  <c r="AD435" i="1"/>
  <c r="AB435" i="1"/>
  <c r="Z435" i="1"/>
  <c r="X435" i="1"/>
  <c r="V435" i="1"/>
  <c r="BO434" i="1"/>
  <c r="BL434" i="1"/>
  <c r="BG434" i="1"/>
  <c r="BD434" i="1"/>
  <c r="AX434" i="1"/>
  <c r="AT434" i="1"/>
  <c r="AO434" i="1"/>
  <c r="AM434" i="1"/>
  <c r="AK434" i="1"/>
  <c r="AI434" i="1"/>
  <c r="AG434" i="1"/>
  <c r="AD434" i="1"/>
  <c r="AB434" i="1"/>
  <c r="Z434" i="1"/>
  <c r="X434" i="1"/>
  <c r="V434" i="1"/>
  <c r="BO433" i="1"/>
  <c r="BL433" i="1"/>
  <c r="BG433" i="1"/>
  <c r="BD433" i="1"/>
  <c r="AX433" i="1"/>
  <c r="AT433" i="1"/>
  <c r="AO433" i="1"/>
  <c r="AM433" i="1"/>
  <c r="AK433" i="1"/>
  <c r="AI433" i="1"/>
  <c r="AG433" i="1"/>
  <c r="AD433" i="1"/>
  <c r="AB433" i="1"/>
  <c r="Z433" i="1"/>
  <c r="X433" i="1"/>
  <c r="V433" i="1"/>
  <c r="BO432" i="1"/>
  <c r="BL432" i="1"/>
  <c r="BG432" i="1"/>
  <c r="BD432" i="1"/>
  <c r="AX432" i="1"/>
  <c r="AT432" i="1"/>
  <c r="AO432" i="1"/>
  <c r="AM432" i="1"/>
  <c r="AK432" i="1"/>
  <c r="AI432" i="1"/>
  <c r="AG432" i="1"/>
  <c r="AD432" i="1"/>
  <c r="AB432" i="1"/>
  <c r="Z432" i="1"/>
  <c r="X432" i="1"/>
  <c r="V432" i="1"/>
  <c r="BO431" i="1"/>
  <c r="BL431" i="1"/>
  <c r="BG431" i="1"/>
  <c r="BD431" i="1"/>
  <c r="AX431" i="1"/>
  <c r="AT431" i="1"/>
  <c r="AO431" i="1"/>
  <c r="AM431" i="1"/>
  <c r="AK431" i="1"/>
  <c r="AI431" i="1"/>
  <c r="AG431" i="1"/>
  <c r="AD431" i="1"/>
  <c r="AB431" i="1"/>
  <c r="Z431" i="1"/>
  <c r="X431" i="1"/>
  <c r="V431" i="1"/>
  <c r="M431" i="1" s="1"/>
  <c r="BO430" i="1"/>
  <c r="BL430" i="1"/>
  <c r="BG430" i="1"/>
  <c r="BD430" i="1"/>
  <c r="AX430" i="1"/>
  <c r="AT430" i="1"/>
  <c r="AO430" i="1"/>
  <c r="AM430" i="1"/>
  <c r="AK430" i="1"/>
  <c r="AI430" i="1"/>
  <c r="AG430" i="1"/>
  <c r="AD430" i="1"/>
  <c r="AB430" i="1"/>
  <c r="Z430" i="1"/>
  <c r="X430" i="1"/>
  <c r="V430" i="1"/>
  <c r="BO429" i="1"/>
  <c r="BL429" i="1"/>
  <c r="BG429" i="1"/>
  <c r="BD429" i="1"/>
  <c r="AX429" i="1"/>
  <c r="AT429" i="1"/>
  <c r="AO429" i="1"/>
  <c r="AM429" i="1"/>
  <c r="AK429" i="1"/>
  <c r="AI429" i="1"/>
  <c r="AG429" i="1"/>
  <c r="AD429" i="1"/>
  <c r="AB429" i="1"/>
  <c r="Z429" i="1"/>
  <c r="X429" i="1"/>
  <c r="V429" i="1"/>
  <c r="BO428" i="1"/>
  <c r="BL428" i="1"/>
  <c r="BG428" i="1"/>
  <c r="BD428" i="1"/>
  <c r="AX428" i="1"/>
  <c r="AT428" i="1"/>
  <c r="AO428" i="1"/>
  <c r="AM428" i="1"/>
  <c r="AK428" i="1"/>
  <c r="AI428" i="1"/>
  <c r="AG428" i="1"/>
  <c r="AD428" i="1"/>
  <c r="AB428" i="1"/>
  <c r="Z428" i="1"/>
  <c r="X428" i="1"/>
  <c r="V428" i="1"/>
  <c r="BO427" i="1"/>
  <c r="BL427" i="1"/>
  <c r="BG427" i="1"/>
  <c r="BD427" i="1"/>
  <c r="AX427" i="1"/>
  <c r="AT427" i="1"/>
  <c r="AO427" i="1"/>
  <c r="AM427" i="1"/>
  <c r="AK427" i="1"/>
  <c r="AI427" i="1"/>
  <c r="AG427" i="1"/>
  <c r="AD427" i="1"/>
  <c r="AB427" i="1"/>
  <c r="Z427" i="1"/>
  <c r="X427" i="1"/>
  <c r="V427" i="1"/>
  <c r="BO426" i="1"/>
  <c r="BL426" i="1"/>
  <c r="BG426" i="1"/>
  <c r="BD426" i="1"/>
  <c r="AX426" i="1"/>
  <c r="AT426" i="1"/>
  <c r="AO426" i="1"/>
  <c r="AM426" i="1"/>
  <c r="AK426" i="1"/>
  <c r="AI426" i="1"/>
  <c r="AG426" i="1"/>
  <c r="AD426" i="1"/>
  <c r="AB426" i="1"/>
  <c r="Z426" i="1"/>
  <c r="X426" i="1"/>
  <c r="V426" i="1"/>
  <c r="BO425" i="1"/>
  <c r="BL425" i="1"/>
  <c r="BG425" i="1"/>
  <c r="BD425" i="1"/>
  <c r="AX425" i="1"/>
  <c r="AT425" i="1"/>
  <c r="AO425" i="1"/>
  <c r="AM425" i="1"/>
  <c r="AK425" i="1"/>
  <c r="AI425" i="1"/>
  <c r="AG425" i="1"/>
  <c r="AD425" i="1"/>
  <c r="AB425" i="1"/>
  <c r="Z425" i="1"/>
  <c r="X425" i="1"/>
  <c r="V425" i="1"/>
  <c r="BO424" i="1"/>
  <c r="BL424" i="1"/>
  <c r="BG424" i="1"/>
  <c r="BD424" i="1"/>
  <c r="AX424" i="1"/>
  <c r="AT424" i="1"/>
  <c r="AO424" i="1"/>
  <c r="AM424" i="1"/>
  <c r="AK424" i="1"/>
  <c r="AI424" i="1"/>
  <c r="AG424" i="1"/>
  <c r="AD424" i="1"/>
  <c r="AB424" i="1"/>
  <c r="Z424" i="1"/>
  <c r="X424" i="1"/>
  <c r="V424" i="1"/>
  <c r="BO423" i="1"/>
  <c r="BL423" i="1"/>
  <c r="BG423" i="1"/>
  <c r="BD423" i="1"/>
  <c r="AX423" i="1"/>
  <c r="AT423" i="1"/>
  <c r="AO423" i="1"/>
  <c r="AM423" i="1"/>
  <c r="AK423" i="1"/>
  <c r="AI423" i="1"/>
  <c r="AG423" i="1"/>
  <c r="AD423" i="1"/>
  <c r="AB423" i="1"/>
  <c r="Z423" i="1"/>
  <c r="X423" i="1"/>
  <c r="V423" i="1"/>
  <c r="BO422" i="1"/>
  <c r="BL422" i="1"/>
  <c r="BG422" i="1"/>
  <c r="BD422" i="1"/>
  <c r="AX422" i="1"/>
  <c r="AT422" i="1"/>
  <c r="AO422" i="1"/>
  <c r="AM422" i="1"/>
  <c r="AK422" i="1"/>
  <c r="AI422" i="1"/>
  <c r="AG422" i="1"/>
  <c r="AD422" i="1"/>
  <c r="AB422" i="1"/>
  <c r="Z422" i="1"/>
  <c r="X422" i="1"/>
  <c r="V422" i="1"/>
  <c r="BO421" i="1"/>
  <c r="BL421" i="1"/>
  <c r="BG421" i="1"/>
  <c r="BD421" i="1"/>
  <c r="AX421" i="1"/>
  <c r="AT421" i="1"/>
  <c r="AO421" i="1"/>
  <c r="AM421" i="1"/>
  <c r="AK421" i="1"/>
  <c r="AI421" i="1"/>
  <c r="AG421" i="1"/>
  <c r="AD421" i="1"/>
  <c r="AB421" i="1"/>
  <c r="Z421" i="1"/>
  <c r="X421" i="1"/>
  <c r="V421" i="1"/>
  <c r="BO420" i="1"/>
  <c r="BL420" i="1"/>
  <c r="BG420" i="1"/>
  <c r="BD420" i="1"/>
  <c r="AX420" i="1"/>
  <c r="AT420" i="1"/>
  <c r="AO420" i="1"/>
  <c r="AM420" i="1"/>
  <c r="AK420" i="1"/>
  <c r="AI420" i="1"/>
  <c r="AG420" i="1"/>
  <c r="AD420" i="1"/>
  <c r="AB420" i="1"/>
  <c r="Z420" i="1"/>
  <c r="X420" i="1"/>
  <c r="V420" i="1"/>
  <c r="BO419" i="1"/>
  <c r="BL419" i="1"/>
  <c r="BG419" i="1"/>
  <c r="BD419" i="1"/>
  <c r="AX419" i="1"/>
  <c r="AT419" i="1"/>
  <c r="AO419" i="1"/>
  <c r="AM419" i="1"/>
  <c r="AK419" i="1"/>
  <c r="AI419" i="1"/>
  <c r="AG419" i="1"/>
  <c r="AD419" i="1"/>
  <c r="AB419" i="1"/>
  <c r="Z419" i="1"/>
  <c r="X419" i="1"/>
  <c r="V419" i="1"/>
  <c r="BO418" i="1"/>
  <c r="BL418" i="1"/>
  <c r="BG418" i="1"/>
  <c r="BD418" i="1"/>
  <c r="AX418" i="1"/>
  <c r="AT418" i="1"/>
  <c r="AO418" i="1"/>
  <c r="AM418" i="1"/>
  <c r="AK418" i="1"/>
  <c r="AI418" i="1"/>
  <c r="AG418" i="1"/>
  <c r="AD418" i="1"/>
  <c r="AB418" i="1"/>
  <c r="Z418" i="1"/>
  <c r="X418" i="1"/>
  <c r="V418" i="1"/>
  <c r="BO417" i="1"/>
  <c r="BL417" i="1"/>
  <c r="BG417" i="1"/>
  <c r="BD417" i="1"/>
  <c r="AX417" i="1"/>
  <c r="AT417" i="1"/>
  <c r="AO417" i="1"/>
  <c r="AM417" i="1"/>
  <c r="AK417" i="1"/>
  <c r="AI417" i="1"/>
  <c r="AG417" i="1"/>
  <c r="AD417" i="1"/>
  <c r="AB417" i="1"/>
  <c r="Z417" i="1"/>
  <c r="X417" i="1"/>
  <c r="V417" i="1"/>
  <c r="BO416" i="1"/>
  <c r="BL416" i="1"/>
  <c r="BG416" i="1"/>
  <c r="BD416" i="1"/>
  <c r="AX416" i="1"/>
  <c r="AT416" i="1"/>
  <c r="AO416" i="1"/>
  <c r="AM416" i="1"/>
  <c r="AK416" i="1"/>
  <c r="AI416" i="1"/>
  <c r="AG416" i="1"/>
  <c r="AD416" i="1"/>
  <c r="AB416" i="1"/>
  <c r="Z416" i="1"/>
  <c r="X416" i="1"/>
  <c r="V416" i="1"/>
  <c r="BO415" i="1"/>
  <c r="BL415" i="1"/>
  <c r="BG415" i="1"/>
  <c r="BD415" i="1"/>
  <c r="AX415" i="1"/>
  <c r="AT415" i="1"/>
  <c r="AO415" i="1"/>
  <c r="AM415" i="1"/>
  <c r="AK415" i="1"/>
  <c r="AI415" i="1"/>
  <c r="AG415" i="1"/>
  <c r="AD415" i="1"/>
  <c r="AB415" i="1"/>
  <c r="Z415" i="1"/>
  <c r="X415" i="1"/>
  <c r="V415" i="1"/>
  <c r="BO414" i="1"/>
  <c r="BL414" i="1"/>
  <c r="BG414" i="1"/>
  <c r="BD414" i="1"/>
  <c r="AX414" i="1"/>
  <c r="AT414" i="1"/>
  <c r="AO414" i="1"/>
  <c r="AM414" i="1"/>
  <c r="AK414" i="1"/>
  <c r="AI414" i="1"/>
  <c r="AG414" i="1"/>
  <c r="AD414" i="1"/>
  <c r="AB414" i="1"/>
  <c r="Z414" i="1"/>
  <c r="X414" i="1"/>
  <c r="V414" i="1"/>
  <c r="BO413" i="1"/>
  <c r="BL413" i="1"/>
  <c r="BG413" i="1"/>
  <c r="BD413" i="1"/>
  <c r="AX413" i="1"/>
  <c r="AT413" i="1"/>
  <c r="AO413" i="1"/>
  <c r="AM413" i="1"/>
  <c r="AK413" i="1"/>
  <c r="AI413" i="1"/>
  <c r="AG413" i="1"/>
  <c r="AD413" i="1"/>
  <c r="AB413" i="1"/>
  <c r="Z413" i="1"/>
  <c r="X413" i="1"/>
  <c r="V413" i="1"/>
  <c r="BO412" i="1"/>
  <c r="BL412" i="1"/>
  <c r="BG412" i="1"/>
  <c r="BD412" i="1"/>
  <c r="AX412" i="1"/>
  <c r="AT412" i="1"/>
  <c r="AO412" i="1"/>
  <c r="AM412" i="1"/>
  <c r="AK412" i="1"/>
  <c r="AI412" i="1"/>
  <c r="AG412" i="1"/>
  <c r="AD412" i="1"/>
  <c r="AB412" i="1"/>
  <c r="Z412" i="1"/>
  <c r="X412" i="1"/>
  <c r="V412" i="1"/>
  <c r="BO411" i="1"/>
  <c r="BL411" i="1"/>
  <c r="BG411" i="1"/>
  <c r="BD411" i="1"/>
  <c r="AX411" i="1"/>
  <c r="AT411" i="1"/>
  <c r="AO411" i="1"/>
  <c r="AM411" i="1"/>
  <c r="AK411" i="1"/>
  <c r="AI411" i="1"/>
  <c r="AG411" i="1"/>
  <c r="AD411" i="1"/>
  <c r="AB411" i="1"/>
  <c r="Z411" i="1"/>
  <c r="X411" i="1"/>
  <c r="V411" i="1"/>
  <c r="BO410" i="1"/>
  <c r="BL410" i="1"/>
  <c r="BG410" i="1"/>
  <c r="BD410" i="1"/>
  <c r="AX410" i="1"/>
  <c r="AT410" i="1"/>
  <c r="AO410" i="1"/>
  <c r="AM410" i="1"/>
  <c r="AK410" i="1"/>
  <c r="AI410" i="1"/>
  <c r="AG410" i="1"/>
  <c r="AD410" i="1"/>
  <c r="AB410" i="1"/>
  <c r="Z410" i="1"/>
  <c r="X410" i="1"/>
  <c r="V410" i="1"/>
  <c r="BO409" i="1"/>
  <c r="BL409" i="1"/>
  <c r="BG409" i="1"/>
  <c r="BD409" i="1"/>
  <c r="AX409" i="1"/>
  <c r="AT409" i="1"/>
  <c r="AO409" i="1"/>
  <c r="AM409" i="1"/>
  <c r="AK409" i="1"/>
  <c r="AI409" i="1"/>
  <c r="AG409" i="1"/>
  <c r="AD409" i="1"/>
  <c r="AB409" i="1"/>
  <c r="Z409" i="1"/>
  <c r="X409" i="1"/>
  <c r="V409" i="1"/>
  <c r="BO408" i="1"/>
  <c r="BL408" i="1"/>
  <c r="BG408" i="1"/>
  <c r="BD408" i="1"/>
  <c r="AX408" i="1"/>
  <c r="AT408" i="1"/>
  <c r="AO408" i="1"/>
  <c r="AM408" i="1"/>
  <c r="AK408" i="1"/>
  <c r="AI408" i="1"/>
  <c r="AG408" i="1"/>
  <c r="AD408" i="1"/>
  <c r="AB408" i="1"/>
  <c r="Z408" i="1"/>
  <c r="X408" i="1"/>
  <c r="V408" i="1"/>
  <c r="BO407" i="1"/>
  <c r="BL407" i="1"/>
  <c r="BG407" i="1"/>
  <c r="BD407" i="1"/>
  <c r="AX407" i="1"/>
  <c r="AT407" i="1"/>
  <c r="AO407" i="1"/>
  <c r="AM407" i="1"/>
  <c r="AK407" i="1"/>
  <c r="AI407" i="1"/>
  <c r="AG407" i="1"/>
  <c r="AD407" i="1"/>
  <c r="AB407" i="1"/>
  <c r="Z407" i="1"/>
  <c r="X407" i="1"/>
  <c r="V407" i="1"/>
  <c r="BO406" i="1"/>
  <c r="BL406" i="1"/>
  <c r="BG406" i="1"/>
  <c r="BD406" i="1"/>
  <c r="AX406" i="1"/>
  <c r="AT406" i="1"/>
  <c r="AO406" i="1"/>
  <c r="AM406" i="1"/>
  <c r="AK406" i="1"/>
  <c r="AI406" i="1"/>
  <c r="AG406" i="1"/>
  <c r="AD406" i="1"/>
  <c r="AB406" i="1"/>
  <c r="Z406" i="1"/>
  <c r="X406" i="1"/>
  <c r="V406" i="1"/>
  <c r="BO405" i="1"/>
  <c r="BL405" i="1"/>
  <c r="BG405" i="1"/>
  <c r="BD405" i="1"/>
  <c r="AX405" i="1"/>
  <c r="AT405" i="1"/>
  <c r="AO405" i="1"/>
  <c r="AM405" i="1"/>
  <c r="AK405" i="1"/>
  <c r="AI405" i="1"/>
  <c r="AG405" i="1"/>
  <c r="AD405" i="1"/>
  <c r="AB405" i="1"/>
  <c r="Z405" i="1"/>
  <c r="X405" i="1"/>
  <c r="V405" i="1"/>
  <c r="BO404" i="1"/>
  <c r="BL404" i="1"/>
  <c r="BG404" i="1"/>
  <c r="BD404" i="1"/>
  <c r="AX404" i="1"/>
  <c r="AT404" i="1"/>
  <c r="AO404" i="1"/>
  <c r="AM404" i="1"/>
  <c r="AK404" i="1"/>
  <c r="AI404" i="1"/>
  <c r="AG404" i="1"/>
  <c r="AD404" i="1"/>
  <c r="AB404" i="1"/>
  <c r="Z404" i="1"/>
  <c r="X404" i="1"/>
  <c r="V404" i="1"/>
  <c r="BO403" i="1"/>
  <c r="BL403" i="1"/>
  <c r="BG403" i="1"/>
  <c r="BD403" i="1"/>
  <c r="AX403" i="1"/>
  <c r="AT403" i="1"/>
  <c r="AO403" i="1"/>
  <c r="AM403" i="1"/>
  <c r="AK403" i="1"/>
  <c r="AI403" i="1"/>
  <c r="AG403" i="1"/>
  <c r="AD403" i="1"/>
  <c r="AB403" i="1"/>
  <c r="Z403" i="1"/>
  <c r="X403" i="1"/>
  <c r="V403" i="1"/>
  <c r="BO402" i="1"/>
  <c r="BL402" i="1"/>
  <c r="BG402" i="1"/>
  <c r="BD402" i="1"/>
  <c r="AX402" i="1"/>
  <c r="AT402" i="1"/>
  <c r="AO402" i="1"/>
  <c r="AM402" i="1"/>
  <c r="AK402" i="1"/>
  <c r="AI402" i="1"/>
  <c r="AG402" i="1"/>
  <c r="AD402" i="1"/>
  <c r="AB402" i="1"/>
  <c r="Z402" i="1"/>
  <c r="X402" i="1"/>
  <c r="V402" i="1"/>
  <c r="BO401" i="1"/>
  <c r="BL401" i="1"/>
  <c r="BG401" i="1"/>
  <c r="BD401" i="1"/>
  <c r="AX401" i="1"/>
  <c r="AT401" i="1"/>
  <c r="AO401" i="1"/>
  <c r="AM401" i="1"/>
  <c r="AK401" i="1"/>
  <c r="AI401" i="1"/>
  <c r="AG401" i="1"/>
  <c r="AD401" i="1"/>
  <c r="AB401" i="1"/>
  <c r="Z401" i="1"/>
  <c r="X401" i="1"/>
  <c r="V401" i="1"/>
  <c r="BO400" i="1"/>
  <c r="BL400" i="1"/>
  <c r="BG400" i="1"/>
  <c r="BD400" i="1"/>
  <c r="AX400" i="1"/>
  <c r="AT400" i="1"/>
  <c r="AO400" i="1"/>
  <c r="AM400" i="1"/>
  <c r="AK400" i="1"/>
  <c r="AI400" i="1"/>
  <c r="AG400" i="1"/>
  <c r="AD400" i="1"/>
  <c r="AB400" i="1"/>
  <c r="Z400" i="1"/>
  <c r="X400" i="1"/>
  <c r="V400" i="1"/>
  <c r="BO399" i="1"/>
  <c r="BL399" i="1"/>
  <c r="BG399" i="1"/>
  <c r="BD399" i="1"/>
  <c r="AX399" i="1"/>
  <c r="AT399" i="1"/>
  <c r="AO399" i="1"/>
  <c r="AM399" i="1"/>
  <c r="AK399" i="1"/>
  <c r="AI399" i="1"/>
  <c r="AG399" i="1"/>
  <c r="AD399" i="1"/>
  <c r="AB399" i="1"/>
  <c r="Z399" i="1"/>
  <c r="X399" i="1"/>
  <c r="V399" i="1"/>
  <c r="BO398" i="1"/>
  <c r="BL398" i="1"/>
  <c r="BG398" i="1"/>
  <c r="BD398" i="1"/>
  <c r="AX398" i="1"/>
  <c r="AT398" i="1"/>
  <c r="AO398" i="1"/>
  <c r="AM398" i="1"/>
  <c r="AK398" i="1"/>
  <c r="AI398" i="1"/>
  <c r="AG398" i="1"/>
  <c r="AD398" i="1"/>
  <c r="AB398" i="1"/>
  <c r="Z398" i="1"/>
  <c r="X398" i="1"/>
  <c r="V398" i="1"/>
  <c r="BO397" i="1"/>
  <c r="BL397" i="1"/>
  <c r="BG397" i="1"/>
  <c r="BD397" i="1"/>
  <c r="AX397" i="1"/>
  <c r="AT397" i="1"/>
  <c r="AO397" i="1"/>
  <c r="AM397" i="1"/>
  <c r="AK397" i="1"/>
  <c r="AI397" i="1"/>
  <c r="AG397" i="1"/>
  <c r="AD397" i="1"/>
  <c r="AB397" i="1"/>
  <c r="Z397" i="1"/>
  <c r="X397" i="1"/>
  <c r="V397" i="1"/>
  <c r="BO396" i="1"/>
  <c r="BL396" i="1"/>
  <c r="BG396" i="1"/>
  <c r="BD396" i="1"/>
  <c r="AX396" i="1"/>
  <c r="AT396" i="1"/>
  <c r="AO396" i="1"/>
  <c r="AM396" i="1"/>
  <c r="AK396" i="1"/>
  <c r="AI396" i="1"/>
  <c r="AG396" i="1"/>
  <c r="AD396" i="1"/>
  <c r="AB396" i="1"/>
  <c r="Z396" i="1"/>
  <c r="X396" i="1"/>
  <c r="V396" i="1"/>
  <c r="BO395" i="1"/>
  <c r="BL395" i="1"/>
  <c r="BG395" i="1"/>
  <c r="BD395" i="1"/>
  <c r="AX395" i="1"/>
  <c r="AT395" i="1"/>
  <c r="AO395" i="1"/>
  <c r="AM395" i="1"/>
  <c r="AK395" i="1"/>
  <c r="AI395" i="1"/>
  <c r="AG395" i="1"/>
  <c r="AD395" i="1"/>
  <c r="AB395" i="1"/>
  <c r="Z395" i="1"/>
  <c r="X395" i="1"/>
  <c r="V395" i="1"/>
  <c r="BO394" i="1"/>
  <c r="BL394" i="1"/>
  <c r="BG394" i="1"/>
  <c r="BD394" i="1"/>
  <c r="AX394" i="1"/>
  <c r="AT394" i="1"/>
  <c r="AO394" i="1"/>
  <c r="AM394" i="1"/>
  <c r="AK394" i="1"/>
  <c r="AI394" i="1"/>
  <c r="AG394" i="1"/>
  <c r="AD394" i="1"/>
  <c r="AB394" i="1"/>
  <c r="Z394" i="1"/>
  <c r="X394" i="1"/>
  <c r="V394" i="1"/>
  <c r="BO393" i="1"/>
  <c r="BL393" i="1"/>
  <c r="BG393" i="1"/>
  <c r="BD393" i="1"/>
  <c r="AX393" i="1"/>
  <c r="AT393" i="1"/>
  <c r="AO393" i="1"/>
  <c r="AM393" i="1"/>
  <c r="AK393" i="1"/>
  <c r="AI393" i="1"/>
  <c r="AG393" i="1"/>
  <c r="AD393" i="1"/>
  <c r="AB393" i="1"/>
  <c r="Z393" i="1"/>
  <c r="X393" i="1"/>
  <c r="V393" i="1"/>
  <c r="BO392" i="1"/>
  <c r="BL392" i="1"/>
  <c r="BG392" i="1"/>
  <c r="BD392" i="1"/>
  <c r="AX392" i="1"/>
  <c r="AT392" i="1"/>
  <c r="AO392" i="1"/>
  <c r="AM392" i="1"/>
  <c r="AK392" i="1"/>
  <c r="AI392" i="1"/>
  <c r="AG392" i="1"/>
  <c r="AD392" i="1"/>
  <c r="AB392" i="1"/>
  <c r="Z392" i="1"/>
  <c r="X392" i="1"/>
  <c r="V392" i="1"/>
  <c r="BO391" i="1"/>
  <c r="BL391" i="1"/>
  <c r="BG391" i="1"/>
  <c r="BD391" i="1"/>
  <c r="AX391" i="1"/>
  <c r="AT391" i="1"/>
  <c r="AO391" i="1"/>
  <c r="AM391" i="1"/>
  <c r="AK391" i="1"/>
  <c r="AI391" i="1"/>
  <c r="AG391" i="1"/>
  <c r="AD391" i="1"/>
  <c r="AB391" i="1"/>
  <c r="Z391" i="1"/>
  <c r="X391" i="1"/>
  <c r="V391" i="1"/>
  <c r="BO390" i="1"/>
  <c r="BL390" i="1"/>
  <c r="BG390" i="1"/>
  <c r="BD390" i="1"/>
  <c r="AX390" i="1"/>
  <c r="AT390" i="1"/>
  <c r="AO390" i="1"/>
  <c r="AM390" i="1"/>
  <c r="AK390" i="1"/>
  <c r="AI390" i="1"/>
  <c r="AG390" i="1"/>
  <c r="AD390" i="1"/>
  <c r="AB390" i="1"/>
  <c r="Z390" i="1"/>
  <c r="X390" i="1"/>
  <c r="V390" i="1"/>
  <c r="BO389" i="1"/>
  <c r="BL389" i="1"/>
  <c r="BG389" i="1"/>
  <c r="BD389" i="1"/>
  <c r="AX389" i="1"/>
  <c r="AT389" i="1"/>
  <c r="AO389" i="1"/>
  <c r="AM389" i="1"/>
  <c r="AK389" i="1"/>
  <c r="AI389" i="1"/>
  <c r="AG389" i="1"/>
  <c r="AD389" i="1"/>
  <c r="AB389" i="1"/>
  <c r="Z389" i="1"/>
  <c r="X389" i="1"/>
  <c r="V389" i="1"/>
  <c r="BO388" i="1"/>
  <c r="BL388" i="1"/>
  <c r="BG388" i="1"/>
  <c r="BD388" i="1"/>
  <c r="AX388" i="1"/>
  <c r="AT388" i="1"/>
  <c r="AO388" i="1"/>
  <c r="AM388" i="1"/>
  <c r="AK388" i="1"/>
  <c r="AI388" i="1"/>
  <c r="AG388" i="1"/>
  <c r="AD388" i="1"/>
  <c r="AB388" i="1"/>
  <c r="Z388" i="1"/>
  <c r="X388" i="1"/>
  <c r="V388" i="1"/>
  <c r="BO387" i="1"/>
  <c r="BL387" i="1"/>
  <c r="BG387" i="1"/>
  <c r="BD387" i="1"/>
  <c r="AX387" i="1"/>
  <c r="AT387" i="1"/>
  <c r="AO387" i="1"/>
  <c r="AM387" i="1"/>
  <c r="AK387" i="1"/>
  <c r="AI387" i="1"/>
  <c r="AG387" i="1"/>
  <c r="AD387" i="1"/>
  <c r="AB387" i="1"/>
  <c r="Z387" i="1"/>
  <c r="X387" i="1"/>
  <c r="V387" i="1"/>
  <c r="BO386" i="1"/>
  <c r="BL386" i="1"/>
  <c r="BG386" i="1"/>
  <c r="BD386" i="1"/>
  <c r="AX386" i="1"/>
  <c r="AT386" i="1"/>
  <c r="AO386" i="1"/>
  <c r="AM386" i="1"/>
  <c r="AK386" i="1"/>
  <c r="AI386" i="1"/>
  <c r="AG386" i="1"/>
  <c r="AD386" i="1"/>
  <c r="AB386" i="1"/>
  <c r="Z386" i="1"/>
  <c r="X386" i="1"/>
  <c r="V386" i="1"/>
  <c r="BO385" i="1"/>
  <c r="BL385" i="1"/>
  <c r="BG385" i="1"/>
  <c r="BD385" i="1"/>
  <c r="AX385" i="1"/>
  <c r="AT385" i="1"/>
  <c r="AO385" i="1"/>
  <c r="AM385" i="1"/>
  <c r="AK385" i="1"/>
  <c r="AI385" i="1"/>
  <c r="AG385" i="1"/>
  <c r="AD385" i="1"/>
  <c r="AB385" i="1"/>
  <c r="Z385" i="1"/>
  <c r="X385" i="1"/>
  <c r="V385" i="1"/>
  <c r="BO384" i="1"/>
  <c r="BL384" i="1"/>
  <c r="BG384" i="1"/>
  <c r="BD384" i="1"/>
  <c r="AX384" i="1"/>
  <c r="AT384" i="1"/>
  <c r="AO384" i="1"/>
  <c r="AM384" i="1"/>
  <c r="AK384" i="1"/>
  <c r="AI384" i="1"/>
  <c r="AG384" i="1"/>
  <c r="AD384" i="1"/>
  <c r="AB384" i="1"/>
  <c r="Z384" i="1"/>
  <c r="X384" i="1"/>
  <c r="V384" i="1"/>
  <c r="BO383" i="1"/>
  <c r="BL383" i="1"/>
  <c r="BG383" i="1"/>
  <c r="BD383" i="1"/>
  <c r="AX383" i="1"/>
  <c r="AT383" i="1"/>
  <c r="AO383" i="1"/>
  <c r="AM383" i="1"/>
  <c r="AK383" i="1"/>
  <c r="AI383" i="1"/>
  <c r="AG383" i="1"/>
  <c r="AD383" i="1"/>
  <c r="AB383" i="1"/>
  <c r="Z383" i="1"/>
  <c r="X383" i="1"/>
  <c r="V383" i="1"/>
  <c r="BO382" i="1"/>
  <c r="BL382" i="1"/>
  <c r="BG382" i="1"/>
  <c r="BD382" i="1"/>
  <c r="AX382" i="1"/>
  <c r="AT382" i="1"/>
  <c r="AO382" i="1"/>
  <c r="AM382" i="1"/>
  <c r="AK382" i="1"/>
  <c r="AI382" i="1"/>
  <c r="AG382" i="1"/>
  <c r="AD382" i="1"/>
  <c r="AB382" i="1"/>
  <c r="Z382" i="1"/>
  <c r="X382" i="1"/>
  <c r="V382" i="1"/>
  <c r="BO381" i="1"/>
  <c r="BL381" i="1"/>
  <c r="BG381" i="1"/>
  <c r="BD381" i="1"/>
  <c r="AX381" i="1"/>
  <c r="AT381" i="1"/>
  <c r="AO381" i="1"/>
  <c r="AM381" i="1"/>
  <c r="AK381" i="1"/>
  <c r="AI381" i="1"/>
  <c r="AG381" i="1"/>
  <c r="AD381" i="1"/>
  <c r="AB381" i="1"/>
  <c r="Z381" i="1"/>
  <c r="X381" i="1"/>
  <c r="V381" i="1"/>
  <c r="BO380" i="1"/>
  <c r="BL380" i="1"/>
  <c r="BG380" i="1"/>
  <c r="BD380" i="1"/>
  <c r="AX380" i="1"/>
  <c r="AT380" i="1"/>
  <c r="AO380" i="1"/>
  <c r="AM380" i="1"/>
  <c r="AK380" i="1"/>
  <c r="AI380" i="1"/>
  <c r="AG380" i="1"/>
  <c r="AD380" i="1"/>
  <c r="AB380" i="1"/>
  <c r="Z380" i="1"/>
  <c r="X380" i="1"/>
  <c r="V380" i="1"/>
  <c r="BO379" i="1"/>
  <c r="BL379" i="1"/>
  <c r="BG379" i="1"/>
  <c r="BD379" i="1"/>
  <c r="AX379" i="1"/>
  <c r="AT379" i="1"/>
  <c r="AO379" i="1"/>
  <c r="AM379" i="1"/>
  <c r="AK379" i="1"/>
  <c r="AI379" i="1"/>
  <c r="AG379" i="1"/>
  <c r="AD379" i="1"/>
  <c r="AB379" i="1"/>
  <c r="Z379" i="1"/>
  <c r="X379" i="1"/>
  <c r="V379" i="1"/>
  <c r="BO378" i="1"/>
  <c r="BL378" i="1"/>
  <c r="BG378" i="1"/>
  <c r="BD378" i="1"/>
  <c r="AX378" i="1"/>
  <c r="AT378" i="1"/>
  <c r="AO378" i="1"/>
  <c r="AM378" i="1"/>
  <c r="AK378" i="1"/>
  <c r="AI378" i="1"/>
  <c r="AG378" i="1"/>
  <c r="AD378" i="1"/>
  <c r="AB378" i="1"/>
  <c r="Z378" i="1"/>
  <c r="X378" i="1"/>
  <c r="V378" i="1"/>
  <c r="BO377" i="1"/>
  <c r="BL377" i="1"/>
  <c r="BG377" i="1"/>
  <c r="BD377" i="1"/>
  <c r="AX377" i="1"/>
  <c r="AT377" i="1"/>
  <c r="AO377" i="1"/>
  <c r="AM377" i="1"/>
  <c r="AK377" i="1"/>
  <c r="AI377" i="1"/>
  <c r="AG377" i="1"/>
  <c r="AD377" i="1"/>
  <c r="AB377" i="1"/>
  <c r="Z377" i="1"/>
  <c r="X377" i="1"/>
  <c r="V377" i="1"/>
  <c r="BO376" i="1"/>
  <c r="BL376" i="1"/>
  <c r="BG376" i="1"/>
  <c r="BD376" i="1"/>
  <c r="AX376" i="1"/>
  <c r="AT376" i="1"/>
  <c r="AO376" i="1"/>
  <c r="AM376" i="1"/>
  <c r="AK376" i="1"/>
  <c r="AI376" i="1"/>
  <c r="AG376" i="1"/>
  <c r="AD376" i="1"/>
  <c r="AB376" i="1"/>
  <c r="Z376" i="1"/>
  <c r="X376" i="1"/>
  <c r="V376" i="1"/>
  <c r="BO375" i="1"/>
  <c r="BL375" i="1"/>
  <c r="BG375" i="1"/>
  <c r="BD375" i="1"/>
  <c r="AX375" i="1"/>
  <c r="AT375" i="1"/>
  <c r="AO375" i="1"/>
  <c r="AM375" i="1"/>
  <c r="AK375" i="1"/>
  <c r="AI375" i="1"/>
  <c r="AG375" i="1"/>
  <c r="AD375" i="1"/>
  <c r="AB375" i="1"/>
  <c r="Z375" i="1"/>
  <c r="X375" i="1"/>
  <c r="V375" i="1"/>
  <c r="BO374" i="1"/>
  <c r="BL374" i="1"/>
  <c r="BG374" i="1"/>
  <c r="BD374" i="1"/>
  <c r="AX374" i="1"/>
  <c r="AT374" i="1"/>
  <c r="AO374" i="1"/>
  <c r="AM374" i="1"/>
  <c r="AK374" i="1"/>
  <c r="AI374" i="1"/>
  <c r="AG374" i="1"/>
  <c r="AD374" i="1"/>
  <c r="AB374" i="1"/>
  <c r="Z374" i="1"/>
  <c r="X374" i="1"/>
  <c r="V374" i="1"/>
  <c r="BO373" i="1"/>
  <c r="BL373" i="1"/>
  <c r="BG373" i="1"/>
  <c r="BD373" i="1"/>
  <c r="AX373" i="1"/>
  <c r="AT373" i="1"/>
  <c r="AO373" i="1"/>
  <c r="AM373" i="1"/>
  <c r="AK373" i="1"/>
  <c r="AI373" i="1"/>
  <c r="AG373" i="1"/>
  <c r="AD373" i="1"/>
  <c r="AB373" i="1"/>
  <c r="Z373" i="1"/>
  <c r="X373" i="1"/>
  <c r="V373" i="1"/>
  <c r="BO372" i="1"/>
  <c r="BL372" i="1"/>
  <c r="BG372" i="1"/>
  <c r="BD372" i="1"/>
  <c r="AX372" i="1"/>
  <c r="AT372" i="1"/>
  <c r="AO372" i="1"/>
  <c r="AM372" i="1"/>
  <c r="AK372" i="1"/>
  <c r="AI372" i="1"/>
  <c r="AG372" i="1"/>
  <c r="AD372" i="1"/>
  <c r="AB372" i="1"/>
  <c r="Z372" i="1"/>
  <c r="X372" i="1"/>
  <c r="V372" i="1"/>
  <c r="BO371" i="1"/>
  <c r="BL371" i="1"/>
  <c r="BG371" i="1"/>
  <c r="BD371" i="1"/>
  <c r="AX371" i="1"/>
  <c r="AT371" i="1"/>
  <c r="AO371" i="1"/>
  <c r="AM371" i="1"/>
  <c r="AK371" i="1"/>
  <c r="AI371" i="1"/>
  <c r="AG371" i="1"/>
  <c r="AD371" i="1"/>
  <c r="AB371" i="1"/>
  <c r="Z371" i="1"/>
  <c r="X371" i="1"/>
  <c r="V371" i="1"/>
  <c r="BO370" i="1"/>
  <c r="BL370" i="1"/>
  <c r="BG370" i="1"/>
  <c r="P370" i="1" s="1"/>
  <c r="BD370" i="1"/>
  <c r="AX370" i="1"/>
  <c r="AT370" i="1"/>
  <c r="AO370" i="1"/>
  <c r="AM370" i="1"/>
  <c r="AK370" i="1"/>
  <c r="AI370" i="1"/>
  <c r="AG370" i="1"/>
  <c r="AD370" i="1"/>
  <c r="AB370" i="1"/>
  <c r="Z370" i="1"/>
  <c r="X370" i="1"/>
  <c r="V370" i="1"/>
  <c r="BO369" i="1"/>
  <c r="BL369" i="1"/>
  <c r="BG369" i="1"/>
  <c r="BD369" i="1"/>
  <c r="AX369" i="1"/>
  <c r="AT369" i="1"/>
  <c r="AO369" i="1"/>
  <c r="AM369" i="1"/>
  <c r="AK369" i="1"/>
  <c r="AI369" i="1"/>
  <c r="AG369" i="1"/>
  <c r="AD369" i="1"/>
  <c r="AB369" i="1"/>
  <c r="Z369" i="1"/>
  <c r="X369" i="1"/>
  <c r="V369" i="1"/>
  <c r="BO368" i="1"/>
  <c r="BL368" i="1"/>
  <c r="BG368" i="1"/>
  <c r="BD368" i="1"/>
  <c r="AX368" i="1"/>
  <c r="AT368" i="1"/>
  <c r="AO368" i="1"/>
  <c r="AM368" i="1"/>
  <c r="AK368" i="1"/>
  <c r="AI368" i="1"/>
  <c r="AG368" i="1"/>
  <c r="AD368" i="1"/>
  <c r="AB368" i="1"/>
  <c r="Z368" i="1"/>
  <c r="X368" i="1"/>
  <c r="V368" i="1"/>
  <c r="BO367" i="1"/>
  <c r="BL367" i="1"/>
  <c r="BG367" i="1"/>
  <c r="BD367" i="1"/>
  <c r="AX367" i="1"/>
  <c r="AT367" i="1"/>
  <c r="AO367" i="1"/>
  <c r="AM367" i="1"/>
  <c r="AK367" i="1"/>
  <c r="AI367" i="1"/>
  <c r="AG367" i="1"/>
  <c r="AD367" i="1"/>
  <c r="AB367" i="1"/>
  <c r="Z367" i="1"/>
  <c r="X367" i="1"/>
  <c r="V367" i="1"/>
  <c r="BO366" i="1"/>
  <c r="BL366" i="1"/>
  <c r="BG366" i="1"/>
  <c r="BD366" i="1"/>
  <c r="AX366" i="1"/>
  <c r="AT366" i="1"/>
  <c r="AO366" i="1"/>
  <c r="AM366" i="1"/>
  <c r="AK366" i="1"/>
  <c r="AI366" i="1"/>
  <c r="AG366" i="1"/>
  <c r="AD366" i="1"/>
  <c r="AB366" i="1"/>
  <c r="Z366" i="1"/>
  <c r="X366" i="1"/>
  <c r="V366" i="1"/>
  <c r="BO365" i="1"/>
  <c r="BL365" i="1"/>
  <c r="BG365" i="1"/>
  <c r="BD365" i="1"/>
  <c r="AX365" i="1"/>
  <c r="AT365" i="1"/>
  <c r="AO365" i="1"/>
  <c r="AM365" i="1"/>
  <c r="AK365" i="1"/>
  <c r="AI365" i="1"/>
  <c r="AG365" i="1"/>
  <c r="AD365" i="1"/>
  <c r="AB365" i="1"/>
  <c r="Z365" i="1"/>
  <c r="X365" i="1"/>
  <c r="V365" i="1"/>
  <c r="BO364" i="1"/>
  <c r="BL364" i="1"/>
  <c r="BG364" i="1"/>
  <c r="BD364" i="1"/>
  <c r="AX364" i="1"/>
  <c r="AT364" i="1"/>
  <c r="AO364" i="1"/>
  <c r="AM364" i="1"/>
  <c r="AK364" i="1"/>
  <c r="AI364" i="1"/>
  <c r="AG364" i="1"/>
  <c r="AD364" i="1"/>
  <c r="AB364" i="1"/>
  <c r="Z364" i="1"/>
  <c r="X364" i="1"/>
  <c r="V364" i="1"/>
  <c r="BO363" i="1"/>
  <c r="BL363" i="1"/>
  <c r="BG363" i="1"/>
  <c r="BD363" i="1"/>
  <c r="AX363" i="1"/>
  <c r="AT363" i="1"/>
  <c r="AO363" i="1"/>
  <c r="AM363" i="1"/>
  <c r="AK363" i="1"/>
  <c r="AI363" i="1"/>
  <c r="AG363" i="1"/>
  <c r="AD363" i="1"/>
  <c r="AB363" i="1"/>
  <c r="Z363" i="1"/>
  <c r="X363" i="1"/>
  <c r="V363" i="1"/>
  <c r="BO362" i="1"/>
  <c r="BL362" i="1"/>
  <c r="BG362" i="1"/>
  <c r="BD362" i="1"/>
  <c r="AX362" i="1"/>
  <c r="AT362" i="1"/>
  <c r="AO362" i="1"/>
  <c r="AM362" i="1"/>
  <c r="AK362" i="1"/>
  <c r="AI362" i="1"/>
  <c r="AG362" i="1"/>
  <c r="AD362" i="1"/>
  <c r="AB362" i="1"/>
  <c r="Z362" i="1"/>
  <c r="X362" i="1"/>
  <c r="V362" i="1"/>
  <c r="BO361" i="1"/>
  <c r="BL361" i="1"/>
  <c r="BG361" i="1"/>
  <c r="BD361" i="1"/>
  <c r="AX361" i="1"/>
  <c r="AT361" i="1"/>
  <c r="AO361" i="1"/>
  <c r="AM361" i="1"/>
  <c r="AK361" i="1"/>
  <c r="AI361" i="1"/>
  <c r="AG361" i="1"/>
  <c r="AD361" i="1"/>
  <c r="AB361" i="1"/>
  <c r="Z361" i="1"/>
  <c r="X361" i="1"/>
  <c r="V361" i="1"/>
  <c r="BO360" i="1"/>
  <c r="BL360" i="1"/>
  <c r="BG360" i="1"/>
  <c r="BD360" i="1"/>
  <c r="AX360" i="1"/>
  <c r="AT360" i="1"/>
  <c r="AO360" i="1"/>
  <c r="AM360" i="1"/>
  <c r="AK360" i="1"/>
  <c r="AI360" i="1"/>
  <c r="AG360" i="1"/>
  <c r="AD360" i="1"/>
  <c r="AB360" i="1"/>
  <c r="Z360" i="1"/>
  <c r="X360" i="1"/>
  <c r="V360" i="1"/>
  <c r="BO359" i="1"/>
  <c r="BL359" i="1"/>
  <c r="BG359" i="1"/>
  <c r="BD359" i="1"/>
  <c r="AX359" i="1"/>
  <c r="AT359" i="1"/>
  <c r="AO359" i="1"/>
  <c r="AM359" i="1"/>
  <c r="AK359" i="1"/>
  <c r="AI359" i="1"/>
  <c r="AG359" i="1"/>
  <c r="AD359" i="1"/>
  <c r="AB359" i="1"/>
  <c r="Z359" i="1"/>
  <c r="X359" i="1"/>
  <c r="V359" i="1"/>
  <c r="BO358" i="1"/>
  <c r="BL358" i="1"/>
  <c r="BG358" i="1"/>
  <c r="BD358" i="1"/>
  <c r="AX358" i="1"/>
  <c r="AT358" i="1"/>
  <c r="AO358" i="1"/>
  <c r="AM358" i="1"/>
  <c r="AK358" i="1"/>
  <c r="AI358" i="1"/>
  <c r="AG358" i="1"/>
  <c r="AD358" i="1"/>
  <c r="AB358" i="1"/>
  <c r="Z358" i="1"/>
  <c r="X358" i="1"/>
  <c r="V358" i="1"/>
  <c r="BO357" i="1"/>
  <c r="BL357" i="1"/>
  <c r="BG357" i="1"/>
  <c r="BD357" i="1"/>
  <c r="AX357" i="1"/>
  <c r="AT357" i="1"/>
  <c r="AO357" i="1"/>
  <c r="AM357" i="1"/>
  <c r="AK357" i="1"/>
  <c r="AI357" i="1"/>
  <c r="AG357" i="1"/>
  <c r="AD357" i="1"/>
  <c r="AB357" i="1"/>
  <c r="Z357" i="1"/>
  <c r="X357" i="1"/>
  <c r="V357" i="1"/>
  <c r="BO356" i="1"/>
  <c r="BL356" i="1"/>
  <c r="BG356" i="1"/>
  <c r="BD356" i="1"/>
  <c r="AX356" i="1"/>
  <c r="AT356" i="1"/>
  <c r="AO356" i="1"/>
  <c r="AM356" i="1"/>
  <c r="AK356" i="1"/>
  <c r="AI356" i="1"/>
  <c r="AG356" i="1"/>
  <c r="AD356" i="1"/>
  <c r="AB356" i="1"/>
  <c r="Z356" i="1"/>
  <c r="X356" i="1"/>
  <c r="V356" i="1"/>
  <c r="BO355" i="1"/>
  <c r="BL355" i="1"/>
  <c r="BG355" i="1"/>
  <c r="BD355" i="1"/>
  <c r="AX355" i="1"/>
  <c r="AT355" i="1"/>
  <c r="AO355" i="1"/>
  <c r="AM355" i="1"/>
  <c r="AK355" i="1"/>
  <c r="AI355" i="1"/>
  <c r="AG355" i="1"/>
  <c r="AD355" i="1"/>
  <c r="AB355" i="1"/>
  <c r="Z355" i="1"/>
  <c r="X355" i="1"/>
  <c r="V355" i="1"/>
  <c r="BO354" i="1"/>
  <c r="BL354" i="1"/>
  <c r="BG354" i="1"/>
  <c r="BD354" i="1"/>
  <c r="AX354" i="1"/>
  <c r="AT354" i="1"/>
  <c r="AO354" i="1"/>
  <c r="AM354" i="1"/>
  <c r="AK354" i="1"/>
  <c r="AI354" i="1"/>
  <c r="AG354" i="1"/>
  <c r="AD354" i="1"/>
  <c r="AB354" i="1"/>
  <c r="Z354" i="1"/>
  <c r="X354" i="1"/>
  <c r="V354" i="1"/>
  <c r="BO353" i="1"/>
  <c r="BL353" i="1"/>
  <c r="BG353" i="1"/>
  <c r="BD353" i="1"/>
  <c r="AX353" i="1"/>
  <c r="AT353" i="1"/>
  <c r="AO353" i="1"/>
  <c r="AM353" i="1"/>
  <c r="AK353" i="1"/>
  <c r="AI353" i="1"/>
  <c r="AG353" i="1"/>
  <c r="AD353" i="1"/>
  <c r="AB353" i="1"/>
  <c r="Z353" i="1"/>
  <c r="X353" i="1"/>
  <c r="V353" i="1"/>
  <c r="BO352" i="1"/>
  <c r="BL352" i="1"/>
  <c r="BG352" i="1"/>
  <c r="BD352" i="1"/>
  <c r="AX352" i="1"/>
  <c r="AT352" i="1"/>
  <c r="AO352" i="1"/>
  <c r="AM352" i="1"/>
  <c r="AK352" i="1"/>
  <c r="AI352" i="1"/>
  <c r="AG352" i="1"/>
  <c r="AD352" i="1"/>
  <c r="AB352" i="1"/>
  <c r="Z352" i="1"/>
  <c r="X352" i="1"/>
  <c r="V352" i="1"/>
  <c r="BO351" i="1"/>
  <c r="BL351" i="1"/>
  <c r="BG351" i="1"/>
  <c r="BD351" i="1"/>
  <c r="AX351" i="1"/>
  <c r="AT351" i="1"/>
  <c r="AO351" i="1"/>
  <c r="AM351" i="1"/>
  <c r="AK351" i="1"/>
  <c r="AI351" i="1"/>
  <c r="AG351" i="1"/>
  <c r="AD351" i="1"/>
  <c r="AB351" i="1"/>
  <c r="Z351" i="1"/>
  <c r="X351" i="1"/>
  <c r="V351" i="1"/>
  <c r="BO350" i="1"/>
  <c r="BL350" i="1"/>
  <c r="BG350" i="1"/>
  <c r="BD350" i="1"/>
  <c r="AX350" i="1"/>
  <c r="AT350" i="1"/>
  <c r="AO350" i="1"/>
  <c r="AM350" i="1"/>
  <c r="AK350" i="1"/>
  <c r="AI350" i="1"/>
  <c r="AG350" i="1"/>
  <c r="AD350" i="1"/>
  <c r="AB350" i="1"/>
  <c r="Z350" i="1"/>
  <c r="X350" i="1"/>
  <c r="V350" i="1"/>
  <c r="BO349" i="1"/>
  <c r="BL349" i="1"/>
  <c r="BG349" i="1"/>
  <c r="BD349" i="1"/>
  <c r="AX349" i="1"/>
  <c r="AT349" i="1"/>
  <c r="AO349" i="1"/>
  <c r="AM349" i="1"/>
  <c r="AK349" i="1"/>
  <c r="AI349" i="1"/>
  <c r="AG349" i="1"/>
  <c r="AD349" i="1"/>
  <c r="AB349" i="1"/>
  <c r="Z349" i="1"/>
  <c r="X349" i="1"/>
  <c r="V349" i="1"/>
  <c r="BO348" i="1"/>
  <c r="BL348" i="1"/>
  <c r="BG348" i="1"/>
  <c r="BD348" i="1"/>
  <c r="AX348" i="1"/>
  <c r="AT348" i="1"/>
  <c r="AO348" i="1"/>
  <c r="AM348" i="1"/>
  <c r="AK348" i="1"/>
  <c r="AI348" i="1"/>
  <c r="AG348" i="1"/>
  <c r="AD348" i="1"/>
  <c r="AB348" i="1"/>
  <c r="Z348" i="1"/>
  <c r="X348" i="1"/>
  <c r="V348" i="1"/>
  <c r="BO347" i="1"/>
  <c r="BL347" i="1"/>
  <c r="BG347" i="1"/>
  <c r="BD347" i="1"/>
  <c r="AX347" i="1"/>
  <c r="AT347" i="1"/>
  <c r="AO347" i="1"/>
  <c r="AM347" i="1"/>
  <c r="AK347" i="1"/>
  <c r="AI347" i="1"/>
  <c r="AG347" i="1"/>
  <c r="AD347" i="1"/>
  <c r="AB347" i="1"/>
  <c r="Z347" i="1"/>
  <c r="X347" i="1"/>
  <c r="V347" i="1"/>
  <c r="BO346" i="1"/>
  <c r="BL346" i="1"/>
  <c r="BG346" i="1"/>
  <c r="BD346" i="1"/>
  <c r="AX346" i="1"/>
  <c r="AT346" i="1"/>
  <c r="AO346" i="1"/>
  <c r="AM346" i="1"/>
  <c r="AK346" i="1"/>
  <c r="AI346" i="1"/>
  <c r="AG346" i="1"/>
  <c r="AD346" i="1"/>
  <c r="AB346" i="1"/>
  <c r="Z346" i="1"/>
  <c r="X346" i="1"/>
  <c r="V346" i="1"/>
  <c r="BO345" i="1"/>
  <c r="BL345" i="1"/>
  <c r="BG345" i="1"/>
  <c r="BD345" i="1"/>
  <c r="AX345" i="1"/>
  <c r="AT345" i="1"/>
  <c r="AO345" i="1"/>
  <c r="AM345" i="1"/>
  <c r="AK345" i="1"/>
  <c r="AI345" i="1"/>
  <c r="AG345" i="1"/>
  <c r="AD345" i="1"/>
  <c r="AB345" i="1"/>
  <c r="Z345" i="1"/>
  <c r="X345" i="1"/>
  <c r="V345" i="1"/>
  <c r="BO344" i="1"/>
  <c r="BL344" i="1"/>
  <c r="BG344" i="1"/>
  <c r="BD344" i="1"/>
  <c r="AX344" i="1"/>
  <c r="AT344" i="1"/>
  <c r="AO344" i="1"/>
  <c r="AM344" i="1"/>
  <c r="AK344" i="1"/>
  <c r="AI344" i="1"/>
  <c r="AG344" i="1"/>
  <c r="AD344" i="1"/>
  <c r="AB344" i="1"/>
  <c r="Z344" i="1"/>
  <c r="X344" i="1"/>
  <c r="V344" i="1"/>
  <c r="BO343" i="1"/>
  <c r="BL343" i="1"/>
  <c r="BG343" i="1"/>
  <c r="BD343" i="1"/>
  <c r="AX343" i="1"/>
  <c r="AT343" i="1"/>
  <c r="AO343" i="1"/>
  <c r="AM343" i="1"/>
  <c r="AK343" i="1"/>
  <c r="AI343" i="1"/>
  <c r="AG343" i="1"/>
  <c r="AD343" i="1"/>
  <c r="AB343" i="1"/>
  <c r="Z343" i="1"/>
  <c r="X343" i="1"/>
  <c r="V343" i="1"/>
  <c r="BO342" i="1"/>
  <c r="BL342" i="1"/>
  <c r="BG342" i="1"/>
  <c r="P342" i="1" s="1"/>
  <c r="BD342" i="1"/>
  <c r="AX342" i="1"/>
  <c r="AT342" i="1"/>
  <c r="AO342" i="1"/>
  <c r="AM342" i="1"/>
  <c r="AK342" i="1"/>
  <c r="AI342" i="1"/>
  <c r="AG342" i="1"/>
  <c r="AD342" i="1"/>
  <c r="AB342" i="1"/>
  <c r="Z342" i="1"/>
  <c r="X342" i="1"/>
  <c r="V342" i="1"/>
  <c r="BO341" i="1"/>
  <c r="BL341" i="1"/>
  <c r="BG341" i="1"/>
  <c r="BD341" i="1"/>
  <c r="AX341" i="1"/>
  <c r="AT341" i="1"/>
  <c r="AO341" i="1"/>
  <c r="AM341" i="1"/>
  <c r="AK341" i="1"/>
  <c r="AI341" i="1"/>
  <c r="AG341" i="1"/>
  <c r="AD341" i="1"/>
  <c r="AB341" i="1"/>
  <c r="Z341" i="1"/>
  <c r="X341" i="1"/>
  <c r="V341" i="1"/>
  <c r="BO340" i="1"/>
  <c r="BL340" i="1"/>
  <c r="BG340" i="1"/>
  <c r="P340" i="1" s="1"/>
  <c r="BD340" i="1"/>
  <c r="AX340" i="1"/>
  <c r="AT340" i="1"/>
  <c r="AO340" i="1"/>
  <c r="AM340" i="1"/>
  <c r="AK340" i="1"/>
  <c r="AI340" i="1"/>
  <c r="AG340" i="1"/>
  <c r="AD340" i="1"/>
  <c r="AB340" i="1"/>
  <c r="Z340" i="1"/>
  <c r="X340" i="1"/>
  <c r="V340" i="1"/>
  <c r="BO339" i="1"/>
  <c r="BL339" i="1"/>
  <c r="BG339" i="1"/>
  <c r="BD339" i="1"/>
  <c r="AX339" i="1"/>
  <c r="AT339" i="1"/>
  <c r="AO339" i="1"/>
  <c r="AM339" i="1"/>
  <c r="AK339" i="1"/>
  <c r="AI339" i="1"/>
  <c r="AG339" i="1"/>
  <c r="AD339" i="1"/>
  <c r="AB339" i="1"/>
  <c r="Z339" i="1"/>
  <c r="X339" i="1"/>
  <c r="V339" i="1"/>
  <c r="BO338" i="1"/>
  <c r="BL338" i="1"/>
  <c r="BG338" i="1"/>
  <c r="BD338" i="1"/>
  <c r="AX338" i="1"/>
  <c r="AT338" i="1"/>
  <c r="AO338" i="1"/>
  <c r="AM338" i="1"/>
  <c r="AK338" i="1"/>
  <c r="AI338" i="1"/>
  <c r="AG338" i="1"/>
  <c r="AD338" i="1"/>
  <c r="AB338" i="1"/>
  <c r="Z338" i="1"/>
  <c r="X338" i="1"/>
  <c r="V338" i="1"/>
  <c r="BO337" i="1"/>
  <c r="BL337" i="1"/>
  <c r="BG337" i="1"/>
  <c r="BD337" i="1"/>
  <c r="AX337" i="1"/>
  <c r="AT337" i="1"/>
  <c r="AO337" i="1"/>
  <c r="AM337" i="1"/>
  <c r="AK337" i="1"/>
  <c r="AI337" i="1"/>
  <c r="AG337" i="1"/>
  <c r="AD337" i="1"/>
  <c r="AB337" i="1"/>
  <c r="Z337" i="1"/>
  <c r="X337" i="1"/>
  <c r="V337" i="1"/>
  <c r="BO336" i="1"/>
  <c r="BL336" i="1"/>
  <c r="BG336" i="1"/>
  <c r="P336" i="1" s="1"/>
  <c r="BD336" i="1"/>
  <c r="AX336" i="1"/>
  <c r="AT336" i="1"/>
  <c r="AO336" i="1"/>
  <c r="AM336" i="1"/>
  <c r="AK336" i="1"/>
  <c r="AI336" i="1"/>
  <c r="AG336" i="1"/>
  <c r="AD336" i="1"/>
  <c r="AB336" i="1"/>
  <c r="Z336" i="1"/>
  <c r="X336" i="1"/>
  <c r="V336" i="1"/>
  <c r="BO335" i="1"/>
  <c r="BL335" i="1"/>
  <c r="BG335" i="1"/>
  <c r="BD335" i="1"/>
  <c r="AX335" i="1"/>
  <c r="AT335" i="1"/>
  <c r="AO335" i="1"/>
  <c r="AM335" i="1"/>
  <c r="AK335" i="1"/>
  <c r="AI335" i="1"/>
  <c r="AG335" i="1"/>
  <c r="AD335" i="1"/>
  <c r="AB335" i="1"/>
  <c r="Z335" i="1"/>
  <c r="X335" i="1"/>
  <c r="V335" i="1"/>
  <c r="BO334" i="1"/>
  <c r="BL334" i="1"/>
  <c r="BG334" i="1"/>
  <c r="P334" i="1" s="1"/>
  <c r="BD334" i="1"/>
  <c r="AX334" i="1"/>
  <c r="AT334" i="1"/>
  <c r="AO334" i="1"/>
  <c r="AM334" i="1"/>
  <c r="AK334" i="1"/>
  <c r="AI334" i="1"/>
  <c r="AG334" i="1"/>
  <c r="AD334" i="1"/>
  <c r="AB334" i="1"/>
  <c r="Z334" i="1"/>
  <c r="X334" i="1"/>
  <c r="V334" i="1"/>
  <c r="BO333" i="1"/>
  <c r="BL333" i="1"/>
  <c r="BG333" i="1"/>
  <c r="BD333" i="1"/>
  <c r="AX333" i="1"/>
  <c r="AT333" i="1"/>
  <c r="AO333" i="1"/>
  <c r="AM333" i="1"/>
  <c r="AK333" i="1"/>
  <c r="AI333" i="1"/>
  <c r="AG333" i="1"/>
  <c r="AD333" i="1"/>
  <c r="AB333" i="1"/>
  <c r="Z333" i="1"/>
  <c r="X333" i="1"/>
  <c r="V333" i="1"/>
  <c r="BO332" i="1"/>
  <c r="BL332" i="1"/>
  <c r="BG332" i="1"/>
  <c r="P332" i="1" s="1"/>
  <c r="BD332" i="1"/>
  <c r="AX332" i="1"/>
  <c r="AT332" i="1"/>
  <c r="AO332" i="1"/>
  <c r="AM332" i="1"/>
  <c r="AK332" i="1"/>
  <c r="AI332" i="1"/>
  <c r="AG332" i="1"/>
  <c r="AD332" i="1"/>
  <c r="AB332" i="1"/>
  <c r="Z332" i="1"/>
  <c r="X332" i="1"/>
  <c r="V332" i="1"/>
  <c r="BO331" i="1"/>
  <c r="BL331" i="1"/>
  <c r="BG331" i="1"/>
  <c r="BD331" i="1"/>
  <c r="AX331" i="1"/>
  <c r="AT331" i="1"/>
  <c r="AO331" i="1"/>
  <c r="AM331" i="1"/>
  <c r="AK331" i="1"/>
  <c r="AI331" i="1"/>
  <c r="AG331" i="1"/>
  <c r="AD331" i="1"/>
  <c r="AB331" i="1"/>
  <c r="Z331" i="1"/>
  <c r="X331" i="1"/>
  <c r="V331" i="1"/>
  <c r="BO330" i="1"/>
  <c r="BL330" i="1"/>
  <c r="BG330" i="1"/>
  <c r="BD330" i="1"/>
  <c r="AX330" i="1"/>
  <c r="AT330" i="1"/>
  <c r="AO330" i="1"/>
  <c r="AM330" i="1"/>
  <c r="AK330" i="1"/>
  <c r="AI330" i="1"/>
  <c r="AG330" i="1"/>
  <c r="AD330" i="1"/>
  <c r="AB330" i="1"/>
  <c r="Z330" i="1"/>
  <c r="X330" i="1"/>
  <c r="V330" i="1"/>
  <c r="BO329" i="1"/>
  <c r="BL329" i="1"/>
  <c r="BG329" i="1"/>
  <c r="BD329" i="1"/>
  <c r="AX329" i="1"/>
  <c r="AT329" i="1"/>
  <c r="AO329" i="1"/>
  <c r="AM329" i="1"/>
  <c r="AK329" i="1"/>
  <c r="AI329" i="1"/>
  <c r="AG329" i="1"/>
  <c r="AD329" i="1"/>
  <c r="AB329" i="1"/>
  <c r="Z329" i="1"/>
  <c r="X329" i="1"/>
  <c r="V329" i="1"/>
  <c r="BO328" i="1"/>
  <c r="BL328" i="1"/>
  <c r="BG328" i="1"/>
  <c r="BD328" i="1"/>
  <c r="AX328" i="1"/>
  <c r="AT328" i="1"/>
  <c r="AO328" i="1"/>
  <c r="AM328" i="1"/>
  <c r="AK328" i="1"/>
  <c r="AI328" i="1"/>
  <c r="AG328" i="1"/>
  <c r="AD328" i="1"/>
  <c r="AB328" i="1"/>
  <c r="Z328" i="1"/>
  <c r="X328" i="1"/>
  <c r="V328" i="1"/>
  <c r="BO327" i="1"/>
  <c r="BL327" i="1"/>
  <c r="BG327" i="1"/>
  <c r="BD327" i="1"/>
  <c r="AX327" i="1"/>
  <c r="AT327" i="1"/>
  <c r="AO327" i="1"/>
  <c r="AM327" i="1"/>
  <c r="AK327" i="1"/>
  <c r="AI327" i="1"/>
  <c r="AG327" i="1"/>
  <c r="AD327" i="1"/>
  <c r="AB327" i="1"/>
  <c r="Z327" i="1"/>
  <c r="X327" i="1"/>
  <c r="V327" i="1"/>
  <c r="BO326" i="1"/>
  <c r="BL326" i="1"/>
  <c r="BG326" i="1"/>
  <c r="BD326" i="1"/>
  <c r="AX326" i="1"/>
  <c r="AT326" i="1"/>
  <c r="AO326" i="1"/>
  <c r="AM326" i="1"/>
  <c r="AK326" i="1"/>
  <c r="AI326" i="1"/>
  <c r="AG326" i="1"/>
  <c r="AD326" i="1"/>
  <c r="AB326" i="1"/>
  <c r="Z326" i="1"/>
  <c r="X326" i="1"/>
  <c r="V326" i="1"/>
  <c r="BO325" i="1"/>
  <c r="BL325" i="1"/>
  <c r="BG325" i="1"/>
  <c r="BD325" i="1"/>
  <c r="AX325" i="1"/>
  <c r="AT325" i="1"/>
  <c r="AO325" i="1"/>
  <c r="AM325" i="1"/>
  <c r="AK325" i="1"/>
  <c r="AI325" i="1"/>
  <c r="AG325" i="1"/>
  <c r="AD325" i="1"/>
  <c r="AB325" i="1"/>
  <c r="Z325" i="1"/>
  <c r="X325" i="1"/>
  <c r="V325" i="1"/>
  <c r="BO324" i="1"/>
  <c r="BL324" i="1"/>
  <c r="BG324" i="1"/>
  <c r="BD324" i="1"/>
  <c r="AX324" i="1"/>
  <c r="AT324" i="1"/>
  <c r="AO324" i="1"/>
  <c r="AM324" i="1"/>
  <c r="AK324" i="1"/>
  <c r="AI324" i="1"/>
  <c r="AG324" i="1"/>
  <c r="AD324" i="1"/>
  <c r="AB324" i="1"/>
  <c r="Z324" i="1"/>
  <c r="X324" i="1"/>
  <c r="V324" i="1"/>
  <c r="BO323" i="1"/>
  <c r="BL323" i="1"/>
  <c r="BG323" i="1"/>
  <c r="BD323" i="1"/>
  <c r="AX323" i="1"/>
  <c r="AT323" i="1"/>
  <c r="AO323" i="1"/>
  <c r="AM323" i="1"/>
  <c r="AK323" i="1"/>
  <c r="AI323" i="1"/>
  <c r="AG323" i="1"/>
  <c r="AD323" i="1"/>
  <c r="AB323" i="1"/>
  <c r="Z323" i="1"/>
  <c r="X323" i="1"/>
  <c r="V323" i="1"/>
  <c r="BO322" i="1"/>
  <c r="BL322" i="1"/>
  <c r="BG322" i="1"/>
  <c r="P322" i="1" s="1"/>
  <c r="BD322" i="1"/>
  <c r="AX322" i="1"/>
  <c r="AT322" i="1"/>
  <c r="AO322" i="1"/>
  <c r="AM322" i="1"/>
  <c r="AK322" i="1"/>
  <c r="AI322" i="1"/>
  <c r="AG322" i="1"/>
  <c r="AD322" i="1"/>
  <c r="AB322" i="1"/>
  <c r="Z322" i="1"/>
  <c r="X322" i="1"/>
  <c r="V322" i="1"/>
  <c r="BO321" i="1"/>
  <c r="BL321" i="1"/>
  <c r="BG321" i="1"/>
  <c r="P321" i="1" s="1"/>
  <c r="BD321" i="1"/>
  <c r="AX321" i="1"/>
  <c r="AT321" i="1"/>
  <c r="AO321" i="1"/>
  <c r="AM321" i="1"/>
  <c r="AK321" i="1"/>
  <c r="AI321" i="1"/>
  <c r="AG321" i="1"/>
  <c r="AD321" i="1"/>
  <c r="AB321" i="1"/>
  <c r="Z321" i="1"/>
  <c r="X321" i="1"/>
  <c r="V321" i="1"/>
  <c r="BO320" i="1"/>
  <c r="BL320" i="1"/>
  <c r="BG320" i="1"/>
  <c r="P320" i="1" s="1"/>
  <c r="BD320" i="1"/>
  <c r="AX320" i="1"/>
  <c r="AT320" i="1"/>
  <c r="AO320" i="1"/>
  <c r="AM320" i="1"/>
  <c r="AK320" i="1"/>
  <c r="AI320" i="1"/>
  <c r="AG320" i="1"/>
  <c r="AD320" i="1"/>
  <c r="AB320" i="1"/>
  <c r="Z320" i="1"/>
  <c r="X320" i="1"/>
  <c r="V320" i="1"/>
  <c r="BO319" i="1"/>
  <c r="BL319" i="1"/>
  <c r="BG319" i="1"/>
  <c r="BD319" i="1"/>
  <c r="AX319" i="1"/>
  <c r="AT319" i="1"/>
  <c r="AO319" i="1"/>
  <c r="AM319" i="1"/>
  <c r="AK319" i="1"/>
  <c r="AI319" i="1"/>
  <c r="AG319" i="1"/>
  <c r="AD319" i="1"/>
  <c r="AB319" i="1"/>
  <c r="Z319" i="1"/>
  <c r="X319" i="1"/>
  <c r="V319" i="1"/>
  <c r="BO318" i="1"/>
  <c r="BL318" i="1"/>
  <c r="BG318" i="1"/>
  <c r="BD318" i="1"/>
  <c r="AX318" i="1"/>
  <c r="AT318" i="1"/>
  <c r="AO318" i="1"/>
  <c r="AM318" i="1"/>
  <c r="AK318" i="1"/>
  <c r="AI318" i="1"/>
  <c r="AG318" i="1"/>
  <c r="AD318" i="1"/>
  <c r="AB318" i="1"/>
  <c r="Z318" i="1"/>
  <c r="X318" i="1"/>
  <c r="V318" i="1"/>
  <c r="BO317" i="1"/>
  <c r="BL317" i="1"/>
  <c r="BG317" i="1"/>
  <c r="P317" i="1" s="1"/>
  <c r="BD317" i="1"/>
  <c r="AX317" i="1"/>
  <c r="AT317" i="1"/>
  <c r="AO317" i="1"/>
  <c r="AM317" i="1"/>
  <c r="AK317" i="1"/>
  <c r="AI317" i="1"/>
  <c r="AG317" i="1"/>
  <c r="AD317" i="1"/>
  <c r="AB317" i="1"/>
  <c r="Z317" i="1"/>
  <c r="X317" i="1"/>
  <c r="V317" i="1"/>
  <c r="BO316" i="1"/>
  <c r="BL316" i="1"/>
  <c r="BG316" i="1"/>
  <c r="BD316" i="1"/>
  <c r="AX316" i="1"/>
  <c r="AT316" i="1"/>
  <c r="AO316" i="1"/>
  <c r="AM316" i="1"/>
  <c r="AK316" i="1"/>
  <c r="AI316" i="1"/>
  <c r="AG316" i="1"/>
  <c r="AD316" i="1"/>
  <c r="AB316" i="1"/>
  <c r="Z316" i="1"/>
  <c r="X316" i="1"/>
  <c r="V316" i="1"/>
  <c r="BO315" i="1"/>
  <c r="BL315" i="1"/>
  <c r="BG315" i="1"/>
  <c r="BD315" i="1"/>
  <c r="AX315" i="1"/>
  <c r="AT315" i="1"/>
  <c r="AO315" i="1"/>
  <c r="AM315" i="1"/>
  <c r="AK315" i="1"/>
  <c r="AI315" i="1"/>
  <c r="AG315" i="1"/>
  <c r="AD315" i="1"/>
  <c r="AB315" i="1"/>
  <c r="Z315" i="1"/>
  <c r="X315" i="1"/>
  <c r="V315" i="1"/>
  <c r="BO314" i="1"/>
  <c r="BL314" i="1"/>
  <c r="BG314" i="1"/>
  <c r="BD314" i="1"/>
  <c r="AX314" i="1"/>
  <c r="AT314" i="1"/>
  <c r="AO314" i="1"/>
  <c r="AM314" i="1"/>
  <c r="AK314" i="1"/>
  <c r="AI314" i="1"/>
  <c r="AG314" i="1"/>
  <c r="AD314" i="1"/>
  <c r="AB314" i="1"/>
  <c r="Z314" i="1"/>
  <c r="X314" i="1"/>
  <c r="V314" i="1"/>
  <c r="BO313" i="1"/>
  <c r="BL313" i="1"/>
  <c r="BG313" i="1"/>
  <c r="P313" i="1" s="1"/>
  <c r="BD313" i="1"/>
  <c r="AX313" i="1"/>
  <c r="AT313" i="1"/>
  <c r="AO313" i="1"/>
  <c r="AM313" i="1"/>
  <c r="AK313" i="1"/>
  <c r="AI313" i="1"/>
  <c r="AG313" i="1"/>
  <c r="AD313" i="1"/>
  <c r="AB313" i="1"/>
  <c r="Z313" i="1"/>
  <c r="X313" i="1"/>
  <c r="V313" i="1"/>
  <c r="BO312" i="1"/>
  <c r="BL312" i="1"/>
  <c r="BG312" i="1"/>
  <c r="BD312" i="1"/>
  <c r="AX312" i="1"/>
  <c r="AT312" i="1"/>
  <c r="AO312" i="1"/>
  <c r="AM312" i="1"/>
  <c r="AK312" i="1"/>
  <c r="AI312" i="1"/>
  <c r="AG312" i="1"/>
  <c r="AD312" i="1"/>
  <c r="AB312" i="1"/>
  <c r="Z312" i="1"/>
  <c r="X312" i="1"/>
  <c r="V312" i="1"/>
  <c r="BO311" i="1"/>
  <c r="BL311" i="1"/>
  <c r="BG311" i="1"/>
  <c r="BD311" i="1"/>
  <c r="AX311" i="1"/>
  <c r="AT311" i="1"/>
  <c r="AO311" i="1"/>
  <c r="AM311" i="1"/>
  <c r="AK311" i="1"/>
  <c r="AI311" i="1"/>
  <c r="AG311" i="1"/>
  <c r="AD311" i="1"/>
  <c r="AB311" i="1"/>
  <c r="Z311" i="1"/>
  <c r="X311" i="1"/>
  <c r="V311" i="1"/>
  <c r="BO310" i="1"/>
  <c r="BL310" i="1"/>
  <c r="BG310" i="1"/>
  <c r="BD310" i="1"/>
  <c r="AX310" i="1"/>
  <c r="AT310" i="1"/>
  <c r="AO310" i="1"/>
  <c r="AM310" i="1"/>
  <c r="AK310" i="1"/>
  <c r="AI310" i="1"/>
  <c r="AG310" i="1"/>
  <c r="AD310" i="1"/>
  <c r="AB310" i="1"/>
  <c r="Z310" i="1"/>
  <c r="X310" i="1"/>
  <c r="V310" i="1"/>
  <c r="BO309" i="1"/>
  <c r="BL309" i="1"/>
  <c r="BG309" i="1"/>
  <c r="BD309" i="1"/>
  <c r="AX309" i="1"/>
  <c r="AT309" i="1"/>
  <c r="AO309" i="1"/>
  <c r="AM309" i="1"/>
  <c r="AK309" i="1"/>
  <c r="AI309" i="1"/>
  <c r="AG309" i="1"/>
  <c r="AD309" i="1"/>
  <c r="AB309" i="1"/>
  <c r="Z309" i="1"/>
  <c r="X309" i="1"/>
  <c r="V309" i="1"/>
  <c r="BO308" i="1"/>
  <c r="BL308" i="1"/>
  <c r="BG308" i="1"/>
  <c r="P308" i="1" s="1"/>
  <c r="BD308" i="1"/>
  <c r="AX308" i="1"/>
  <c r="AT308" i="1"/>
  <c r="AO308" i="1"/>
  <c r="AM308" i="1"/>
  <c r="AK308" i="1"/>
  <c r="AI308" i="1"/>
  <c r="AG308" i="1"/>
  <c r="AD308" i="1"/>
  <c r="AB308" i="1"/>
  <c r="Z308" i="1"/>
  <c r="X308" i="1"/>
  <c r="V308" i="1"/>
  <c r="BO307" i="1"/>
  <c r="BL307" i="1"/>
  <c r="BG307" i="1"/>
  <c r="BD307" i="1"/>
  <c r="AX307" i="1"/>
  <c r="AT307" i="1"/>
  <c r="AO307" i="1"/>
  <c r="AM307" i="1"/>
  <c r="AK307" i="1"/>
  <c r="AI307" i="1"/>
  <c r="AG307" i="1"/>
  <c r="AD307" i="1"/>
  <c r="AB307" i="1"/>
  <c r="Z307" i="1"/>
  <c r="X307" i="1"/>
  <c r="V307" i="1"/>
  <c r="BO306" i="1"/>
  <c r="BL306" i="1"/>
  <c r="BG306" i="1"/>
  <c r="BD306" i="1"/>
  <c r="AX306" i="1"/>
  <c r="AT306" i="1"/>
  <c r="AO306" i="1"/>
  <c r="AM306" i="1"/>
  <c r="AK306" i="1"/>
  <c r="AI306" i="1"/>
  <c r="AG306" i="1"/>
  <c r="AD306" i="1"/>
  <c r="AB306" i="1"/>
  <c r="Z306" i="1"/>
  <c r="X306" i="1"/>
  <c r="V306" i="1"/>
  <c r="AO305" i="1"/>
  <c r="AM305" i="1"/>
  <c r="AK305" i="1"/>
  <c r="AI305" i="1"/>
  <c r="AG305" i="1"/>
  <c r="AD305" i="1"/>
  <c r="AB305" i="1"/>
  <c r="Z305" i="1"/>
  <c r="X305" i="1"/>
  <c r="V305" i="1"/>
  <c r="BO304" i="1"/>
  <c r="BL304" i="1"/>
  <c r="BG304" i="1"/>
  <c r="BD304" i="1"/>
  <c r="AX304" i="1"/>
  <c r="AT304" i="1"/>
  <c r="AO304" i="1"/>
  <c r="AM304" i="1"/>
  <c r="AK304" i="1"/>
  <c r="AI304" i="1"/>
  <c r="AG304" i="1"/>
  <c r="AD304" i="1"/>
  <c r="AB304" i="1"/>
  <c r="Z304" i="1"/>
  <c r="X304" i="1"/>
  <c r="V304" i="1"/>
  <c r="BO303" i="1"/>
  <c r="BL303" i="1"/>
  <c r="BG303" i="1"/>
  <c r="BD303" i="1"/>
  <c r="AX303" i="1"/>
  <c r="AT303" i="1"/>
  <c r="AO303" i="1"/>
  <c r="AM303" i="1"/>
  <c r="AK303" i="1"/>
  <c r="AI303" i="1"/>
  <c r="AG303" i="1"/>
  <c r="AD303" i="1"/>
  <c r="AB303" i="1"/>
  <c r="Z303" i="1"/>
  <c r="X303" i="1"/>
  <c r="V303" i="1"/>
  <c r="BO302" i="1"/>
  <c r="BL302" i="1"/>
  <c r="BG302" i="1"/>
  <c r="BD302" i="1"/>
  <c r="AX302" i="1"/>
  <c r="AT302" i="1"/>
  <c r="AO302" i="1"/>
  <c r="AM302" i="1"/>
  <c r="AK302" i="1"/>
  <c r="AI302" i="1"/>
  <c r="AG302" i="1"/>
  <c r="AD302" i="1"/>
  <c r="AB302" i="1"/>
  <c r="Z302" i="1"/>
  <c r="X302" i="1"/>
  <c r="V302" i="1"/>
  <c r="BO301" i="1"/>
  <c r="BL301" i="1"/>
  <c r="BG301" i="1"/>
  <c r="BD301" i="1"/>
  <c r="AX301" i="1"/>
  <c r="AT301" i="1"/>
  <c r="AO301" i="1"/>
  <c r="AM301" i="1"/>
  <c r="AK301" i="1"/>
  <c r="AI301" i="1"/>
  <c r="AG301" i="1"/>
  <c r="AD301" i="1"/>
  <c r="AB301" i="1"/>
  <c r="Z301" i="1"/>
  <c r="X301" i="1"/>
  <c r="V301" i="1"/>
  <c r="BO300" i="1"/>
  <c r="BL300" i="1"/>
  <c r="BG300" i="1"/>
  <c r="BD300" i="1"/>
  <c r="AX300" i="1"/>
  <c r="AT300" i="1"/>
  <c r="AO300" i="1"/>
  <c r="AM300" i="1"/>
  <c r="AK300" i="1"/>
  <c r="AI300" i="1"/>
  <c r="AG300" i="1"/>
  <c r="AD300" i="1"/>
  <c r="AB300" i="1"/>
  <c r="Z300" i="1"/>
  <c r="X300" i="1"/>
  <c r="V300" i="1"/>
  <c r="BO299" i="1"/>
  <c r="BL299" i="1"/>
  <c r="BG299" i="1"/>
  <c r="BD299" i="1"/>
  <c r="AX299" i="1"/>
  <c r="AT299" i="1"/>
  <c r="AO299" i="1"/>
  <c r="AM299" i="1"/>
  <c r="AK299" i="1"/>
  <c r="AI299" i="1"/>
  <c r="AG299" i="1"/>
  <c r="AD299" i="1"/>
  <c r="AB299" i="1"/>
  <c r="Z299" i="1"/>
  <c r="X299" i="1"/>
  <c r="V299" i="1"/>
  <c r="BO298" i="1"/>
  <c r="BL298" i="1"/>
  <c r="BG298" i="1"/>
  <c r="BD298" i="1"/>
  <c r="AX298" i="1"/>
  <c r="AT298" i="1"/>
  <c r="AO298" i="1"/>
  <c r="AM298" i="1"/>
  <c r="AK298" i="1"/>
  <c r="AI298" i="1"/>
  <c r="AG298" i="1"/>
  <c r="AD298" i="1"/>
  <c r="AB298" i="1"/>
  <c r="Z298" i="1"/>
  <c r="X298" i="1"/>
  <c r="V298" i="1"/>
  <c r="BO297" i="1"/>
  <c r="BL297" i="1"/>
  <c r="BG297" i="1"/>
  <c r="BD297" i="1"/>
  <c r="AX297" i="1"/>
  <c r="AT297" i="1"/>
  <c r="AO297" i="1"/>
  <c r="AM297" i="1"/>
  <c r="AK297" i="1"/>
  <c r="AI297" i="1"/>
  <c r="AG297" i="1"/>
  <c r="AD297" i="1"/>
  <c r="AB297" i="1"/>
  <c r="Z297" i="1"/>
  <c r="X297" i="1"/>
  <c r="V297" i="1"/>
  <c r="BO296" i="1"/>
  <c r="BL296" i="1"/>
  <c r="BG296" i="1"/>
  <c r="BD296" i="1"/>
  <c r="AX296" i="1"/>
  <c r="AT296" i="1"/>
  <c r="AO296" i="1"/>
  <c r="AM296" i="1"/>
  <c r="AK296" i="1"/>
  <c r="AI296" i="1"/>
  <c r="AG296" i="1"/>
  <c r="AD296" i="1"/>
  <c r="AB296" i="1"/>
  <c r="Z296" i="1"/>
  <c r="X296" i="1"/>
  <c r="V296" i="1"/>
  <c r="BO295" i="1"/>
  <c r="BL295" i="1"/>
  <c r="BG295" i="1"/>
  <c r="BD295" i="1"/>
  <c r="AX295" i="1"/>
  <c r="AT295" i="1"/>
  <c r="AO295" i="1"/>
  <c r="AM295" i="1"/>
  <c r="AK295" i="1"/>
  <c r="AI295" i="1"/>
  <c r="AG295" i="1"/>
  <c r="AD295" i="1"/>
  <c r="AB295" i="1"/>
  <c r="Z295" i="1"/>
  <c r="X295" i="1"/>
  <c r="V295" i="1"/>
  <c r="BO294" i="1"/>
  <c r="BL294" i="1"/>
  <c r="BG294" i="1"/>
  <c r="BD294" i="1"/>
  <c r="AX294" i="1"/>
  <c r="AT294" i="1"/>
  <c r="AO294" i="1"/>
  <c r="AM294" i="1"/>
  <c r="AK294" i="1"/>
  <c r="AI294" i="1"/>
  <c r="AG294" i="1"/>
  <c r="AD294" i="1"/>
  <c r="AB294" i="1"/>
  <c r="Z294" i="1"/>
  <c r="X294" i="1"/>
  <c r="V294" i="1"/>
  <c r="BO293" i="1"/>
  <c r="BL293" i="1"/>
  <c r="BG293" i="1"/>
  <c r="BD293" i="1"/>
  <c r="AX293" i="1"/>
  <c r="AT293" i="1"/>
  <c r="AO293" i="1"/>
  <c r="AM293" i="1"/>
  <c r="AK293" i="1"/>
  <c r="AI293" i="1"/>
  <c r="AG293" i="1"/>
  <c r="AD293" i="1"/>
  <c r="AB293" i="1"/>
  <c r="Z293" i="1"/>
  <c r="X293" i="1"/>
  <c r="V293" i="1"/>
  <c r="BO292" i="1"/>
  <c r="BL292" i="1"/>
  <c r="BG292" i="1"/>
  <c r="BD292" i="1"/>
  <c r="AX292" i="1"/>
  <c r="AT292" i="1"/>
  <c r="AO292" i="1"/>
  <c r="AM292" i="1"/>
  <c r="AK292" i="1"/>
  <c r="AI292" i="1"/>
  <c r="AG292" i="1"/>
  <c r="AD292" i="1"/>
  <c r="AB292" i="1"/>
  <c r="Z292" i="1"/>
  <c r="X292" i="1"/>
  <c r="V292" i="1"/>
  <c r="BO291" i="1"/>
  <c r="BL291" i="1"/>
  <c r="BG291" i="1"/>
  <c r="BD291" i="1"/>
  <c r="AX291" i="1"/>
  <c r="AT291" i="1"/>
  <c r="AO291" i="1"/>
  <c r="AM291" i="1"/>
  <c r="AK291" i="1"/>
  <c r="AI291" i="1"/>
  <c r="AG291" i="1"/>
  <c r="AD291" i="1"/>
  <c r="AB291" i="1"/>
  <c r="Z291" i="1"/>
  <c r="X291" i="1"/>
  <c r="V291" i="1"/>
  <c r="BO290" i="1"/>
  <c r="BL290" i="1"/>
  <c r="BG290" i="1"/>
  <c r="BD290" i="1"/>
  <c r="AX290" i="1"/>
  <c r="AT290" i="1"/>
  <c r="AO290" i="1"/>
  <c r="AM290" i="1"/>
  <c r="AK290" i="1"/>
  <c r="AI290" i="1"/>
  <c r="AG290" i="1"/>
  <c r="AD290" i="1"/>
  <c r="AB290" i="1"/>
  <c r="Z290" i="1"/>
  <c r="X290" i="1"/>
  <c r="V290" i="1"/>
  <c r="BO289" i="1"/>
  <c r="BL289" i="1"/>
  <c r="BG289" i="1"/>
  <c r="BD289" i="1"/>
  <c r="AX289" i="1"/>
  <c r="AT289" i="1"/>
  <c r="AO289" i="1"/>
  <c r="AM289" i="1"/>
  <c r="AK289" i="1"/>
  <c r="AI289" i="1"/>
  <c r="AG289" i="1"/>
  <c r="AD289" i="1"/>
  <c r="AB289" i="1"/>
  <c r="Z289" i="1"/>
  <c r="X289" i="1"/>
  <c r="V289" i="1"/>
  <c r="BO288" i="1"/>
  <c r="BL288" i="1"/>
  <c r="BG288" i="1"/>
  <c r="BD288" i="1"/>
  <c r="AX288" i="1"/>
  <c r="AT288" i="1"/>
  <c r="AO288" i="1"/>
  <c r="AM288" i="1"/>
  <c r="AK288" i="1"/>
  <c r="AI288" i="1"/>
  <c r="AG288" i="1"/>
  <c r="AD288" i="1"/>
  <c r="AB288" i="1"/>
  <c r="Z288" i="1"/>
  <c r="X288" i="1"/>
  <c r="V288" i="1"/>
  <c r="BO287" i="1"/>
  <c r="BL287" i="1"/>
  <c r="BG287" i="1"/>
  <c r="BD287" i="1"/>
  <c r="AX287" i="1"/>
  <c r="AT287" i="1"/>
  <c r="AO287" i="1"/>
  <c r="AM287" i="1"/>
  <c r="AK287" i="1"/>
  <c r="AI287" i="1"/>
  <c r="AG287" i="1"/>
  <c r="AD287" i="1"/>
  <c r="AB287" i="1"/>
  <c r="Z287" i="1"/>
  <c r="X287" i="1"/>
  <c r="V287" i="1"/>
  <c r="BO286" i="1"/>
  <c r="BL286" i="1"/>
  <c r="BG286" i="1"/>
  <c r="BD286" i="1"/>
  <c r="AX286" i="1"/>
  <c r="AT286" i="1"/>
  <c r="AO286" i="1"/>
  <c r="AM286" i="1"/>
  <c r="AK286" i="1"/>
  <c r="AI286" i="1"/>
  <c r="AG286" i="1"/>
  <c r="AD286" i="1"/>
  <c r="AB286" i="1"/>
  <c r="Z286" i="1"/>
  <c r="X286" i="1"/>
  <c r="V286" i="1"/>
  <c r="BO285" i="1"/>
  <c r="BL285" i="1"/>
  <c r="BG285" i="1"/>
  <c r="BD285" i="1"/>
  <c r="AX285" i="1"/>
  <c r="AT285" i="1"/>
  <c r="AO285" i="1"/>
  <c r="AM285" i="1"/>
  <c r="AK285" i="1"/>
  <c r="AI285" i="1"/>
  <c r="AG285" i="1"/>
  <c r="AD285" i="1"/>
  <c r="AB285" i="1"/>
  <c r="Z285" i="1"/>
  <c r="X285" i="1"/>
  <c r="V285" i="1"/>
  <c r="BO284" i="1"/>
  <c r="BL284" i="1"/>
  <c r="BG284" i="1"/>
  <c r="BD284" i="1"/>
  <c r="AX284" i="1"/>
  <c r="AT284" i="1"/>
  <c r="AO284" i="1"/>
  <c r="AM284" i="1"/>
  <c r="AK284" i="1"/>
  <c r="AI284" i="1"/>
  <c r="AG284" i="1"/>
  <c r="AD284" i="1"/>
  <c r="AB284" i="1"/>
  <c r="Z284" i="1"/>
  <c r="X284" i="1"/>
  <c r="V284" i="1"/>
  <c r="BO283" i="1"/>
  <c r="BL283" i="1"/>
  <c r="BG283" i="1"/>
  <c r="BD283" i="1"/>
  <c r="AX283" i="1"/>
  <c r="AT283" i="1"/>
  <c r="AO283" i="1"/>
  <c r="AM283" i="1"/>
  <c r="AK283" i="1"/>
  <c r="AI283" i="1"/>
  <c r="AG283" i="1"/>
  <c r="AD283" i="1"/>
  <c r="AB283" i="1"/>
  <c r="Z283" i="1"/>
  <c r="X283" i="1"/>
  <c r="V283" i="1"/>
  <c r="BO282" i="1"/>
  <c r="BL282" i="1"/>
  <c r="BG282" i="1"/>
  <c r="BD282" i="1"/>
  <c r="AX282" i="1"/>
  <c r="AT282" i="1"/>
  <c r="AO282" i="1"/>
  <c r="AM282" i="1"/>
  <c r="AK282" i="1"/>
  <c r="AI282" i="1"/>
  <c r="AG282" i="1"/>
  <c r="AD282" i="1"/>
  <c r="AB282" i="1"/>
  <c r="Z282" i="1"/>
  <c r="X282" i="1"/>
  <c r="V282" i="1"/>
  <c r="BO281" i="1"/>
  <c r="BL281" i="1"/>
  <c r="BG281" i="1"/>
  <c r="BD281" i="1"/>
  <c r="AX281" i="1"/>
  <c r="AT281" i="1"/>
  <c r="AO281" i="1"/>
  <c r="AM281" i="1"/>
  <c r="AK281" i="1"/>
  <c r="AI281" i="1"/>
  <c r="AG281" i="1"/>
  <c r="AD281" i="1"/>
  <c r="AB281" i="1"/>
  <c r="Z281" i="1"/>
  <c r="X281" i="1"/>
  <c r="V281" i="1"/>
  <c r="BO280" i="1"/>
  <c r="BL280" i="1"/>
  <c r="BG280" i="1"/>
  <c r="BD280" i="1"/>
  <c r="AX280" i="1"/>
  <c r="AT280" i="1"/>
  <c r="AO280" i="1"/>
  <c r="AM280" i="1"/>
  <c r="AK280" i="1"/>
  <c r="AI280" i="1"/>
  <c r="AG280" i="1"/>
  <c r="AD280" i="1"/>
  <c r="AB280" i="1"/>
  <c r="Z280" i="1"/>
  <c r="X280" i="1"/>
  <c r="V280" i="1"/>
  <c r="BO279" i="1"/>
  <c r="BL279" i="1"/>
  <c r="BG279" i="1"/>
  <c r="BD279" i="1"/>
  <c r="AX279" i="1"/>
  <c r="AT279" i="1"/>
  <c r="AO279" i="1"/>
  <c r="AM279" i="1"/>
  <c r="AK279" i="1"/>
  <c r="AI279" i="1"/>
  <c r="AG279" i="1"/>
  <c r="AD279" i="1"/>
  <c r="AB279" i="1"/>
  <c r="Z279" i="1"/>
  <c r="X279" i="1"/>
  <c r="V279" i="1"/>
  <c r="BO278" i="1"/>
  <c r="BL278" i="1"/>
  <c r="BG278" i="1"/>
  <c r="BD278" i="1"/>
  <c r="AX278" i="1"/>
  <c r="AT278" i="1"/>
  <c r="AO278" i="1"/>
  <c r="AM278" i="1"/>
  <c r="AK278" i="1"/>
  <c r="AI278" i="1"/>
  <c r="AG278" i="1"/>
  <c r="AD278" i="1"/>
  <c r="AB278" i="1"/>
  <c r="Z278" i="1"/>
  <c r="X278" i="1"/>
  <c r="V278" i="1"/>
  <c r="BO277" i="1"/>
  <c r="BL277" i="1"/>
  <c r="BG277" i="1"/>
  <c r="BD277" i="1"/>
  <c r="AX277" i="1"/>
  <c r="AT277" i="1"/>
  <c r="AO277" i="1"/>
  <c r="AM277" i="1"/>
  <c r="AK277" i="1"/>
  <c r="AI277" i="1"/>
  <c r="AG277" i="1"/>
  <c r="AD277" i="1"/>
  <c r="AB277" i="1"/>
  <c r="Z277" i="1"/>
  <c r="X277" i="1"/>
  <c r="V277" i="1"/>
  <c r="BO276" i="1"/>
  <c r="BL276" i="1"/>
  <c r="BG276" i="1"/>
  <c r="BD276" i="1"/>
  <c r="AX276" i="1"/>
  <c r="AT276" i="1"/>
  <c r="AO276" i="1"/>
  <c r="AM276" i="1"/>
  <c r="AK276" i="1"/>
  <c r="AI276" i="1"/>
  <c r="AG276" i="1"/>
  <c r="AD276" i="1"/>
  <c r="AB276" i="1"/>
  <c r="Z276" i="1"/>
  <c r="X276" i="1"/>
  <c r="V276" i="1"/>
  <c r="BO275" i="1"/>
  <c r="BL275" i="1"/>
  <c r="BG275" i="1"/>
  <c r="BD275" i="1"/>
  <c r="AX275" i="1"/>
  <c r="AT275" i="1"/>
  <c r="AO275" i="1"/>
  <c r="AM275" i="1"/>
  <c r="AK275" i="1"/>
  <c r="AI275" i="1"/>
  <c r="AG275" i="1"/>
  <c r="AD275" i="1"/>
  <c r="AB275" i="1"/>
  <c r="Z275" i="1"/>
  <c r="X275" i="1"/>
  <c r="V275" i="1"/>
  <c r="BO274" i="1"/>
  <c r="BL274" i="1"/>
  <c r="BG274" i="1"/>
  <c r="BD274" i="1"/>
  <c r="AX274" i="1"/>
  <c r="AT274" i="1"/>
  <c r="AO274" i="1"/>
  <c r="AM274" i="1"/>
  <c r="AK274" i="1"/>
  <c r="AI274" i="1"/>
  <c r="AG274" i="1"/>
  <c r="AD274" i="1"/>
  <c r="AB274" i="1"/>
  <c r="Z274" i="1"/>
  <c r="X274" i="1"/>
  <c r="V274" i="1"/>
  <c r="BO273" i="1"/>
  <c r="BL273" i="1"/>
  <c r="BG273" i="1"/>
  <c r="BD273" i="1"/>
  <c r="AX273" i="1"/>
  <c r="AT273" i="1"/>
  <c r="AO273" i="1"/>
  <c r="AM273" i="1"/>
  <c r="AK273" i="1"/>
  <c r="AI273" i="1"/>
  <c r="AG273" i="1"/>
  <c r="AD273" i="1"/>
  <c r="AB273" i="1"/>
  <c r="Z273" i="1"/>
  <c r="X273" i="1"/>
  <c r="V273" i="1"/>
  <c r="BO272" i="1"/>
  <c r="BL272" i="1"/>
  <c r="BG272" i="1"/>
  <c r="BD272" i="1"/>
  <c r="AX272" i="1"/>
  <c r="AT272" i="1"/>
  <c r="AO272" i="1"/>
  <c r="AM272" i="1"/>
  <c r="AK272" i="1"/>
  <c r="AI272" i="1"/>
  <c r="AG272" i="1"/>
  <c r="AD272" i="1"/>
  <c r="AB272" i="1"/>
  <c r="Z272" i="1"/>
  <c r="X272" i="1"/>
  <c r="V272" i="1"/>
  <c r="BO271" i="1"/>
  <c r="BL271" i="1"/>
  <c r="BG271" i="1"/>
  <c r="BD271" i="1"/>
  <c r="AX271" i="1"/>
  <c r="AT271" i="1"/>
  <c r="AO271" i="1"/>
  <c r="AM271" i="1"/>
  <c r="AK271" i="1"/>
  <c r="AI271" i="1"/>
  <c r="AG271" i="1"/>
  <c r="AD271" i="1"/>
  <c r="AB271" i="1"/>
  <c r="Z271" i="1"/>
  <c r="X271" i="1"/>
  <c r="V271" i="1"/>
  <c r="BO270" i="1"/>
  <c r="BL270" i="1"/>
  <c r="BG270" i="1"/>
  <c r="BD270" i="1"/>
  <c r="AX270" i="1"/>
  <c r="AT270" i="1"/>
  <c r="AO270" i="1"/>
  <c r="AM270" i="1"/>
  <c r="AK270" i="1"/>
  <c r="AI270" i="1"/>
  <c r="AG270" i="1"/>
  <c r="AD270" i="1"/>
  <c r="AB270" i="1"/>
  <c r="Z270" i="1"/>
  <c r="X270" i="1"/>
  <c r="V270" i="1"/>
  <c r="BO269" i="1"/>
  <c r="BL269" i="1"/>
  <c r="BG269" i="1"/>
  <c r="BD269" i="1"/>
  <c r="AX269" i="1"/>
  <c r="AT269" i="1"/>
  <c r="AO269" i="1"/>
  <c r="AM269" i="1"/>
  <c r="AK269" i="1"/>
  <c r="AI269" i="1"/>
  <c r="AG269" i="1"/>
  <c r="AD269" i="1"/>
  <c r="AB269" i="1"/>
  <c r="Z269" i="1"/>
  <c r="X269" i="1"/>
  <c r="V269" i="1"/>
  <c r="BO268" i="1"/>
  <c r="BL268" i="1"/>
  <c r="BG268" i="1"/>
  <c r="BD268" i="1"/>
  <c r="AX268" i="1"/>
  <c r="AT268" i="1"/>
  <c r="AO268" i="1"/>
  <c r="AM268" i="1"/>
  <c r="AK268" i="1"/>
  <c r="AI268" i="1"/>
  <c r="AG268" i="1"/>
  <c r="AD268" i="1"/>
  <c r="AB268" i="1"/>
  <c r="Z268" i="1"/>
  <c r="X268" i="1"/>
  <c r="V268" i="1"/>
  <c r="BO267" i="1"/>
  <c r="BL267" i="1"/>
  <c r="BG267" i="1"/>
  <c r="BD267" i="1"/>
  <c r="AX267" i="1"/>
  <c r="AT267" i="1"/>
  <c r="AO267" i="1"/>
  <c r="AM267" i="1"/>
  <c r="AK267" i="1"/>
  <c r="AI267" i="1"/>
  <c r="AG267" i="1"/>
  <c r="AD267" i="1"/>
  <c r="AB267" i="1"/>
  <c r="Z267" i="1"/>
  <c r="X267" i="1"/>
  <c r="V267" i="1"/>
  <c r="BO266" i="1"/>
  <c r="BL266" i="1"/>
  <c r="BG266" i="1"/>
  <c r="BD266" i="1"/>
  <c r="AX266" i="1"/>
  <c r="AT266" i="1"/>
  <c r="AO266" i="1"/>
  <c r="AM266" i="1"/>
  <c r="AK266" i="1"/>
  <c r="AI266" i="1"/>
  <c r="AG266" i="1"/>
  <c r="AD266" i="1"/>
  <c r="AB266" i="1"/>
  <c r="Z266" i="1"/>
  <c r="X266" i="1"/>
  <c r="V266" i="1"/>
  <c r="BO265" i="1"/>
  <c r="BL265" i="1"/>
  <c r="BG265" i="1"/>
  <c r="BD265" i="1"/>
  <c r="AX265" i="1"/>
  <c r="AT265" i="1"/>
  <c r="AO265" i="1"/>
  <c r="AM265" i="1"/>
  <c r="AK265" i="1"/>
  <c r="AI265" i="1"/>
  <c r="AG265" i="1"/>
  <c r="AD265" i="1"/>
  <c r="AB265" i="1"/>
  <c r="Z265" i="1"/>
  <c r="X265" i="1"/>
  <c r="V265" i="1"/>
  <c r="BO264" i="1"/>
  <c r="BL264" i="1"/>
  <c r="BG264" i="1"/>
  <c r="BD264" i="1"/>
  <c r="AX264" i="1"/>
  <c r="AT264" i="1"/>
  <c r="AO264" i="1"/>
  <c r="AM264" i="1"/>
  <c r="AK264" i="1"/>
  <c r="AI264" i="1"/>
  <c r="AG264" i="1"/>
  <c r="AD264" i="1"/>
  <c r="AB264" i="1"/>
  <c r="Z264" i="1"/>
  <c r="X264" i="1"/>
  <c r="V264" i="1"/>
  <c r="BO263" i="1"/>
  <c r="BL263" i="1"/>
  <c r="BG263" i="1"/>
  <c r="BD263" i="1"/>
  <c r="AX263" i="1"/>
  <c r="AT263" i="1"/>
  <c r="AO263" i="1"/>
  <c r="AM263" i="1"/>
  <c r="AK263" i="1"/>
  <c r="AI263" i="1"/>
  <c r="AG263" i="1"/>
  <c r="AD263" i="1"/>
  <c r="AB263" i="1"/>
  <c r="Z263" i="1"/>
  <c r="X263" i="1"/>
  <c r="V263" i="1"/>
  <c r="BO262" i="1"/>
  <c r="BL262" i="1"/>
  <c r="BG262" i="1"/>
  <c r="BD262" i="1"/>
  <c r="AX262" i="1"/>
  <c r="AT262" i="1"/>
  <c r="AO262" i="1"/>
  <c r="AM262" i="1"/>
  <c r="AK262" i="1"/>
  <c r="AI262" i="1"/>
  <c r="AG262" i="1"/>
  <c r="AD262" i="1"/>
  <c r="AB262" i="1"/>
  <c r="Z262" i="1"/>
  <c r="X262" i="1"/>
  <c r="V262" i="1"/>
  <c r="BO261" i="1"/>
  <c r="BL261" i="1"/>
  <c r="BG261" i="1"/>
  <c r="BD261" i="1"/>
  <c r="AX261" i="1"/>
  <c r="AT261" i="1"/>
  <c r="AO261" i="1"/>
  <c r="AM261" i="1"/>
  <c r="AK261" i="1"/>
  <c r="AI261" i="1"/>
  <c r="AG261" i="1"/>
  <c r="AD261" i="1"/>
  <c r="AB261" i="1"/>
  <c r="Z261" i="1"/>
  <c r="X261" i="1"/>
  <c r="V261" i="1"/>
  <c r="BO260" i="1"/>
  <c r="BL260" i="1"/>
  <c r="BG260" i="1"/>
  <c r="BD260" i="1"/>
  <c r="AX260" i="1"/>
  <c r="AT260" i="1"/>
  <c r="AO260" i="1"/>
  <c r="AM260" i="1"/>
  <c r="AK260" i="1"/>
  <c r="AI260" i="1"/>
  <c r="AG260" i="1"/>
  <c r="AD260" i="1"/>
  <c r="AB260" i="1"/>
  <c r="Z260" i="1"/>
  <c r="X260" i="1"/>
  <c r="V260" i="1"/>
  <c r="BO259" i="1"/>
  <c r="BL259" i="1"/>
  <c r="BG259" i="1"/>
  <c r="BD259" i="1"/>
  <c r="AX259" i="1"/>
  <c r="AT259" i="1"/>
  <c r="AO259" i="1"/>
  <c r="AM259" i="1"/>
  <c r="AK259" i="1"/>
  <c r="AI259" i="1"/>
  <c r="AG259" i="1"/>
  <c r="AD259" i="1"/>
  <c r="AB259" i="1"/>
  <c r="Z259" i="1"/>
  <c r="X259" i="1"/>
  <c r="V259" i="1"/>
  <c r="BO258" i="1"/>
  <c r="BL258" i="1"/>
  <c r="BG258" i="1"/>
  <c r="BD258" i="1"/>
  <c r="AX258" i="1"/>
  <c r="AT258" i="1"/>
  <c r="AO258" i="1"/>
  <c r="AM258" i="1"/>
  <c r="AK258" i="1"/>
  <c r="AI258" i="1"/>
  <c r="AG258" i="1"/>
  <c r="AD258" i="1"/>
  <c r="AB258" i="1"/>
  <c r="Z258" i="1"/>
  <c r="X258" i="1"/>
  <c r="V258" i="1"/>
  <c r="BO257" i="1"/>
  <c r="BL257" i="1"/>
  <c r="BG257" i="1"/>
  <c r="BD257" i="1"/>
  <c r="AX257" i="1"/>
  <c r="AT257" i="1"/>
  <c r="AO257" i="1"/>
  <c r="AM257" i="1"/>
  <c r="AK257" i="1"/>
  <c r="AI257" i="1"/>
  <c r="AG257" i="1"/>
  <c r="AD257" i="1"/>
  <c r="AB257" i="1"/>
  <c r="Z257" i="1"/>
  <c r="X257" i="1"/>
  <c r="V257" i="1"/>
  <c r="BO256" i="1"/>
  <c r="BL256" i="1"/>
  <c r="BG256" i="1"/>
  <c r="BD256" i="1"/>
  <c r="AX256" i="1"/>
  <c r="AT256" i="1"/>
  <c r="AO256" i="1"/>
  <c r="AM256" i="1"/>
  <c r="AK256" i="1"/>
  <c r="AI256" i="1"/>
  <c r="AG256" i="1"/>
  <c r="AD256" i="1"/>
  <c r="AB256" i="1"/>
  <c r="Z256" i="1"/>
  <c r="X256" i="1"/>
  <c r="V256" i="1"/>
  <c r="BO255" i="1"/>
  <c r="BL255" i="1"/>
  <c r="BG255" i="1"/>
  <c r="BD255" i="1"/>
  <c r="AX255" i="1"/>
  <c r="AT255" i="1"/>
  <c r="AO255" i="1"/>
  <c r="AM255" i="1"/>
  <c r="AK255" i="1"/>
  <c r="AI255" i="1"/>
  <c r="AG255" i="1"/>
  <c r="AD255" i="1"/>
  <c r="AB255" i="1"/>
  <c r="Z255" i="1"/>
  <c r="X255" i="1"/>
  <c r="V255" i="1"/>
  <c r="BO254" i="1"/>
  <c r="BL254" i="1"/>
  <c r="BG254" i="1"/>
  <c r="BD254" i="1"/>
  <c r="AX254" i="1"/>
  <c r="AT254" i="1"/>
  <c r="AO254" i="1"/>
  <c r="AM254" i="1"/>
  <c r="AK254" i="1"/>
  <c r="AI254" i="1"/>
  <c r="AG254" i="1"/>
  <c r="AD254" i="1"/>
  <c r="AB254" i="1"/>
  <c r="Z254" i="1"/>
  <c r="X254" i="1"/>
  <c r="V254" i="1"/>
  <c r="BO253" i="1"/>
  <c r="BL253" i="1"/>
  <c r="BG253" i="1"/>
  <c r="BD253" i="1"/>
  <c r="AX253" i="1"/>
  <c r="AT253" i="1"/>
  <c r="AO253" i="1"/>
  <c r="AM253" i="1"/>
  <c r="AK253" i="1"/>
  <c r="AI253" i="1"/>
  <c r="AG253" i="1"/>
  <c r="AD253" i="1"/>
  <c r="AB253" i="1"/>
  <c r="Z253" i="1"/>
  <c r="X253" i="1"/>
  <c r="V253" i="1"/>
  <c r="BO252" i="1"/>
  <c r="BL252" i="1"/>
  <c r="BG252" i="1"/>
  <c r="BD252" i="1"/>
  <c r="AX252" i="1"/>
  <c r="AT252" i="1"/>
  <c r="AO252" i="1"/>
  <c r="AM252" i="1"/>
  <c r="AK252" i="1"/>
  <c r="AI252" i="1"/>
  <c r="AG252" i="1"/>
  <c r="AD252" i="1"/>
  <c r="AB252" i="1"/>
  <c r="Z252" i="1"/>
  <c r="X252" i="1"/>
  <c r="V252" i="1"/>
  <c r="BO251" i="1"/>
  <c r="BL251" i="1"/>
  <c r="BG251" i="1"/>
  <c r="BD251" i="1"/>
  <c r="AX251" i="1"/>
  <c r="AT251" i="1"/>
  <c r="AO251" i="1"/>
  <c r="AM251" i="1"/>
  <c r="AK251" i="1"/>
  <c r="AI251" i="1"/>
  <c r="AG251" i="1"/>
  <c r="AD251" i="1"/>
  <c r="AB251" i="1"/>
  <c r="Z251" i="1"/>
  <c r="X251" i="1"/>
  <c r="V251" i="1"/>
  <c r="BO250" i="1"/>
  <c r="BL250" i="1"/>
  <c r="BG250" i="1"/>
  <c r="BD250" i="1"/>
  <c r="AX250" i="1"/>
  <c r="AT250" i="1"/>
  <c r="AO250" i="1"/>
  <c r="AM250" i="1"/>
  <c r="AK250" i="1"/>
  <c r="AI250" i="1"/>
  <c r="AG250" i="1"/>
  <c r="AD250" i="1"/>
  <c r="AB250" i="1"/>
  <c r="Z250" i="1"/>
  <c r="X250" i="1"/>
  <c r="V250" i="1"/>
  <c r="BO249" i="1"/>
  <c r="BL249" i="1"/>
  <c r="BG249" i="1"/>
  <c r="BD249" i="1"/>
  <c r="AX249" i="1"/>
  <c r="AT249" i="1"/>
  <c r="AO249" i="1"/>
  <c r="AM249" i="1"/>
  <c r="AK249" i="1"/>
  <c r="AI249" i="1"/>
  <c r="AG249" i="1"/>
  <c r="AD249" i="1"/>
  <c r="AB249" i="1"/>
  <c r="Z249" i="1"/>
  <c r="X249" i="1"/>
  <c r="V249" i="1"/>
  <c r="BO248" i="1"/>
  <c r="BL248" i="1"/>
  <c r="BG248" i="1"/>
  <c r="BD248" i="1"/>
  <c r="AX248" i="1"/>
  <c r="AT248" i="1"/>
  <c r="AO248" i="1"/>
  <c r="AM248" i="1"/>
  <c r="AK248" i="1"/>
  <c r="AI248" i="1"/>
  <c r="AG248" i="1"/>
  <c r="AD248" i="1"/>
  <c r="AB248" i="1"/>
  <c r="Z248" i="1"/>
  <c r="X248" i="1"/>
  <c r="V248" i="1"/>
  <c r="BO247" i="1"/>
  <c r="BL247" i="1"/>
  <c r="BG247" i="1"/>
  <c r="BD247" i="1"/>
  <c r="AX247" i="1"/>
  <c r="AT247" i="1"/>
  <c r="AO247" i="1"/>
  <c r="AM247" i="1"/>
  <c r="AK247" i="1"/>
  <c r="AI247" i="1"/>
  <c r="AG247" i="1"/>
  <c r="AD247" i="1"/>
  <c r="AB247" i="1"/>
  <c r="Z247" i="1"/>
  <c r="X247" i="1"/>
  <c r="V247" i="1"/>
  <c r="BO246" i="1"/>
  <c r="BL246" i="1"/>
  <c r="BG246" i="1"/>
  <c r="BD246" i="1"/>
  <c r="AX246" i="1"/>
  <c r="AT246" i="1"/>
  <c r="AO246" i="1"/>
  <c r="AM246" i="1"/>
  <c r="AK246" i="1"/>
  <c r="AI246" i="1"/>
  <c r="AG246" i="1"/>
  <c r="AD246" i="1"/>
  <c r="AB246" i="1"/>
  <c r="Z246" i="1"/>
  <c r="X246" i="1"/>
  <c r="V246" i="1"/>
  <c r="BO245" i="1"/>
  <c r="BL245" i="1"/>
  <c r="BG245" i="1"/>
  <c r="BD245" i="1"/>
  <c r="AX245" i="1"/>
  <c r="AT245" i="1"/>
  <c r="AO245" i="1"/>
  <c r="AM245" i="1"/>
  <c r="AK245" i="1"/>
  <c r="AI245" i="1"/>
  <c r="AG245" i="1"/>
  <c r="AD245" i="1"/>
  <c r="AB245" i="1"/>
  <c r="Z245" i="1"/>
  <c r="X245" i="1"/>
  <c r="V245" i="1"/>
  <c r="BO244" i="1"/>
  <c r="BL244" i="1"/>
  <c r="BG244" i="1"/>
  <c r="BD244" i="1"/>
  <c r="AX244" i="1"/>
  <c r="AT244" i="1"/>
  <c r="AO244" i="1"/>
  <c r="AM244" i="1"/>
  <c r="AK244" i="1"/>
  <c r="AI244" i="1"/>
  <c r="AG244" i="1"/>
  <c r="AD244" i="1"/>
  <c r="AB244" i="1"/>
  <c r="Z244" i="1"/>
  <c r="X244" i="1"/>
  <c r="V244" i="1"/>
  <c r="BO243" i="1"/>
  <c r="BL243" i="1"/>
  <c r="BG243" i="1"/>
  <c r="BD243" i="1"/>
  <c r="AX243" i="1"/>
  <c r="AT243" i="1"/>
  <c r="AO243" i="1"/>
  <c r="AM243" i="1"/>
  <c r="AK243" i="1"/>
  <c r="AI243" i="1"/>
  <c r="AG243" i="1"/>
  <c r="AD243" i="1"/>
  <c r="AB243" i="1"/>
  <c r="Z243" i="1"/>
  <c r="X243" i="1"/>
  <c r="V243" i="1"/>
  <c r="BO242" i="1"/>
  <c r="BL242" i="1"/>
  <c r="BG242" i="1"/>
  <c r="BD242" i="1"/>
  <c r="AX242" i="1"/>
  <c r="AT242" i="1"/>
  <c r="AO242" i="1"/>
  <c r="AM242" i="1"/>
  <c r="AK242" i="1"/>
  <c r="AI242" i="1"/>
  <c r="AG242" i="1"/>
  <c r="AD242" i="1"/>
  <c r="AB242" i="1"/>
  <c r="Z242" i="1"/>
  <c r="X242" i="1"/>
  <c r="V242" i="1"/>
  <c r="BO241" i="1"/>
  <c r="BL241" i="1"/>
  <c r="BG241" i="1"/>
  <c r="BD241" i="1"/>
  <c r="AX241" i="1"/>
  <c r="AT241" i="1"/>
  <c r="AO241" i="1"/>
  <c r="AM241" i="1"/>
  <c r="AK241" i="1"/>
  <c r="AI241" i="1"/>
  <c r="AG241" i="1"/>
  <c r="AD241" i="1"/>
  <c r="AB241" i="1"/>
  <c r="Z241" i="1"/>
  <c r="X241" i="1"/>
  <c r="V241" i="1"/>
  <c r="BO240" i="1"/>
  <c r="BL240" i="1"/>
  <c r="BG240" i="1"/>
  <c r="BD240" i="1"/>
  <c r="AX240" i="1"/>
  <c r="AT240" i="1"/>
  <c r="AO240" i="1"/>
  <c r="AM240" i="1"/>
  <c r="AK240" i="1"/>
  <c r="AI240" i="1"/>
  <c r="AG240" i="1"/>
  <c r="AD240" i="1"/>
  <c r="AB240" i="1"/>
  <c r="Z240" i="1"/>
  <c r="X240" i="1"/>
  <c r="V240" i="1"/>
  <c r="BO239" i="1"/>
  <c r="BL239" i="1"/>
  <c r="BG239" i="1"/>
  <c r="BD239" i="1"/>
  <c r="AX239" i="1"/>
  <c r="AT239" i="1"/>
  <c r="AO239" i="1"/>
  <c r="AM239" i="1"/>
  <c r="AK239" i="1"/>
  <c r="AI239" i="1"/>
  <c r="AG239" i="1"/>
  <c r="AD239" i="1"/>
  <c r="AB239" i="1"/>
  <c r="Z239" i="1"/>
  <c r="X239" i="1"/>
  <c r="V239" i="1"/>
  <c r="BO238" i="1"/>
  <c r="BL238" i="1"/>
  <c r="BG238" i="1"/>
  <c r="BD238" i="1"/>
  <c r="AX238" i="1"/>
  <c r="AT238" i="1"/>
  <c r="AO238" i="1"/>
  <c r="AM238" i="1"/>
  <c r="AK238" i="1"/>
  <c r="AI238" i="1"/>
  <c r="AG238" i="1"/>
  <c r="AD238" i="1"/>
  <c r="AB238" i="1"/>
  <c r="Z238" i="1"/>
  <c r="X238" i="1"/>
  <c r="V238" i="1"/>
  <c r="BO237" i="1"/>
  <c r="BL237" i="1"/>
  <c r="BG237" i="1"/>
  <c r="BD237" i="1"/>
  <c r="AX237" i="1"/>
  <c r="AT237" i="1"/>
  <c r="AO237" i="1"/>
  <c r="AM237" i="1"/>
  <c r="AK237" i="1"/>
  <c r="AI237" i="1"/>
  <c r="AG237" i="1"/>
  <c r="AD237" i="1"/>
  <c r="AB237" i="1"/>
  <c r="Z237" i="1"/>
  <c r="X237" i="1"/>
  <c r="V237" i="1"/>
  <c r="BO236" i="1"/>
  <c r="BL236" i="1"/>
  <c r="BG236" i="1"/>
  <c r="BD236" i="1"/>
  <c r="AX236" i="1"/>
  <c r="AT236" i="1"/>
  <c r="AO236" i="1"/>
  <c r="AM236" i="1"/>
  <c r="AK236" i="1"/>
  <c r="AI236" i="1"/>
  <c r="AG236" i="1"/>
  <c r="AD236" i="1"/>
  <c r="AB236" i="1"/>
  <c r="Z236" i="1"/>
  <c r="X236" i="1"/>
  <c r="V236" i="1"/>
  <c r="BO235" i="1"/>
  <c r="BL235" i="1"/>
  <c r="BG235" i="1"/>
  <c r="BD235" i="1"/>
  <c r="AX235" i="1"/>
  <c r="AT235" i="1"/>
  <c r="AO235" i="1"/>
  <c r="AM235" i="1"/>
  <c r="AK235" i="1"/>
  <c r="AI235" i="1"/>
  <c r="AG235" i="1"/>
  <c r="AD235" i="1"/>
  <c r="AB235" i="1"/>
  <c r="Z235" i="1"/>
  <c r="X235" i="1"/>
  <c r="V235" i="1"/>
  <c r="BO234" i="1"/>
  <c r="BL234" i="1"/>
  <c r="BG234" i="1"/>
  <c r="BD234" i="1"/>
  <c r="AX234" i="1"/>
  <c r="AT234" i="1"/>
  <c r="AO234" i="1"/>
  <c r="AM234" i="1"/>
  <c r="AK234" i="1"/>
  <c r="AI234" i="1"/>
  <c r="AG234" i="1"/>
  <c r="AD234" i="1"/>
  <c r="AB234" i="1"/>
  <c r="Z234" i="1"/>
  <c r="X234" i="1"/>
  <c r="V234" i="1"/>
  <c r="BO233" i="1"/>
  <c r="BL233" i="1"/>
  <c r="BG233" i="1"/>
  <c r="BD233" i="1"/>
  <c r="AX233" i="1"/>
  <c r="AT233" i="1"/>
  <c r="AO233" i="1"/>
  <c r="AM233" i="1"/>
  <c r="AK233" i="1"/>
  <c r="AI233" i="1"/>
  <c r="AG233" i="1"/>
  <c r="AD233" i="1"/>
  <c r="AB233" i="1"/>
  <c r="Z233" i="1"/>
  <c r="X233" i="1"/>
  <c r="V233" i="1"/>
  <c r="BO232" i="1"/>
  <c r="BL232" i="1"/>
  <c r="BG232" i="1"/>
  <c r="BD232" i="1"/>
  <c r="AX232" i="1"/>
  <c r="AT232" i="1"/>
  <c r="AO232" i="1"/>
  <c r="AM232" i="1"/>
  <c r="AK232" i="1"/>
  <c r="AI232" i="1"/>
  <c r="AG232" i="1"/>
  <c r="AD232" i="1"/>
  <c r="AB232" i="1"/>
  <c r="Z232" i="1"/>
  <c r="X232" i="1"/>
  <c r="V232" i="1"/>
  <c r="BO231" i="1"/>
  <c r="BL231" i="1"/>
  <c r="BG231" i="1"/>
  <c r="BD231" i="1"/>
  <c r="AX231" i="1"/>
  <c r="AT231" i="1"/>
  <c r="AO231" i="1"/>
  <c r="AM231" i="1"/>
  <c r="AK231" i="1"/>
  <c r="AI231" i="1"/>
  <c r="AG231" i="1"/>
  <c r="AD231" i="1"/>
  <c r="AB231" i="1"/>
  <c r="Z231" i="1"/>
  <c r="X231" i="1"/>
  <c r="V231" i="1"/>
  <c r="BO230" i="1"/>
  <c r="BL230" i="1"/>
  <c r="BG230" i="1"/>
  <c r="BD230" i="1"/>
  <c r="AX230" i="1"/>
  <c r="AT230" i="1"/>
  <c r="AO230" i="1"/>
  <c r="AM230" i="1"/>
  <c r="AK230" i="1"/>
  <c r="AI230" i="1"/>
  <c r="AG230" i="1"/>
  <c r="AD230" i="1"/>
  <c r="AB230" i="1"/>
  <c r="Z230" i="1"/>
  <c r="X230" i="1"/>
  <c r="V230" i="1"/>
  <c r="BO229" i="1"/>
  <c r="BL229" i="1"/>
  <c r="BG229" i="1"/>
  <c r="BD229" i="1"/>
  <c r="AX229" i="1"/>
  <c r="AT229" i="1"/>
  <c r="AO229" i="1"/>
  <c r="AM229" i="1"/>
  <c r="AK229" i="1"/>
  <c r="AI229" i="1"/>
  <c r="AG229" i="1"/>
  <c r="AD229" i="1"/>
  <c r="AB229" i="1"/>
  <c r="Z229" i="1"/>
  <c r="X229" i="1"/>
  <c r="V229" i="1"/>
  <c r="BO228" i="1"/>
  <c r="BL228" i="1"/>
  <c r="BG228" i="1"/>
  <c r="BD228" i="1"/>
  <c r="AX228" i="1"/>
  <c r="AT228" i="1"/>
  <c r="AO228" i="1"/>
  <c r="AM228" i="1"/>
  <c r="AK228" i="1"/>
  <c r="AI228" i="1"/>
  <c r="AG228" i="1"/>
  <c r="AD228" i="1"/>
  <c r="AB228" i="1"/>
  <c r="Z228" i="1"/>
  <c r="X228" i="1"/>
  <c r="V228" i="1"/>
  <c r="BO227" i="1"/>
  <c r="BL227" i="1"/>
  <c r="BG227" i="1"/>
  <c r="BD227" i="1"/>
  <c r="AX227" i="1"/>
  <c r="AT227" i="1"/>
  <c r="AO227" i="1"/>
  <c r="AM227" i="1"/>
  <c r="AK227" i="1"/>
  <c r="AI227" i="1"/>
  <c r="AG227" i="1"/>
  <c r="AD227" i="1"/>
  <c r="AB227" i="1"/>
  <c r="Z227" i="1"/>
  <c r="X227" i="1"/>
  <c r="V227" i="1"/>
  <c r="BO226" i="1"/>
  <c r="BL226" i="1"/>
  <c r="BG226" i="1"/>
  <c r="BD226" i="1"/>
  <c r="AX226" i="1"/>
  <c r="AT226" i="1"/>
  <c r="AO226" i="1"/>
  <c r="AM226" i="1"/>
  <c r="AK226" i="1"/>
  <c r="AI226" i="1"/>
  <c r="AG226" i="1"/>
  <c r="AD226" i="1"/>
  <c r="AB226" i="1"/>
  <c r="Z226" i="1"/>
  <c r="X226" i="1"/>
  <c r="V226" i="1"/>
  <c r="BO225" i="1"/>
  <c r="BL225" i="1"/>
  <c r="BG225" i="1"/>
  <c r="BD225" i="1"/>
  <c r="AX225" i="1"/>
  <c r="AT225" i="1"/>
  <c r="AO225" i="1"/>
  <c r="AM225" i="1"/>
  <c r="AK225" i="1"/>
  <c r="AI225" i="1"/>
  <c r="AG225" i="1"/>
  <c r="AD225" i="1"/>
  <c r="AB225" i="1"/>
  <c r="Z225" i="1"/>
  <c r="X225" i="1"/>
  <c r="V225" i="1"/>
  <c r="BO224" i="1"/>
  <c r="BL224" i="1"/>
  <c r="BG224" i="1"/>
  <c r="BD224" i="1"/>
  <c r="AX224" i="1"/>
  <c r="AT224" i="1"/>
  <c r="AO224" i="1"/>
  <c r="AM224" i="1"/>
  <c r="AK224" i="1"/>
  <c r="AI224" i="1"/>
  <c r="AG224" i="1"/>
  <c r="AD224" i="1"/>
  <c r="AB224" i="1"/>
  <c r="Z224" i="1"/>
  <c r="X224" i="1"/>
  <c r="V224" i="1"/>
  <c r="BO223" i="1"/>
  <c r="BL223" i="1"/>
  <c r="BG223" i="1"/>
  <c r="BD223" i="1"/>
  <c r="AX223" i="1"/>
  <c r="AT223" i="1"/>
  <c r="AO223" i="1"/>
  <c r="AM223" i="1"/>
  <c r="AK223" i="1"/>
  <c r="AI223" i="1"/>
  <c r="AG223" i="1"/>
  <c r="AD223" i="1"/>
  <c r="AB223" i="1"/>
  <c r="Z223" i="1"/>
  <c r="X223" i="1"/>
  <c r="V223" i="1"/>
  <c r="BO222" i="1"/>
  <c r="BL222" i="1"/>
  <c r="BG222" i="1"/>
  <c r="BD222" i="1"/>
  <c r="AX222" i="1"/>
  <c r="AT222" i="1"/>
  <c r="AO222" i="1"/>
  <c r="AM222" i="1"/>
  <c r="AK222" i="1"/>
  <c r="AI222" i="1"/>
  <c r="AG222" i="1"/>
  <c r="AD222" i="1"/>
  <c r="AB222" i="1"/>
  <c r="Z222" i="1"/>
  <c r="X222" i="1"/>
  <c r="V222" i="1"/>
  <c r="BO221" i="1"/>
  <c r="BL221" i="1"/>
  <c r="BG221" i="1"/>
  <c r="BD221" i="1"/>
  <c r="AX221" i="1"/>
  <c r="AT221" i="1"/>
  <c r="AO221" i="1"/>
  <c r="AM221" i="1"/>
  <c r="AK221" i="1"/>
  <c r="AI221" i="1"/>
  <c r="AG221" i="1"/>
  <c r="AD221" i="1"/>
  <c r="AB221" i="1"/>
  <c r="Z221" i="1"/>
  <c r="X221" i="1"/>
  <c r="V221" i="1"/>
  <c r="BO220" i="1"/>
  <c r="BL220" i="1"/>
  <c r="BG220" i="1"/>
  <c r="BD220" i="1"/>
  <c r="AX220" i="1"/>
  <c r="AT220" i="1"/>
  <c r="AO220" i="1"/>
  <c r="AM220" i="1"/>
  <c r="AK220" i="1"/>
  <c r="AI220" i="1"/>
  <c r="AG220" i="1"/>
  <c r="AD220" i="1"/>
  <c r="AB220" i="1"/>
  <c r="Z220" i="1"/>
  <c r="X220" i="1"/>
  <c r="V220" i="1"/>
  <c r="BO219" i="1"/>
  <c r="BL219" i="1"/>
  <c r="BG219" i="1"/>
  <c r="BD219" i="1"/>
  <c r="AX219" i="1"/>
  <c r="AT219" i="1"/>
  <c r="AO219" i="1"/>
  <c r="AM219" i="1"/>
  <c r="AK219" i="1"/>
  <c r="AI219" i="1"/>
  <c r="AG219" i="1"/>
  <c r="AD219" i="1"/>
  <c r="AB219" i="1"/>
  <c r="Z219" i="1"/>
  <c r="X219" i="1"/>
  <c r="V219" i="1"/>
  <c r="BO218" i="1"/>
  <c r="BL218" i="1"/>
  <c r="BG218" i="1"/>
  <c r="BD218" i="1"/>
  <c r="AX218" i="1"/>
  <c r="AT218" i="1"/>
  <c r="AO218" i="1"/>
  <c r="AM218" i="1"/>
  <c r="AK218" i="1"/>
  <c r="AI218" i="1"/>
  <c r="AG218" i="1"/>
  <c r="AD218" i="1"/>
  <c r="AB218" i="1"/>
  <c r="Z218" i="1"/>
  <c r="X218" i="1"/>
  <c r="V218" i="1"/>
  <c r="BO217" i="1"/>
  <c r="BL217" i="1"/>
  <c r="BG217" i="1"/>
  <c r="BD217" i="1"/>
  <c r="AX217" i="1"/>
  <c r="AT217" i="1"/>
  <c r="AO217" i="1"/>
  <c r="AM217" i="1"/>
  <c r="AK217" i="1"/>
  <c r="AI217" i="1"/>
  <c r="AG217" i="1"/>
  <c r="AD217" i="1"/>
  <c r="AB217" i="1"/>
  <c r="Z217" i="1"/>
  <c r="X217" i="1"/>
  <c r="V217" i="1"/>
  <c r="BO216" i="1"/>
  <c r="BL216" i="1"/>
  <c r="BG216" i="1"/>
  <c r="BD216" i="1"/>
  <c r="AX216" i="1"/>
  <c r="AT216" i="1"/>
  <c r="AO216" i="1"/>
  <c r="AM216" i="1"/>
  <c r="AK216" i="1"/>
  <c r="AI216" i="1"/>
  <c r="AG216" i="1"/>
  <c r="AD216" i="1"/>
  <c r="AB216" i="1"/>
  <c r="Z216" i="1"/>
  <c r="X216" i="1"/>
  <c r="V216" i="1"/>
  <c r="BO215" i="1"/>
  <c r="BL215" i="1"/>
  <c r="BG215" i="1"/>
  <c r="BD215" i="1"/>
  <c r="AX215" i="1"/>
  <c r="AT215" i="1"/>
  <c r="AO215" i="1"/>
  <c r="AM215" i="1"/>
  <c r="AK215" i="1"/>
  <c r="AI215" i="1"/>
  <c r="AG215" i="1"/>
  <c r="AD215" i="1"/>
  <c r="AB215" i="1"/>
  <c r="Z215" i="1"/>
  <c r="X215" i="1"/>
  <c r="V215" i="1"/>
  <c r="BO214" i="1"/>
  <c r="BL214" i="1"/>
  <c r="BG214" i="1"/>
  <c r="BD214" i="1"/>
  <c r="AX214" i="1"/>
  <c r="AT214" i="1"/>
  <c r="AO214" i="1"/>
  <c r="AM214" i="1"/>
  <c r="AK214" i="1"/>
  <c r="AI214" i="1"/>
  <c r="AG214" i="1"/>
  <c r="AD214" i="1"/>
  <c r="AB214" i="1"/>
  <c r="Z214" i="1"/>
  <c r="X214" i="1"/>
  <c r="V214" i="1"/>
  <c r="BO213" i="1"/>
  <c r="BL213" i="1"/>
  <c r="BG213" i="1"/>
  <c r="BD213" i="1"/>
  <c r="AX213" i="1"/>
  <c r="AT213" i="1"/>
  <c r="AO213" i="1"/>
  <c r="AM213" i="1"/>
  <c r="AK213" i="1"/>
  <c r="AI213" i="1"/>
  <c r="AG213" i="1"/>
  <c r="AD213" i="1"/>
  <c r="AB213" i="1"/>
  <c r="Z213" i="1"/>
  <c r="X213" i="1"/>
  <c r="V213" i="1"/>
  <c r="BO212" i="1"/>
  <c r="BL212" i="1"/>
  <c r="BG212" i="1"/>
  <c r="BD212" i="1"/>
  <c r="AX212" i="1"/>
  <c r="AT212" i="1"/>
  <c r="AO212" i="1"/>
  <c r="AM212" i="1"/>
  <c r="AK212" i="1"/>
  <c r="AI212" i="1"/>
  <c r="AG212" i="1"/>
  <c r="AD212" i="1"/>
  <c r="AB212" i="1"/>
  <c r="Z212" i="1"/>
  <c r="X212" i="1"/>
  <c r="V212" i="1"/>
  <c r="BO211" i="1"/>
  <c r="BL211" i="1"/>
  <c r="BG211" i="1"/>
  <c r="BD211" i="1"/>
  <c r="AX211" i="1"/>
  <c r="AT211" i="1"/>
  <c r="AO211" i="1"/>
  <c r="AM211" i="1"/>
  <c r="AK211" i="1"/>
  <c r="AI211" i="1"/>
  <c r="AG211" i="1"/>
  <c r="AD211" i="1"/>
  <c r="AB211" i="1"/>
  <c r="Z211" i="1"/>
  <c r="X211" i="1"/>
  <c r="V211" i="1"/>
  <c r="BO210" i="1"/>
  <c r="BL210" i="1"/>
  <c r="BG210" i="1"/>
  <c r="BD210" i="1"/>
  <c r="AX210" i="1"/>
  <c r="AT210" i="1"/>
  <c r="AO210" i="1"/>
  <c r="AM210" i="1"/>
  <c r="AK210" i="1"/>
  <c r="AI210" i="1"/>
  <c r="AG210" i="1"/>
  <c r="AD210" i="1"/>
  <c r="AB210" i="1"/>
  <c r="Z210" i="1"/>
  <c r="X210" i="1"/>
  <c r="V210" i="1"/>
  <c r="BO209" i="1"/>
  <c r="BL209" i="1"/>
  <c r="BG209" i="1"/>
  <c r="BD209" i="1"/>
  <c r="AX209" i="1"/>
  <c r="AT209" i="1"/>
  <c r="AO209" i="1"/>
  <c r="AM209" i="1"/>
  <c r="AK209" i="1"/>
  <c r="AI209" i="1"/>
  <c r="AG209" i="1"/>
  <c r="AD209" i="1"/>
  <c r="AB209" i="1"/>
  <c r="Z209" i="1"/>
  <c r="X209" i="1"/>
  <c r="V209" i="1"/>
  <c r="BO208" i="1"/>
  <c r="BL208" i="1"/>
  <c r="BG208" i="1"/>
  <c r="BD208" i="1"/>
  <c r="AX208" i="1"/>
  <c r="AT208" i="1"/>
  <c r="AO208" i="1"/>
  <c r="AM208" i="1"/>
  <c r="AK208" i="1"/>
  <c r="AI208" i="1"/>
  <c r="AG208" i="1"/>
  <c r="AD208" i="1"/>
  <c r="AB208" i="1"/>
  <c r="Z208" i="1"/>
  <c r="X208" i="1"/>
  <c r="V208" i="1"/>
  <c r="BO207" i="1"/>
  <c r="BL207" i="1"/>
  <c r="BG207" i="1"/>
  <c r="BD207" i="1"/>
  <c r="AX207" i="1"/>
  <c r="AT207" i="1"/>
  <c r="AO207" i="1"/>
  <c r="AM207" i="1"/>
  <c r="AK207" i="1"/>
  <c r="AI207" i="1"/>
  <c r="AG207" i="1"/>
  <c r="AD207" i="1"/>
  <c r="AB207" i="1"/>
  <c r="Z207" i="1"/>
  <c r="X207" i="1"/>
  <c r="V207" i="1"/>
  <c r="BO206" i="1"/>
  <c r="BL206" i="1"/>
  <c r="BG206" i="1"/>
  <c r="BD206" i="1"/>
  <c r="AX206" i="1"/>
  <c r="AT206" i="1"/>
  <c r="AO206" i="1"/>
  <c r="AM206" i="1"/>
  <c r="AK206" i="1"/>
  <c r="AI206" i="1"/>
  <c r="AG206" i="1"/>
  <c r="AD206" i="1"/>
  <c r="AB206" i="1"/>
  <c r="Z206" i="1"/>
  <c r="X206" i="1"/>
  <c r="V206" i="1"/>
  <c r="BO205" i="1"/>
  <c r="BL205" i="1"/>
  <c r="BG205" i="1"/>
  <c r="BD205" i="1"/>
  <c r="AX205" i="1"/>
  <c r="AT205" i="1"/>
  <c r="AO205" i="1"/>
  <c r="AM205" i="1"/>
  <c r="AK205" i="1"/>
  <c r="AI205" i="1"/>
  <c r="AG205" i="1"/>
  <c r="AD205" i="1"/>
  <c r="AB205" i="1"/>
  <c r="Z205" i="1"/>
  <c r="X205" i="1"/>
  <c r="V205" i="1"/>
  <c r="BO204" i="1"/>
  <c r="BL204" i="1"/>
  <c r="BG204" i="1"/>
  <c r="BD204" i="1"/>
  <c r="AX204" i="1"/>
  <c r="AT204" i="1"/>
  <c r="AO204" i="1"/>
  <c r="AM204" i="1"/>
  <c r="AK204" i="1"/>
  <c r="AI204" i="1"/>
  <c r="AG204" i="1"/>
  <c r="AD204" i="1"/>
  <c r="AB204" i="1"/>
  <c r="Z204" i="1"/>
  <c r="X204" i="1"/>
  <c r="V204" i="1"/>
  <c r="BO203" i="1"/>
  <c r="BL203" i="1"/>
  <c r="BG203" i="1"/>
  <c r="BD203" i="1"/>
  <c r="AX203" i="1"/>
  <c r="AT203" i="1"/>
  <c r="AO203" i="1"/>
  <c r="AM203" i="1"/>
  <c r="AK203" i="1"/>
  <c r="AI203" i="1"/>
  <c r="AG203" i="1"/>
  <c r="AD203" i="1"/>
  <c r="AB203" i="1"/>
  <c r="Z203" i="1"/>
  <c r="X203" i="1"/>
  <c r="V203" i="1"/>
  <c r="BO202" i="1"/>
  <c r="BL202" i="1"/>
  <c r="BG202" i="1"/>
  <c r="BD202" i="1"/>
  <c r="AX202" i="1"/>
  <c r="AT202" i="1"/>
  <c r="AO202" i="1"/>
  <c r="AM202" i="1"/>
  <c r="AK202" i="1"/>
  <c r="AI202" i="1"/>
  <c r="AG202" i="1"/>
  <c r="AD202" i="1"/>
  <c r="AB202" i="1"/>
  <c r="Z202" i="1"/>
  <c r="X202" i="1"/>
  <c r="V202" i="1"/>
  <c r="BO201" i="1"/>
  <c r="BL201" i="1"/>
  <c r="BG201" i="1"/>
  <c r="BD201" i="1"/>
  <c r="AX201" i="1"/>
  <c r="AT201" i="1"/>
  <c r="AO201" i="1"/>
  <c r="AM201" i="1"/>
  <c r="AK201" i="1"/>
  <c r="AI201" i="1"/>
  <c r="AG201" i="1"/>
  <c r="AD201" i="1"/>
  <c r="AB201" i="1"/>
  <c r="Z201" i="1"/>
  <c r="X201" i="1"/>
  <c r="V201" i="1"/>
  <c r="BO200" i="1"/>
  <c r="BL200" i="1"/>
  <c r="P200" i="1" s="1"/>
  <c r="BG200" i="1"/>
  <c r="BD200" i="1"/>
  <c r="AX200" i="1"/>
  <c r="AT200" i="1"/>
  <c r="AO200" i="1"/>
  <c r="AM200" i="1"/>
  <c r="AK200" i="1"/>
  <c r="AI200" i="1"/>
  <c r="AG200" i="1"/>
  <c r="AD200" i="1"/>
  <c r="AB200" i="1"/>
  <c r="Z200" i="1"/>
  <c r="X200" i="1"/>
  <c r="V200" i="1"/>
  <c r="BO199" i="1"/>
  <c r="BL199" i="1"/>
  <c r="BG199" i="1"/>
  <c r="BD199" i="1"/>
  <c r="AX199" i="1"/>
  <c r="AT199" i="1"/>
  <c r="AO199" i="1"/>
  <c r="AM199" i="1"/>
  <c r="AK199" i="1"/>
  <c r="AI199" i="1"/>
  <c r="AG199" i="1"/>
  <c r="AD199" i="1"/>
  <c r="AB199" i="1"/>
  <c r="Z199" i="1"/>
  <c r="X199" i="1"/>
  <c r="V199" i="1"/>
  <c r="BO198" i="1"/>
  <c r="BL198" i="1"/>
  <c r="BG198" i="1"/>
  <c r="BD198" i="1"/>
  <c r="AX198" i="1"/>
  <c r="AT198" i="1"/>
  <c r="AO198" i="1"/>
  <c r="AM198" i="1"/>
  <c r="AK198" i="1"/>
  <c r="AI198" i="1"/>
  <c r="AG198" i="1"/>
  <c r="AD198" i="1"/>
  <c r="AB198" i="1"/>
  <c r="Z198" i="1"/>
  <c r="X198" i="1"/>
  <c r="V198" i="1"/>
  <c r="BO197" i="1"/>
  <c r="BL197" i="1"/>
  <c r="BG197" i="1"/>
  <c r="BD197" i="1"/>
  <c r="AX197" i="1"/>
  <c r="AT197" i="1"/>
  <c r="AO197" i="1"/>
  <c r="AM197" i="1"/>
  <c r="AK197" i="1"/>
  <c r="AI197" i="1"/>
  <c r="AG197" i="1"/>
  <c r="AD197" i="1"/>
  <c r="AB197" i="1"/>
  <c r="Z197" i="1"/>
  <c r="X197" i="1"/>
  <c r="V197" i="1"/>
  <c r="BO196" i="1"/>
  <c r="BL196" i="1"/>
  <c r="BG196" i="1"/>
  <c r="BD196" i="1"/>
  <c r="AX196" i="1"/>
  <c r="AT196" i="1"/>
  <c r="AO196" i="1"/>
  <c r="AM196" i="1"/>
  <c r="AK196" i="1"/>
  <c r="AI196" i="1"/>
  <c r="AG196" i="1"/>
  <c r="AD196" i="1"/>
  <c r="AB196" i="1"/>
  <c r="Z196" i="1"/>
  <c r="X196" i="1"/>
  <c r="V196" i="1"/>
  <c r="BO195" i="1"/>
  <c r="BL195" i="1"/>
  <c r="BG195" i="1"/>
  <c r="BD195" i="1"/>
  <c r="AX195" i="1"/>
  <c r="AT195" i="1"/>
  <c r="AO195" i="1"/>
  <c r="AM195" i="1"/>
  <c r="AK195" i="1"/>
  <c r="AI195" i="1"/>
  <c r="AG195" i="1"/>
  <c r="AD195" i="1"/>
  <c r="AB195" i="1"/>
  <c r="Z195" i="1"/>
  <c r="X195" i="1"/>
  <c r="V195" i="1"/>
  <c r="BO194" i="1"/>
  <c r="BL194" i="1"/>
  <c r="BG194" i="1"/>
  <c r="BD194" i="1"/>
  <c r="AX194" i="1"/>
  <c r="AT194" i="1"/>
  <c r="AO194" i="1"/>
  <c r="AM194" i="1"/>
  <c r="AK194" i="1"/>
  <c r="AI194" i="1"/>
  <c r="AG194" i="1"/>
  <c r="AD194" i="1"/>
  <c r="AB194" i="1"/>
  <c r="Z194" i="1"/>
  <c r="X194" i="1"/>
  <c r="V194" i="1"/>
  <c r="BO193" i="1"/>
  <c r="BL193" i="1"/>
  <c r="BG193" i="1"/>
  <c r="BD193" i="1"/>
  <c r="AX193" i="1"/>
  <c r="AT193" i="1"/>
  <c r="AO193" i="1"/>
  <c r="AM193" i="1"/>
  <c r="AK193" i="1"/>
  <c r="AI193" i="1"/>
  <c r="AG193" i="1"/>
  <c r="AD193" i="1"/>
  <c r="AB193" i="1"/>
  <c r="Z193" i="1"/>
  <c r="X193" i="1"/>
  <c r="V193" i="1"/>
  <c r="BO192" i="1"/>
  <c r="BL192" i="1"/>
  <c r="BG192" i="1"/>
  <c r="BD192" i="1"/>
  <c r="AX192" i="1"/>
  <c r="AT192" i="1"/>
  <c r="AO192" i="1"/>
  <c r="AM192" i="1"/>
  <c r="AK192" i="1"/>
  <c r="AI192" i="1"/>
  <c r="AG192" i="1"/>
  <c r="AD192" i="1"/>
  <c r="AB192" i="1"/>
  <c r="Z192" i="1"/>
  <c r="X192" i="1"/>
  <c r="V192" i="1"/>
  <c r="BO191" i="1"/>
  <c r="BL191" i="1"/>
  <c r="BG191" i="1"/>
  <c r="BD191" i="1"/>
  <c r="AX191" i="1"/>
  <c r="AT191" i="1"/>
  <c r="AO191" i="1"/>
  <c r="AM191" i="1"/>
  <c r="AK191" i="1"/>
  <c r="AI191" i="1"/>
  <c r="AG191" i="1"/>
  <c r="AD191" i="1"/>
  <c r="AB191" i="1"/>
  <c r="Z191" i="1"/>
  <c r="X191" i="1"/>
  <c r="V191" i="1"/>
  <c r="BO190" i="1"/>
  <c r="BL190" i="1"/>
  <c r="BG190" i="1"/>
  <c r="BD190" i="1"/>
  <c r="AX190" i="1"/>
  <c r="AT190" i="1"/>
  <c r="AO190" i="1"/>
  <c r="AM190" i="1"/>
  <c r="AK190" i="1"/>
  <c r="AI190" i="1"/>
  <c r="AG190" i="1"/>
  <c r="AD190" i="1"/>
  <c r="AB190" i="1"/>
  <c r="Z190" i="1"/>
  <c r="X190" i="1"/>
  <c r="V190" i="1"/>
  <c r="BO189" i="1"/>
  <c r="BL189" i="1"/>
  <c r="BG189" i="1"/>
  <c r="BD189" i="1"/>
  <c r="AX189" i="1"/>
  <c r="AT189" i="1"/>
  <c r="AO189" i="1"/>
  <c r="AM189" i="1"/>
  <c r="AK189" i="1"/>
  <c r="AI189" i="1"/>
  <c r="AG189" i="1"/>
  <c r="AD189" i="1"/>
  <c r="AB189" i="1"/>
  <c r="Z189" i="1"/>
  <c r="X189" i="1"/>
  <c r="V189" i="1"/>
  <c r="BO188" i="1"/>
  <c r="BL188" i="1"/>
  <c r="BG188" i="1"/>
  <c r="BD188" i="1"/>
  <c r="AX188" i="1"/>
  <c r="AT188" i="1"/>
  <c r="AO188" i="1"/>
  <c r="AM188" i="1"/>
  <c r="AK188" i="1"/>
  <c r="AI188" i="1"/>
  <c r="AG188" i="1"/>
  <c r="AD188" i="1"/>
  <c r="AB188" i="1"/>
  <c r="Z188" i="1"/>
  <c r="X188" i="1"/>
  <c r="V188" i="1"/>
  <c r="BO187" i="1"/>
  <c r="BL187" i="1"/>
  <c r="BG187" i="1"/>
  <c r="BD187" i="1"/>
  <c r="AX187" i="1"/>
  <c r="AT187" i="1"/>
  <c r="AO187" i="1"/>
  <c r="AM187" i="1"/>
  <c r="AK187" i="1"/>
  <c r="AI187" i="1"/>
  <c r="AG187" i="1"/>
  <c r="AD187" i="1"/>
  <c r="AB187" i="1"/>
  <c r="Z187" i="1"/>
  <c r="X187" i="1"/>
  <c r="V187" i="1"/>
  <c r="BO186" i="1"/>
  <c r="BL186" i="1"/>
  <c r="BG186" i="1"/>
  <c r="BD186" i="1"/>
  <c r="AX186" i="1"/>
  <c r="AT186" i="1"/>
  <c r="AO186" i="1"/>
  <c r="AM186" i="1"/>
  <c r="AK186" i="1"/>
  <c r="AI186" i="1"/>
  <c r="AG186" i="1"/>
  <c r="AD186" i="1"/>
  <c r="AB186" i="1"/>
  <c r="Z186" i="1"/>
  <c r="X186" i="1"/>
  <c r="V186" i="1"/>
  <c r="BO185" i="1"/>
  <c r="BL185" i="1"/>
  <c r="BG185" i="1"/>
  <c r="BD185" i="1"/>
  <c r="AX185" i="1"/>
  <c r="AT185" i="1"/>
  <c r="AO185" i="1"/>
  <c r="AM185" i="1"/>
  <c r="AK185" i="1"/>
  <c r="AI185" i="1"/>
  <c r="AG185" i="1"/>
  <c r="AD185" i="1"/>
  <c r="AB185" i="1"/>
  <c r="Z185" i="1"/>
  <c r="X185" i="1"/>
  <c r="V185" i="1"/>
  <c r="BO184" i="1"/>
  <c r="BL184" i="1"/>
  <c r="BG184" i="1"/>
  <c r="BD184" i="1"/>
  <c r="AX184" i="1"/>
  <c r="AT184" i="1"/>
  <c r="AO184" i="1"/>
  <c r="AM184" i="1"/>
  <c r="AK184" i="1"/>
  <c r="AI184" i="1"/>
  <c r="AG184" i="1"/>
  <c r="AD184" i="1"/>
  <c r="AB184" i="1"/>
  <c r="Z184" i="1"/>
  <c r="X184" i="1"/>
  <c r="V184" i="1"/>
  <c r="BO183" i="1"/>
  <c r="BL183" i="1"/>
  <c r="BG183" i="1"/>
  <c r="BD183" i="1"/>
  <c r="AX183" i="1"/>
  <c r="AT183" i="1"/>
  <c r="AO183" i="1"/>
  <c r="AM183" i="1"/>
  <c r="AK183" i="1"/>
  <c r="AI183" i="1"/>
  <c r="AG183" i="1"/>
  <c r="AD183" i="1"/>
  <c r="AB183" i="1"/>
  <c r="Z183" i="1"/>
  <c r="X183" i="1"/>
  <c r="V183" i="1"/>
  <c r="BO182" i="1"/>
  <c r="BL182" i="1"/>
  <c r="BG182" i="1"/>
  <c r="BD182" i="1"/>
  <c r="AX182" i="1"/>
  <c r="AT182" i="1"/>
  <c r="AO182" i="1"/>
  <c r="AM182" i="1"/>
  <c r="AK182" i="1"/>
  <c r="AI182" i="1"/>
  <c r="AG182" i="1"/>
  <c r="AD182" i="1"/>
  <c r="AB182" i="1"/>
  <c r="Z182" i="1"/>
  <c r="X182" i="1"/>
  <c r="V182" i="1"/>
  <c r="BO181" i="1"/>
  <c r="BL181" i="1"/>
  <c r="BG181" i="1"/>
  <c r="BD181" i="1"/>
  <c r="AX181" i="1"/>
  <c r="AT181" i="1"/>
  <c r="AO181" i="1"/>
  <c r="AM181" i="1"/>
  <c r="AK181" i="1"/>
  <c r="AI181" i="1"/>
  <c r="AG181" i="1"/>
  <c r="AD181" i="1"/>
  <c r="AB181" i="1"/>
  <c r="Z181" i="1"/>
  <c r="X181" i="1"/>
  <c r="V181" i="1"/>
  <c r="BO180" i="1"/>
  <c r="BL180" i="1"/>
  <c r="BG180" i="1"/>
  <c r="BD180" i="1"/>
  <c r="AX180" i="1"/>
  <c r="AT180" i="1"/>
  <c r="AO180" i="1"/>
  <c r="AM180" i="1"/>
  <c r="AK180" i="1"/>
  <c r="AI180" i="1"/>
  <c r="AG180" i="1"/>
  <c r="AD180" i="1"/>
  <c r="AB180" i="1"/>
  <c r="Z180" i="1"/>
  <c r="X180" i="1"/>
  <c r="V180" i="1"/>
  <c r="BO179" i="1"/>
  <c r="BL179" i="1"/>
  <c r="BG179" i="1"/>
  <c r="BD179" i="1"/>
  <c r="AX179" i="1"/>
  <c r="AT179" i="1"/>
  <c r="AO179" i="1"/>
  <c r="AM179" i="1"/>
  <c r="AK179" i="1"/>
  <c r="AI179" i="1"/>
  <c r="AG179" i="1"/>
  <c r="AD179" i="1"/>
  <c r="AB179" i="1"/>
  <c r="Z179" i="1"/>
  <c r="X179" i="1"/>
  <c r="V179" i="1"/>
  <c r="BO178" i="1"/>
  <c r="BL178" i="1"/>
  <c r="BG178" i="1"/>
  <c r="BD178" i="1"/>
  <c r="AX178" i="1"/>
  <c r="AT178" i="1"/>
  <c r="AO178" i="1"/>
  <c r="AM178" i="1"/>
  <c r="AK178" i="1"/>
  <c r="AI178" i="1"/>
  <c r="AG178" i="1"/>
  <c r="AD178" i="1"/>
  <c r="AB178" i="1"/>
  <c r="Z178" i="1"/>
  <c r="X178" i="1"/>
  <c r="V178" i="1"/>
  <c r="BO177" i="1"/>
  <c r="BL177" i="1"/>
  <c r="BG177" i="1"/>
  <c r="BD177" i="1"/>
  <c r="AX177" i="1"/>
  <c r="AT177" i="1"/>
  <c r="AO177" i="1"/>
  <c r="AM177" i="1"/>
  <c r="AK177" i="1"/>
  <c r="AI177" i="1"/>
  <c r="AG177" i="1"/>
  <c r="AD177" i="1"/>
  <c r="AB177" i="1"/>
  <c r="Z177" i="1"/>
  <c r="X177" i="1"/>
  <c r="V177" i="1"/>
  <c r="BO176" i="1"/>
  <c r="BL176" i="1"/>
  <c r="BG176" i="1"/>
  <c r="BD176" i="1"/>
  <c r="AX176" i="1"/>
  <c r="AT176" i="1"/>
  <c r="AO176" i="1"/>
  <c r="AM176" i="1"/>
  <c r="AK176" i="1"/>
  <c r="AI176" i="1"/>
  <c r="AG176" i="1"/>
  <c r="AD176" i="1"/>
  <c r="AB176" i="1"/>
  <c r="Z176" i="1"/>
  <c r="X176" i="1"/>
  <c r="V176" i="1"/>
  <c r="BO175" i="1"/>
  <c r="BL175" i="1"/>
  <c r="BG175" i="1"/>
  <c r="BD175" i="1"/>
  <c r="AX175" i="1"/>
  <c r="AT175" i="1"/>
  <c r="AO175" i="1"/>
  <c r="AM175" i="1"/>
  <c r="AK175" i="1"/>
  <c r="AI175" i="1"/>
  <c r="AG175" i="1"/>
  <c r="AD175" i="1"/>
  <c r="AB175" i="1"/>
  <c r="Z175" i="1"/>
  <c r="X175" i="1"/>
  <c r="V175" i="1"/>
  <c r="BO174" i="1"/>
  <c r="BL174" i="1"/>
  <c r="BG174" i="1"/>
  <c r="BD174" i="1"/>
  <c r="AX174" i="1"/>
  <c r="AT174" i="1"/>
  <c r="AO174" i="1"/>
  <c r="AM174" i="1"/>
  <c r="AK174" i="1"/>
  <c r="AI174" i="1"/>
  <c r="AG174" i="1"/>
  <c r="AD174" i="1"/>
  <c r="AB174" i="1"/>
  <c r="Z174" i="1"/>
  <c r="X174" i="1"/>
  <c r="V174" i="1"/>
  <c r="BO173" i="1"/>
  <c r="BL173" i="1"/>
  <c r="BG173" i="1"/>
  <c r="BD173" i="1"/>
  <c r="AX173" i="1"/>
  <c r="AT173" i="1"/>
  <c r="AO173" i="1"/>
  <c r="AM173" i="1"/>
  <c r="AK173" i="1"/>
  <c r="AI173" i="1"/>
  <c r="AG173" i="1"/>
  <c r="AD173" i="1"/>
  <c r="AB173" i="1"/>
  <c r="Z173" i="1"/>
  <c r="X173" i="1"/>
  <c r="V173" i="1"/>
  <c r="BO172" i="1"/>
  <c r="BL172" i="1"/>
  <c r="BG172" i="1"/>
  <c r="BD172" i="1"/>
  <c r="AX172" i="1"/>
  <c r="AT172" i="1"/>
  <c r="AO172" i="1"/>
  <c r="AM172" i="1"/>
  <c r="AK172" i="1"/>
  <c r="AI172" i="1"/>
  <c r="AG172" i="1"/>
  <c r="AD172" i="1"/>
  <c r="AB172" i="1"/>
  <c r="Z172" i="1"/>
  <c r="X172" i="1"/>
  <c r="V172" i="1"/>
  <c r="BO171" i="1"/>
  <c r="BL171" i="1"/>
  <c r="BG171" i="1"/>
  <c r="BD171" i="1"/>
  <c r="AX171" i="1"/>
  <c r="AT171" i="1"/>
  <c r="AO171" i="1"/>
  <c r="AM171" i="1"/>
  <c r="AK171" i="1"/>
  <c r="AI171" i="1"/>
  <c r="AG171" i="1"/>
  <c r="AD171" i="1"/>
  <c r="AB171" i="1"/>
  <c r="Z171" i="1"/>
  <c r="X171" i="1"/>
  <c r="V171" i="1"/>
  <c r="BO170" i="1"/>
  <c r="BL170" i="1"/>
  <c r="BG170" i="1"/>
  <c r="BD170" i="1"/>
  <c r="AX170" i="1"/>
  <c r="AT170" i="1"/>
  <c r="AO170" i="1"/>
  <c r="AM170" i="1"/>
  <c r="AK170" i="1"/>
  <c r="AI170" i="1"/>
  <c r="AG170" i="1"/>
  <c r="AD170" i="1"/>
  <c r="AB170" i="1"/>
  <c r="Z170" i="1"/>
  <c r="X170" i="1"/>
  <c r="V170" i="1"/>
  <c r="BO169" i="1"/>
  <c r="BL169" i="1"/>
  <c r="BG169" i="1"/>
  <c r="BD169" i="1"/>
  <c r="AX169" i="1"/>
  <c r="AT169" i="1"/>
  <c r="AO169" i="1"/>
  <c r="AM169" i="1"/>
  <c r="AK169" i="1"/>
  <c r="AI169" i="1"/>
  <c r="AG169" i="1"/>
  <c r="AD169" i="1"/>
  <c r="AB169" i="1"/>
  <c r="Z169" i="1"/>
  <c r="X169" i="1"/>
  <c r="V169" i="1"/>
  <c r="BO168" i="1"/>
  <c r="BL168" i="1"/>
  <c r="BG168" i="1"/>
  <c r="BD168" i="1"/>
  <c r="AX168" i="1"/>
  <c r="AT168" i="1"/>
  <c r="AO168" i="1"/>
  <c r="AM168" i="1"/>
  <c r="AK168" i="1"/>
  <c r="AI168" i="1"/>
  <c r="AG168" i="1"/>
  <c r="AD168" i="1"/>
  <c r="AB168" i="1"/>
  <c r="Z168" i="1"/>
  <c r="X168" i="1"/>
  <c r="V168" i="1"/>
  <c r="BO167" i="1"/>
  <c r="BL167" i="1"/>
  <c r="BG167" i="1"/>
  <c r="BD167" i="1"/>
  <c r="AX167" i="1"/>
  <c r="AT167" i="1"/>
  <c r="AO167" i="1"/>
  <c r="AM167" i="1"/>
  <c r="AK167" i="1"/>
  <c r="AI167" i="1"/>
  <c r="AG167" i="1"/>
  <c r="AD167" i="1"/>
  <c r="AB167" i="1"/>
  <c r="Z167" i="1"/>
  <c r="X167" i="1"/>
  <c r="V167" i="1"/>
  <c r="BO166" i="1"/>
  <c r="BL166" i="1"/>
  <c r="BG166" i="1"/>
  <c r="BD166" i="1"/>
  <c r="AX166" i="1"/>
  <c r="AT166" i="1"/>
  <c r="AO166" i="1"/>
  <c r="AM166" i="1"/>
  <c r="AK166" i="1"/>
  <c r="AI166" i="1"/>
  <c r="AG166" i="1"/>
  <c r="AD166" i="1"/>
  <c r="AB166" i="1"/>
  <c r="Z166" i="1"/>
  <c r="X166" i="1"/>
  <c r="V166" i="1"/>
  <c r="BO165" i="1"/>
  <c r="BL165" i="1"/>
  <c r="BG165" i="1"/>
  <c r="BD165" i="1"/>
  <c r="AX165" i="1"/>
  <c r="AT165" i="1"/>
  <c r="AO165" i="1"/>
  <c r="AM165" i="1"/>
  <c r="AK165" i="1"/>
  <c r="AI165" i="1"/>
  <c r="AG165" i="1"/>
  <c r="AD165" i="1"/>
  <c r="AB165" i="1"/>
  <c r="Z165" i="1"/>
  <c r="X165" i="1"/>
  <c r="V165" i="1"/>
  <c r="BO164" i="1"/>
  <c r="BL164" i="1"/>
  <c r="BG164" i="1"/>
  <c r="BD164" i="1"/>
  <c r="AX164" i="1"/>
  <c r="AT164" i="1"/>
  <c r="AO164" i="1"/>
  <c r="AM164" i="1"/>
  <c r="AK164" i="1"/>
  <c r="AI164" i="1"/>
  <c r="AG164" i="1"/>
  <c r="AD164" i="1"/>
  <c r="AB164" i="1"/>
  <c r="Z164" i="1"/>
  <c r="X164" i="1"/>
  <c r="V164" i="1"/>
  <c r="BO163" i="1"/>
  <c r="BL163" i="1"/>
  <c r="BG163" i="1"/>
  <c r="BD163" i="1"/>
  <c r="AX163" i="1"/>
  <c r="AT163" i="1"/>
  <c r="AO163" i="1"/>
  <c r="AM163" i="1"/>
  <c r="AK163" i="1"/>
  <c r="AI163" i="1"/>
  <c r="AG163" i="1"/>
  <c r="AD163" i="1"/>
  <c r="AB163" i="1"/>
  <c r="Z163" i="1"/>
  <c r="X163" i="1"/>
  <c r="V163" i="1"/>
  <c r="BO162" i="1"/>
  <c r="BL162" i="1"/>
  <c r="BG162" i="1"/>
  <c r="BD162" i="1"/>
  <c r="AX162" i="1"/>
  <c r="AT162" i="1"/>
  <c r="AO162" i="1"/>
  <c r="AM162" i="1"/>
  <c r="AK162" i="1"/>
  <c r="AI162" i="1"/>
  <c r="AG162" i="1"/>
  <c r="AD162" i="1"/>
  <c r="AB162" i="1"/>
  <c r="Z162" i="1"/>
  <c r="X162" i="1"/>
  <c r="V162" i="1"/>
  <c r="BO161" i="1"/>
  <c r="BL161" i="1"/>
  <c r="BG161" i="1"/>
  <c r="BD161" i="1"/>
  <c r="AX161" i="1"/>
  <c r="AT161" i="1"/>
  <c r="AO161" i="1"/>
  <c r="AM161" i="1"/>
  <c r="AK161" i="1"/>
  <c r="AI161" i="1"/>
  <c r="AG161" i="1"/>
  <c r="AD161" i="1"/>
  <c r="AB161" i="1"/>
  <c r="Z161" i="1"/>
  <c r="X161" i="1"/>
  <c r="V161" i="1"/>
  <c r="BO160" i="1"/>
  <c r="BL160" i="1"/>
  <c r="BG160" i="1"/>
  <c r="BD160" i="1"/>
  <c r="AX160" i="1"/>
  <c r="AT160" i="1"/>
  <c r="AO160" i="1"/>
  <c r="AM160" i="1"/>
  <c r="AK160" i="1"/>
  <c r="AI160" i="1"/>
  <c r="AG160" i="1"/>
  <c r="AD160" i="1"/>
  <c r="AB160" i="1"/>
  <c r="Z160" i="1"/>
  <c r="X160" i="1"/>
  <c r="V160" i="1"/>
  <c r="BO159" i="1"/>
  <c r="BL159" i="1"/>
  <c r="BG159" i="1"/>
  <c r="BD159" i="1"/>
  <c r="AX159" i="1"/>
  <c r="AT159" i="1"/>
  <c r="AO159" i="1"/>
  <c r="AM159" i="1"/>
  <c r="AK159" i="1"/>
  <c r="AI159" i="1"/>
  <c r="AG159" i="1"/>
  <c r="AD159" i="1"/>
  <c r="AB159" i="1"/>
  <c r="Z159" i="1"/>
  <c r="X159" i="1"/>
  <c r="V159" i="1"/>
  <c r="BO158" i="1"/>
  <c r="BL158" i="1"/>
  <c r="BG158" i="1"/>
  <c r="BD158" i="1"/>
  <c r="AX158" i="1"/>
  <c r="AT158" i="1"/>
  <c r="AO158" i="1"/>
  <c r="AM158" i="1"/>
  <c r="AK158" i="1"/>
  <c r="AI158" i="1"/>
  <c r="AG158" i="1"/>
  <c r="AD158" i="1"/>
  <c r="AB158" i="1"/>
  <c r="Z158" i="1"/>
  <c r="X158" i="1"/>
  <c r="V158" i="1"/>
  <c r="BO157" i="1"/>
  <c r="BL157" i="1"/>
  <c r="BG157" i="1"/>
  <c r="BD157" i="1"/>
  <c r="AX157" i="1"/>
  <c r="AT157" i="1"/>
  <c r="AO157" i="1"/>
  <c r="AM157" i="1"/>
  <c r="AK157" i="1"/>
  <c r="AI157" i="1"/>
  <c r="AG157" i="1"/>
  <c r="AD157" i="1"/>
  <c r="AB157" i="1"/>
  <c r="Z157" i="1"/>
  <c r="X157" i="1"/>
  <c r="V157" i="1"/>
  <c r="BO156" i="1"/>
  <c r="BL156" i="1"/>
  <c r="BG156" i="1"/>
  <c r="BD156" i="1"/>
  <c r="AX156" i="1"/>
  <c r="AT156" i="1"/>
  <c r="AO156" i="1"/>
  <c r="AM156" i="1"/>
  <c r="AK156" i="1"/>
  <c r="AI156" i="1"/>
  <c r="AG156" i="1"/>
  <c r="AD156" i="1"/>
  <c r="AB156" i="1"/>
  <c r="Z156" i="1"/>
  <c r="X156" i="1"/>
  <c r="V156" i="1"/>
  <c r="BO155" i="1"/>
  <c r="BL155" i="1"/>
  <c r="BG155" i="1"/>
  <c r="BD155" i="1"/>
  <c r="AX155" i="1"/>
  <c r="AT155" i="1"/>
  <c r="AO155" i="1"/>
  <c r="AM155" i="1"/>
  <c r="AK155" i="1"/>
  <c r="AI155" i="1"/>
  <c r="AG155" i="1"/>
  <c r="AD155" i="1"/>
  <c r="AB155" i="1"/>
  <c r="Z155" i="1"/>
  <c r="X155" i="1"/>
  <c r="V155" i="1"/>
  <c r="BO154" i="1"/>
  <c r="BL154" i="1"/>
  <c r="BG154" i="1"/>
  <c r="BD154" i="1"/>
  <c r="AX154" i="1"/>
  <c r="AT154" i="1"/>
  <c r="AO154" i="1"/>
  <c r="AM154" i="1"/>
  <c r="AK154" i="1"/>
  <c r="AI154" i="1"/>
  <c r="AG154" i="1"/>
  <c r="AD154" i="1"/>
  <c r="AB154" i="1"/>
  <c r="Z154" i="1"/>
  <c r="X154" i="1"/>
  <c r="V154" i="1"/>
  <c r="BO153" i="1"/>
  <c r="BL153" i="1"/>
  <c r="BG153" i="1"/>
  <c r="BD153" i="1"/>
  <c r="AX153" i="1"/>
  <c r="AT153" i="1"/>
  <c r="AO153" i="1"/>
  <c r="AM153" i="1"/>
  <c r="AK153" i="1"/>
  <c r="AI153" i="1"/>
  <c r="AG153" i="1"/>
  <c r="AD153" i="1"/>
  <c r="AB153" i="1"/>
  <c r="Z153" i="1"/>
  <c r="X153" i="1"/>
  <c r="V153" i="1"/>
  <c r="BO152" i="1"/>
  <c r="BL152" i="1"/>
  <c r="BG152" i="1"/>
  <c r="BD152" i="1"/>
  <c r="AX152" i="1"/>
  <c r="AT152" i="1"/>
  <c r="AO152" i="1"/>
  <c r="AM152" i="1"/>
  <c r="AK152" i="1"/>
  <c r="AI152" i="1"/>
  <c r="AG152" i="1"/>
  <c r="AD152" i="1"/>
  <c r="AB152" i="1"/>
  <c r="Z152" i="1"/>
  <c r="X152" i="1"/>
  <c r="V152" i="1"/>
  <c r="BO151" i="1"/>
  <c r="BL151" i="1"/>
  <c r="BG151" i="1"/>
  <c r="BD151" i="1"/>
  <c r="AX151" i="1"/>
  <c r="AT151" i="1"/>
  <c r="AO151" i="1"/>
  <c r="AM151" i="1"/>
  <c r="AK151" i="1"/>
  <c r="AI151" i="1"/>
  <c r="AG151" i="1"/>
  <c r="AD151" i="1"/>
  <c r="AB151" i="1"/>
  <c r="Z151" i="1"/>
  <c r="X151" i="1"/>
  <c r="V151" i="1"/>
  <c r="BO150" i="1"/>
  <c r="BL150" i="1"/>
  <c r="BG150" i="1"/>
  <c r="BD150" i="1"/>
  <c r="AX150" i="1"/>
  <c r="AT150" i="1"/>
  <c r="AO150" i="1"/>
  <c r="AM150" i="1"/>
  <c r="AK150" i="1"/>
  <c r="AI150" i="1"/>
  <c r="AG150" i="1"/>
  <c r="AD150" i="1"/>
  <c r="AB150" i="1"/>
  <c r="Z150" i="1"/>
  <c r="X150" i="1"/>
  <c r="V150" i="1"/>
  <c r="BO149" i="1"/>
  <c r="BL149" i="1"/>
  <c r="BG149" i="1"/>
  <c r="BD149" i="1"/>
  <c r="AX149" i="1"/>
  <c r="AT149" i="1"/>
  <c r="AO149" i="1"/>
  <c r="AM149" i="1"/>
  <c r="AK149" i="1"/>
  <c r="AI149" i="1"/>
  <c r="AG149" i="1"/>
  <c r="AD149" i="1"/>
  <c r="AB149" i="1"/>
  <c r="Z149" i="1"/>
  <c r="X149" i="1"/>
  <c r="V149" i="1"/>
  <c r="BO148" i="1"/>
  <c r="BL148" i="1"/>
  <c r="BG148" i="1"/>
  <c r="BD148" i="1"/>
  <c r="AX148" i="1"/>
  <c r="AT148" i="1"/>
  <c r="AO148" i="1"/>
  <c r="AM148" i="1"/>
  <c r="AK148" i="1"/>
  <c r="AI148" i="1"/>
  <c r="AG148" i="1"/>
  <c r="AD148" i="1"/>
  <c r="AB148" i="1"/>
  <c r="Z148" i="1"/>
  <c r="X148" i="1"/>
  <c r="V148" i="1"/>
  <c r="BO147" i="1"/>
  <c r="BL147" i="1"/>
  <c r="BG147" i="1"/>
  <c r="BD147" i="1"/>
  <c r="AX147" i="1"/>
  <c r="AT147" i="1"/>
  <c r="AO147" i="1"/>
  <c r="AM147" i="1"/>
  <c r="AK147" i="1"/>
  <c r="AI147" i="1"/>
  <c r="AG147" i="1"/>
  <c r="AD147" i="1"/>
  <c r="AB147" i="1"/>
  <c r="Z147" i="1"/>
  <c r="X147" i="1"/>
  <c r="V147" i="1"/>
  <c r="BO146" i="1"/>
  <c r="BL146" i="1"/>
  <c r="BG146" i="1"/>
  <c r="BD146" i="1"/>
  <c r="AX146" i="1"/>
  <c r="AT146" i="1"/>
  <c r="AO146" i="1"/>
  <c r="AM146" i="1"/>
  <c r="AK146" i="1"/>
  <c r="AI146" i="1"/>
  <c r="AG146" i="1"/>
  <c r="AD146" i="1"/>
  <c r="AB146" i="1"/>
  <c r="Z146" i="1"/>
  <c r="X146" i="1"/>
  <c r="V146" i="1"/>
  <c r="BO145" i="1"/>
  <c r="BL145" i="1"/>
  <c r="BG145" i="1"/>
  <c r="BD145" i="1"/>
  <c r="AX145" i="1"/>
  <c r="AT145" i="1"/>
  <c r="AO145" i="1"/>
  <c r="AM145" i="1"/>
  <c r="AK145" i="1"/>
  <c r="AI145" i="1"/>
  <c r="AG145" i="1"/>
  <c r="AD145" i="1"/>
  <c r="AB145" i="1"/>
  <c r="Z145" i="1"/>
  <c r="X145" i="1"/>
  <c r="V145" i="1"/>
  <c r="BO144" i="1"/>
  <c r="BL144" i="1"/>
  <c r="BG144" i="1"/>
  <c r="BD144" i="1"/>
  <c r="AX144" i="1"/>
  <c r="AT144" i="1"/>
  <c r="AO144" i="1"/>
  <c r="AM144" i="1"/>
  <c r="AK144" i="1"/>
  <c r="AI144" i="1"/>
  <c r="AG144" i="1"/>
  <c r="AD144" i="1"/>
  <c r="AB144" i="1"/>
  <c r="Z144" i="1"/>
  <c r="X144" i="1"/>
  <c r="V144" i="1"/>
  <c r="BO143" i="1"/>
  <c r="BL143" i="1"/>
  <c r="BG143" i="1"/>
  <c r="BD143" i="1"/>
  <c r="AX143" i="1"/>
  <c r="AT143" i="1"/>
  <c r="AO143" i="1"/>
  <c r="AM143" i="1"/>
  <c r="AK143" i="1"/>
  <c r="AI143" i="1"/>
  <c r="AG143" i="1"/>
  <c r="AD143" i="1"/>
  <c r="AB143" i="1"/>
  <c r="Z143" i="1"/>
  <c r="X143" i="1"/>
  <c r="V143" i="1"/>
  <c r="BO142" i="1"/>
  <c r="BL142" i="1"/>
  <c r="BG142" i="1"/>
  <c r="BD142" i="1"/>
  <c r="AX142" i="1"/>
  <c r="AT142" i="1"/>
  <c r="AO142" i="1"/>
  <c r="AM142" i="1"/>
  <c r="AK142" i="1"/>
  <c r="AI142" i="1"/>
  <c r="AG142" i="1"/>
  <c r="AD142" i="1"/>
  <c r="AB142" i="1"/>
  <c r="Z142" i="1"/>
  <c r="X142" i="1"/>
  <c r="V142" i="1"/>
  <c r="BO141" i="1"/>
  <c r="BL141" i="1"/>
  <c r="BG141" i="1"/>
  <c r="BD141" i="1"/>
  <c r="AX141" i="1"/>
  <c r="AT141" i="1"/>
  <c r="AO141" i="1"/>
  <c r="AM141" i="1"/>
  <c r="AK141" i="1"/>
  <c r="AI141" i="1"/>
  <c r="AG141" i="1"/>
  <c r="AD141" i="1"/>
  <c r="AB141" i="1"/>
  <c r="Z141" i="1"/>
  <c r="X141" i="1"/>
  <c r="V141" i="1"/>
  <c r="BO140" i="1"/>
  <c r="BL140" i="1"/>
  <c r="BG140" i="1"/>
  <c r="BD140" i="1"/>
  <c r="AX140" i="1"/>
  <c r="AT140" i="1"/>
  <c r="AO140" i="1"/>
  <c r="AM140" i="1"/>
  <c r="AK140" i="1"/>
  <c r="AI140" i="1"/>
  <c r="AG140" i="1"/>
  <c r="AD140" i="1"/>
  <c r="AB140" i="1"/>
  <c r="Z140" i="1"/>
  <c r="X140" i="1"/>
  <c r="V140" i="1"/>
  <c r="BO139" i="1"/>
  <c r="BL139" i="1"/>
  <c r="P139" i="1" s="1"/>
  <c r="BG139" i="1"/>
  <c r="BD139" i="1"/>
  <c r="AX139" i="1"/>
  <c r="AT139" i="1"/>
  <c r="AO139" i="1"/>
  <c r="AM139" i="1"/>
  <c r="AK139" i="1"/>
  <c r="AI139" i="1"/>
  <c r="AG139" i="1"/>
  <c r="AD139" i="1"/>
  <c r="AB139" i="1"/>
  <c r="Z139" i="1"/>
  <c r="X139" i="1"/>
  <c r="V139" i="1"/>
  <c r="BO138" i="1"/>
  <c r="BL138" i="1"/>
  <c r="BG138" i="1"/>
  <c r="BD138" i="1"/>
  <c r="AX138" i="1"/>
  <c r="AT138" i="1"/>
  <c r="AO138" i="1"/>
  <c r="AM138" i="1"/>
  <c r="AK138" i="1"/>
  <c r="AI138" i="1"/>
  <c r="AG138" i="1"/>
  <c r="AD138" i="1"/>
  <c r="AB138" i="1"/>
  <c r="Z138" i="1"/>
  <c r="X138" i="1"/>
  <c r="V138" i="1"/>
  <c r="BO137" i="1"/>
  <c r="BL137" i="1"/>
  <c r="BG137" i="1"/>
  <c r="BD137" i="1"/>
  <c r="AX137" i="1"/>
  <c r="AT137" i="1"/>
  <c r="AO137" i="1"/>
  <c r="AM137" i="1"/>
  <c r="AK137" i="1"/>
  <c r="AI137" i="1"/>
  <c r="AG137" i="1"/>
  <c r="AD137" i="1"/>
  <c r="AB137" i="1"/>
  <c r="Z137" i="1"/>
  <c r="X137" i="1"/>
  <c r="V137" i="1"/>
  <c r="BO136" i="1"/>
  <c r="BL136" i="1"/>
  <c r="BG136" i="1"/>
  <c r="BD136" i="1"/>
  <c r="AX136" i="1"/>
  <c r="AT136" i="1"/>
  <c r="AO136" i="1"/>
  <c r="AM136" i="1"/>
  <c r="AK136" i="1"/>
  <c r="AI136" i="1"/>
  <c r="AG136" i="1"/>
  <c r="AD136" i="1"/>
  <c r="AB136" i="1"/>
  <c r="Z136" i="1"/>
  <c r="X136" i="1"/>
  <c r="V136" i="1"/>
  <c r="BO135" i="1"/>
  <c r="BL135" i="1"/>
  <c r="BG135" i="1"/>
  <c r="BD135" i="1"/>
  <c r="AX135" i="1"/>
  <c r="AT135" i="1"/>
  <c r="AO135" i="1"/>
  <c r="AM135" i="1"/>
  <c r="AK135" i="1"/>
  <c r="AI135" i="1"/>
  <c r="AG135" i="1"/>
  <c r="AD135" i="1"/>
  <c r="AB135" i="1"/>
  <c r="Z135" i="1"/>
  <c r="X135" i="1"/>
  <c r="V135" i="1"/>
  <c r="BO134" i="1"/>
  <c r="BL134" i="1"/>
  <c r="BG134" i="1"/>
  <c r="BD134" i="1"/>
  <c r="AX134" i="1"/>
  <c r="AT134" i="1"/>
  <c r="AO134" i="1"/>
  <c r="AM134" i="1"/>
  <c r="AK134" i="1"/>
  <c r="AI134" i="1"/>
  <c r="AG134" i="1"/>
  <c r="AD134" i="1"/>
  <c r="AB134" i="1"/>
  <c r="Z134" i="1"/>
  <c r="X134" i="1"/>
  <c r="V134" i="1"/>
  <c r="BO133" i="1"/>
  <c r="BL133" i="1"/>
  <c r="BG133" i="1"/>
  <c r="BD133" i="1"/>
  <c r="AX133" i="1"/>
  <c r="AT133" i="1"/>
  <c r="AO133" i="1"/>
  <c r="AM133" i="1"/>
  <c r="AK133" i="1"/>
  <c r="AI133" i="1"/>
  <c r="AG133" i="1"/>
  <c r="AD133" i="1"/>
  <c r="AB133" i="1"/>
  <c r="Z133" i="1"/>
  <c r="X133" i="1"/>
  <c r="V133" i="1"/>
  <c r="BO132" i="1"/>
  <c r="BL132" i="1"/>
  <c r="BG132" i="1"/>
  <c r="BD132" i="1"/>
  <c r="AX132" i="1"/>
  <c r="AT132" i="1"/>
  <c r="AO132" i="1"/>
  <c r="AM132" i="1"/>
  <c r="AK132" i="1"/>
  <c r="AI132" i="1"/>
  <c r="AG132" i="1"/>
  <c r="AD132" i="1"/>
  <c r="AB132" i="1"/>
  <c r="Z132" i="1"/>
  <c r="X132" i="1"/>
  <c r="V132" i="1"/>
  <c r="BO131" i="1"/>
  <c r="BL131" i="1"/>
  <c r="BG131" i="1"/>
  <c r="BD131" i="1"/>
  <c r="AX131" i="1"/>
  <c r="AT131" i="1"/>
  <c r="AO131" i="1"/>
  <c r="AM131" i="1"/>
  <c r="AK131" i="1"/>
  <c r="AI131" i="1"/>
  <c r="AG131" i="1"/>
  <c r="AD131" i="1"/>
  <c r="AB131" i="1"/>
  <c r="Z131" i="1"/>
  <c r="X131" i="1"/>
  <c r="V131" i="1"/>
  <c r="BO130" i="1"/>
  <c r="BL130" i="1"/>
  <c r="BG130" i="1"/>
  <c r="BD130" i="1"/>
  <c r="AX130" i="1"/>
  <c r="AT130" i="1"/>
  <c r="AO130" i="1"/>
  <c r="AM130" i="1"/>
  <c r="AK130" i="1"/>
  <c r="AI130" i="1"/>
  <c r="AG130" i="1"/>
  <c r="AD130" i="1"/>
  <c r="AB130" i="1"/>
  <c r="Z130" i="1"/>
  <c r="X130" i="1"/>
  <c r="V130" i="1"/>
  <c r="BO129" i="1"/>
  <c r="BL129" i="1"/>
  <c r="BG129" i="1"/>
  <c r="BD129" i="1"/>
  <c r="AX129" i="1"/>
  <c r="AT129" i="1"/>
  <c r="AO129" i="1"/>
  <c r="AM129" i="1"/>
  <c r="AK129" i="1"/>
  <c r="AI129" i="1"/>
  <c r="AG129" i="1"/>
  <c r="AD129" i="1"/>
  <c r="AB129" i="1"/>
  <c r="Z129" i="1"/>
  <c r="X129" i="1"/>
  <c r="V129" i="1"/>
  <c r="BO128" i="1"/>
  <c r="BL128" i="1"/>
  <c r="BG128" i="1"/>
  <c r="BD128" i="1"/>
  <c r="AX128" i="1"/>
  <c r="AT128" i="1"/>
  <c r="AO128" i="1"/>
  <c r="AM128" i="1"/>
  <c r="AK128" i="1"/>
  <c r="AI128" i="1"/>
  <c r="AG128" i="1"/>
  <c r="AD128" i="1"/>
  <c r="AB128" i="1"/>
  <c r="Z128" i="1"/>
  <c r="X128" i="1"/>
  <c r="V128" i="1"/>
  <c r="BO127" i="1"/>
  <c r="BL127" i="1"/>
  <c r="BG127" i="1"/>
  <c r="BD127" i="1"/>
  <c r="AX127" i="1"/>
  <c r="AT127" i="1"/>
  <c r="AO127" i="1"/>
  <c r="AM127" i="1"/>
  <c r="AK127" i="1"/>
  <c r="AI127" i="1"/>
  <c r="AG127" i="1"/>
  <c r="AD127" i="1"/>
  <c r="AB127" i="1"/>
  <c r="Z127" i="1"/>
  <c r="X127" i="1"/>
  <c r="V127" i="1"/>
  <c r="BO126" i="1"/>
  <c r="BL126" i="1"/>
  <c r="BG126" i="1"/>
  <c r="BD126" i="1"/>
  <c r="AX126" i="1"/>
  <c r="AT126" i="1"/>
  <c r="AO126" i="1"/>
  <c r="AM126" i="1"/>
  <c r="AK126" i="1"/>
  <c r="AI126" i="1"/>
  <c r="AG126" i="1"/>
  <c r="AD126" i="1"/>
  <c r="AB126" i="1"/>
  <c r="Z126" i="1"/>
  <c r="X126" i="1"/>
  <c r="V126" i="1"/>
  <c r="BO125" i="1"/>
  <c r="BL125" i="1"/>
  <c r="BG125" i="1"/>
  <c r="BD125" i="1"/>
  <c r="AX125" i="1"/>
  <c r="AT125" i="1"/>
  <c r="AO125" i="1"/>
  <c r="AM125" i="1"/>
  <c r="AK125" i="1"/>
  <c r="AI125" i="1"/>
  <c r="AG125" i="1"/>
  <c r="AD125" i="1"/>
  <c r="AB125" i="1"/>
  <c r="Z125" i="1"/>
  <c r="X125" i="1"/>
  <c r="V125" i="1"/>
  <c r="BO124" i="1"/>
  <c r="BL124" i="1"/>
  <c r="BG124" i="1"/>
  <c r="BD124" i="1"/>
  <c r="AX124" i="1"/>
  <c r="AT124" i="1"/>
  <c r="AO124" i="1"/>
  <c r="AM124" i="1"/>
  <c r="AK124" i="1"/>
  <c r="AI124" i="1"/>
  <c r="AG124" i="1"/>
  <c r="AD124" i="1"/>
  <c r="AB124" i="1"/>
  <c r="Z124" i="1"/>
  <c r="X124" i="1"/>
  <c r="V124" i="1"/>
  <c r="BO123" i="1"/>
  <c r="BL123" i="1"/>
  <c r="BG123" i="1"/>
  <c r="BD123" i="1"/>
  <c r="AX123" i="1"/>
  <c r="AT123" i="1"/>
  <c r="AO123" i="1"/>
  <c r="AM123" i="1"/>
  <c r="AK123" i="1"/>
  <c r="AI123" i="1"/>
  <c r="AG123" i="1"/>
  <c r="AD123" i="1"/>
  <c r="AB123" i="1"/>
  <c r="Z123" i="1"/>
  <c r="X123" i="1"/>
  <c r="V123" i="1"/>
  <c r="BO122" i="1"/>
  <c r="BL122" i="1"/>
  <c r="BG122" i="1"/>
  <c r="BD122" i="1"/>
  <c r="AX122" i="1"/>
  <c r="AT122" i="1"/>
  <c r="AO122" i="1"/>
  <c r="AM122" i="1"/>
  <c r="AK122" i="1"/>
  <c r="AI122" i="1"/>
  <c r="AG122" i="1"/>
  <c r="AD122" i="1"/>
  <c r="AB122" i="1"/>
  <c r="Z122" i="1"/>
  <c r="X122" i="1"/>
  <c r="V122" i="1"/>
  <c r="BO121" i="1"/>
  <c r="BL121" i="1"/>
  <c r="BG121" i="1"/>
  <c r="BD121" i="1"/>
  <c r="AX121" i="1"/>
  <c r="AT121" i="1"/>
  <c r="AO121" i="1"/>
  <c r="AM121" i="1"/>
  <c r="AK121" i="1"/>
  <c r="AI121" i="1"/>
  <c r="AG121" i="1"/>
  <c r="AD121" i="1"/>
  <c r="AB121" i="1"/>
  <c r="Z121" i="1"/>
  <c r="X121" i="1"/>
  <c r="V121" i="1"/>
  <c r="BO120" i="1"/>
  <c r="BL120" i="1"/>
  <c r="BG120" i="1"/>
  <c r="BD120" i="1"/>
  <c r="AX120" i="1"/>
  <c r="AT120" i="1"/>
  <c r="AO120" i="1"/>
  <c r="AM120" i="1"/>
  <c r="AK120" i="1"/>
  <c r="AI120" i="1"/>
  <c r="AG120" i="1"/>
  <c r="AD120" i="1"/>
  <c r="AB120" i="1"/>
  <c r="Z120" i="1"/>
  <c r="X120" i="1"/>
  <c r="V120" i="1"/>
  <c r="BO119" i="1"/>
  <c r="BL119" i="1"/>
  <c r="BG119" i="1"/>
  <c r="BD119" i="1"/>
  <c r="AX119" i="1"/>
  <c r="AT119" i="1"/>
  <c r="AO119" i="1"/>
  <c r="AM119" i="1"/>
  <c r="AK119" i="1"/>
  <c r="AI119" i="1"/>
  <c r="AG119" i="1"/>
  <c r="AD119" i="1"/>
  <c r="AB119" i="1"/>
  <c r="Z119" i="1"/>
  <c r="X119" i="1"/>
  <c r="V119" i="1"/>
  <c r="BO118" i="1"/>
  <c r="BL118" i="1"/>
  <c r="BG118" i="1"/>
  <c r="BD118" i="1"/>
  <c r="AX118" i="1"/>
  <c r="AT118" i="1"/>
  <c r="AO118" i="1"/>
  <c r="AM118" i="1"/>
  <c r="AK118" i="1"/>
  <c r="AI118" i="1"/>
  <c r="AG118" i="1"/>
  <c r="AD118" i="1"/>
  <c r="AB118" i="1"/>
  <c r="Z118" i="1"/>
  <c r="X118" i="1"/>
  <c r="V118" i="1"/>
  <c r="BO117" i="1"/>
  <c r="BL117" i="1"/>
  <c r="BG117" i="1"/>
  <c r="BD117" i="1"/>
  <c r="AX117" i="1"/>
  <c r="AT117" i="1"/>
  <c r="AO117" i="1"/>
  <c r="AM117" i="1"/>
  <c r="AK117" i="1"/>
  <c r="AI117" i="1"/>
  <c r="AG117" i="1"/>
  <c r="AD117" i="1"/>
  <c r="AB117" i="1"/>
  <c r="Z117" i="1"/>
  <c r="X117" i="1"/>
  <c r="V117" i="1"/>
  <c r="BO116" i="1"/>
  <c r="BL116" i="1"/>
  <c r="BG116" i="1"/>
  <c r="BD116" i="1"/>
  <c r="AX116" i="1"/>
  <c r="AT116" i="1"/>
  <c r="AO116" i="1"/>
  <c r="AM116" i="1"/>
  <c r="AK116" i="1"/>
  <c r="AI116" i="1"/>
  <c r="AG116" i="1"/>
  <c r="AD116" i="1"/>
  <c r="AB116" i="1"/>
  <c r="Z116" i="1"/>
  <c r="X116" i="1"/>
  <c r="V116" i="1"/>
  <c r="BO115" i="1"/>
  <c r="BL115" i="1"/>
  <c r="BG115" i="1"/>
  <c r="BD115" i="1"/>
  <c r="AX115" i="1"/>
  <c r="AT115" i="1"/>
  <c r="AO115" i="1"/>
  <c r="AM115" i="1"/>
  <c r="AK115" i="1"/>
  <c r="AI115" i="1"/>
  <c r="AG115" i="1"/>
  <c r="AD115" i="1"/>
  <c r="AB115" i="1"/>
  <c r="Z115" i="1"/>
  <c r="X115" i="1"/>
  <c r="V115" i="1"/>
  <c r="BO114" i="1"/>
  <c r="BL114" i="1"/>
  <c r="BG114" i="1"/>
  <c r="BD114" i="1"/>
  <c r="AX114" i="1"/>
  <c r="AT114" i="1"/>
  <c r="AO114" i="1"/>
  <c r="AM114" i="1"/>
  <c r="AK114" i="1"/>
  <c r="AI114" i="1"/>
  <c r="AG114" i="1"/>
  <c r="AD114" i="1"/>
  <c r="AB114" i="1"/>
  <c r="Z114" i="1"/>
  <c r="X114" i="1"/>
  <c r="V114" i="1"/>
  <c r="BO113" i="1"/>
  <c r="BL113" i="1"/>
  <c r="BG113" i="1"/>
  <c r="BD113" i="1"/>
  <c r="AX113" i="1"/>
  <c r="AT113" i="1"/>
  <c r="AO113" i="1"/>
  <c r="AM113" i="1"/>
  <c r="AK113" i="1"/>
  <c r="AI113" i="1"/>
  <c r="AG113" i="1"/>
  <c r="AD113" i="1"/>
  <c r="AB113" i="1"/>
  <c r="Z113" i="1"/>
  <c r="X113" i="1"/>
  <c r="V113" i="1"/>
  <c r="BO112" i="1"/>
  <c r="BL112" i="1"/>
  <c r="BG112" i="1"/>
  <c r="BD112" i="1"/>
  <c r="AX112" i="1"/>
  <c r="AT112" i="1"/>
  <c r="AO112" i="1"/>
  <c r="AM112" i="1"/>
  <c r="AK112" i="1"/>
  <c r="AI112" i="1"/>
  <c r="AG112" i="1"/>
  <c r="AD112" i="1"/>
  <c r="AB112" i="1"/>
  <c r="Z112" i="1"/>
  <c r="X112" i="1"/>
  <c r="V112" i="1"/>
  <c r="BO111" i="1"/>
  <c r="BL111" i="1"/>
  <c r="BG111" i="1"/>
  <c r="BD111" i="1"/>
  <c r="AX111" i="1"/>
  <c r="AT111" i="1"/>
  <c r="AO111" i="1"/>
  <c r="AM111" i="1"/>
  <c r="AK111" i="1"/>
  <c r="AI111" i="1"/>
  <c r="AG111" i="1"/>
  <c r="AD111" i="1"/>
  <c r="AB111" i="1"/>
  <c r="Z111" i="1"/>
  <c r="X111" i="1"/>
  <c r="V111" i="1"/>
  <c r="BO110" i="1"/>
  <c r="BL110" i="1"/>
  <c r="BG110" i="1"/>
  <c r="BD110" i="1"/>
  <c r="AX110" i="1"/>
  <c r="AT110" i="1"/>
  <c r="AO110" i="1"/>
  <c r="AM110" i="1"/>
  <c r="AK110" i="1"/>
  <c r="AI110" i="1"/>
  <c r="AG110" i="1"/>
  <c r="AD110" i="1"/>
  <c r="AB110" i="1"/>
  <c r="Z110" i="1"/>
  <c r="X110" i="1"/>
  <c r="V110" i="1"/>
  <c r="BO109" i="1"/>
  <c r="BL109" i="1"/>
  <c r="BG109" i="1"/>
  <c r="BD109" i="1"/>
  <c r="AX109" i="1"/>
  <c r="AT109" i="1"/>
  <c r="AO109" i="1"/>
  <c r="AM109" i="1"/>
  <c r="AK109" i="1"/>
  <c r="AI109" i="1"/>
  <c r="AG109" i="1"/>
  <c r="AD109" i="1"/>
  <c r="AB109" i="1"/>
  <c r="Z109" i="1"/>
  <c r="X109" i="1"/>
  <c r="V109" i="1"/>
  <c r="BO108" i="1"/>
  <c r="BL108" i="1"/>
  <c r="BG108" i="1"/>
  <c r="BD108" i="1"/>
  <c r="AX108" i="1"/>
  <c r="AT108" i="1"/>
  <c r="AO108" i="1"/>
  <c r="AM108" i="1"/>
  <c r="AK108" i="1"/>
  <c r="AI108" i="1"/>
  <c r="AG108" i="1"/>
  <c r="AD108" i="1"/>
  <c r="AB108" i="1"/>
  <c r="Z108" i="1"/>
  <c r="X108" i="1"/>
  <c r="V108" i="1"/>
  <c r="BO107" i="1"/>
  <c r="BL107" i="1"/>
  <c r="BG107" i="1"/>
  <c r="BD107" i="1"/>
  <c r="AX107" i="1"/>
  <c r="AT107" i="1"/>
  <c r="AO107" i="1"/>
  <c r="AM107" i="1"/>
  <c r="AK107" i="1"/>
  <c r="AI107" i="1"/>
  <c r="AG107" i="1"/>
  <c r="AD107" i="1"/>
  <c r="AB107" i="1"/>
  <c r="Z107" i="1"/>
  <c r="X107" i="1"/>
  <c r="V107" i="1"/>
  <c r="BO106" i="1"/>
  <c r="BL106" i="1"/>
  <c r="BG106" i="1"/>
  <c r="BD106" i="1"/>
  <c r="AX106" i="1"/>
  <c r="AT106" i="1"/>
  <c r="AO106" i="1"/>
  <c r="AM106" i="1"/>
  <c r="AK106" i="1"/>
  <c r="AI106" i="1"/>
  <c r="AG106" i="1"/>
  <c r="AD106" i="1"/>
  <c r="AB106" i="1"/>
  <c r="Z106" i="1"/>
  <c r="X106" i="1"/>
  <c r="V106" i="1"/>
  <c r="BO105" i="1"/>
  <c r="BL105" i="1"/>
  <c r="BG105" i="1"/>
  <c r="BD105" i="1"/>
  <c r="AX105" i="1"/>
  <c r="AT105" i="1"/>
  <c r="AO105" i="1"/>
  <c r="AM105" i="1"/>
  <c r="AK105" i="1"/>
  <c r="AI105" i="1"/>
  <c r="AG105" i="1"/>
  <c r="AD105" i="1"/>
  <c r="AB105" i="1"/>
  <c r="Z105" i="1"/>
  <c r="X105" i="1"/>
  <c r="V105" i="1"/>
  <c r="BO104" i="1"/>
  <c r="BL104" i="1"/>
  <c r="BG104" i="1"/>
  <c r="BD104" i="1"/>
  <c r="AX104" i="1"/>
  <c r="AT104" i="1"/>
  <c r="AO104" i="1"/>
  <c r="AM104" i="1"/>
  <c r="AK104" i="1"/>
  <c r="AI104" i="1"/>
  <c r="AG104" i="1"/>
  <c r="AD104" i="1"/>
  <c r="AB104" i="1"/>
  <c r="Z104" i="1"/>
  <c r="X104" i="1"/>
  <c r="V104" i="1"/>
  <c r="BO103" i="1"/>
  <c r="BL103" i="1"/>
  <c r="BG103" i="1"/>
  <c r="BD103" i="1"/>
  <c r="AX103" i="1"/>
  <c r="AT103" i="1"/>
  <c r="AO103" i="1"/>
  <c r="AM103" i="1"/>
  <c r="AK103" i="1"/>
  <c r="AI103" i="1"/>
  <c r="AG103" i="1"/>
  <c r="AD103" i="1"/>
  <c r="AB103" i="1"/>
  <c r="Z103" i="1"/>
  <c r="X103" i="1"/>
  <c r="V103" i="1"/>
  <c r="BO102" i="1"/>
  <c r="BL102" i="1"/>
  <c r="BG102" i="1"/>
  <c r="BD102" i="1"/>
  <c r="AX102" i="1"/>
  <c r="AT102" i="1"/>
  <c r="AO102" i="1"/>
  <c r="AM102" i="1"/>
  <c r="AK102" i="1"/>
  <c r="AI102" i="1"/>
  <c r="AG102" i="1"/>
  <c r="AD102" i="1"/>
  <c r="AB102" i="1"/>
  <c r="Z102" i="1"/>
  <c r="X102" i="1"/>
  <c r="V102" i="1"/>
  <c r="BO101" i="1"/>
  <c r="BL101" i="1"/>
  <c r="BG101" i="1"/>
  <c r="BD101" i="1"/>
  <c r="AX101" i="1"/>
  <c r="AT101" i="1"/>
  <c r="AO101" i="1"/>
  <c r="AM101" i="1"/>
  <c r="AK101" i="1"/>
  <c r="AI101" i="1"/>
  <c r="AG101" i="1"/>
  <c r="AD101" i="1"/>
  <c r="AB101" i="1"/>
  <c r="Z101" i="1"/>
  <c r="X101" i="1"/>
  <c r="V101" i="1"/>
  <c r="BO100" i="1"/>
  <c r="BL100" i="1"/>
  <c r="BG100" i="1"/>
  <c r="BD100" i="1"/>
  <c r="AX100" i="1"/>
  <c r="AT100" i="1"/>
  <c r="AO100" i="1"/>
  <c r="AM100" i="1"/>
  <c r="AK100" i="1"/>
  <c r="AI100" i="1"/>
  <c r="AG100" i="1"/>
  <c r="AD100" i="1"/>
  <c r="AB100" i="1"/>
  <c r="Z100" i="1"/>
  <c r="X100" i="1"/>
  <c r="V100" i="1"/>
  <c r="BO99" i="1"/>
  <c r="BL99" i="1"/>
  <c r="BG99" i="1"/>
  <c r="BD99" i="1"/>
  <c r="AX99" i="1"/>
  <c r="AT99" i="1"/>
  <c r="AO99" i="1"/>
  <c r="AM99" i="1"/>
  <c r="AK99" i="1"/>
  <c r="AI99" i="1"/>
  <c r="AG99" i="1"/>
  <c r="AD99" i="1"/>
  <c r="AB99" i="1"/>
  <c r="Z99" i="1"/>
  <c r="X99" i="1"/>
  <c r="V99" i="1"/>
  <c r="BO98" i="1"/>
  <c r="BL98" i="1"/>
  <c r="BG98" i="1"/>
  <c r="BD98" i="1"/>
  <c r="AX98" i="1"/>
  <c r="AT98" i="1"/>
  <c r="AO98" i="1"/>
  <c r="AM98" i="1"/>
  <c r="AK98" i="1"/>
  <c r="AI98" i="1"/>
  <c r="AG98" i="1"/>
  <c r="AD98" i="1"/>
  <c r="AB98" i="1"/>
  <c r="Z98" i="1"/>
  <c r="X98" i="1"/>
  <c r="V98" i="1"/>
  <c r="BO97" i="1"/>
  <c r="BL97" i="1"/>
  <c r="BG97" i="1"/>
  <c r="BD97" i="1"/>
  <c r="AX97" i="1"/>
  <c r="AT97" i="1"/>
  <c r="AO97" i="1"/>
  <c r="AM97" i="1"/>
  <c r="AK97" i="1"/>
  <c r="AI97" i="1"/>
  <c r="AG97" i="1"/>
  <c r="AD97" i="1"/>
  <c r="AB97" i="1"/>
  <c r="Z97" i="1"/>
  <c r="X97" i="1"/>
  <c r="V97" i="1"/>
  <c r="BO96" i="1"/>
  <c r="BL96" i="1"/>
  <c r="BG96" i="1"/>
  <c r="BD96" i="1"/>
  <c r="AX96" i="1"/>
  <c r="AT96" i="1"/>
  <c r="AO96" i="1"/>
  <c r="AM96" i="1"/>
  <c r="AK96" i="1"/>
  <c r="AI96" i="1"/>
  <c r="AG96" i="1"/>
  <c r="AD96" i="1"/>
  <c r="AB96" i="1"/>
  <c r="Z96" i="1"/>
  <c r="X96" i="1"/>
  <c r="V96" i="1"/>
  <c r="BO95" i="1"/>
  <c r="BL95" i="1"/>
  <c r="BG95" i="1"/>
  <c r="BD95" i="1"/>
  <c r="AX95" i="1"/>
  <c r="AT95" i="1"/>
  <c r="AO95" i="1"/>
  <c r="AM95" i="1"/>
  <c r="AK95" i="1"/>
  <c r="AI95" i="1"/>
  <c r="AG95" i="1"/>
  <c r="AD95" i="1"/>
  <c r="AB95" i="1"/>
  <c r="Z95" i="1"/>
  <c r="X95" i="1"/>
  <c r="V95" i="1"/>
  <c r="BO94" i="1"/>
  <c r="BL94" i="1"/>
  <c r="BG94" i="1"/>
  <c r="BD94" i="1"/>
  <c r="AX94" i="1"/>
  <c r="AT94" i="1"/>
  <c r="AO94" i="1"/>
  <c r="AM94" i="1"/>
  <c r="AK94" i="1"/>
  <c r="AI94" i="1"/>
  <c r="AG94" i="1"/>
  <c r="AD94" i="1"/>
  <c r="AB94" i="1"/>
  <c r="Z94" i="1"/>
  <c r="X94" i="1"/>
  <c r="V94" i="1"/>
  <c r="BO93" i="1"/>
  <c r="BL93" i="1"/>
  <c r="BG93" i="1"/>
  <c r="BD93" i="1"/>
  <c r="AX93" i="1"/>
  <c r="AT93" i="1"/>
  <c r="AO93" i="1"/>
  <c r="AM93" i="1"/>
  <c r="AK93" i="1"/>
  <c r="AI93" i="1"/>
  <c r="AG93" i="1"/>
  <c r="AD93" i="1"/>
  <c r="AB93" i="1"/>
  <c r="Z93" i="1"/>
  <c r="X93" i="1"/>
  <c r="V93" i="1"/>
  <c r="BO92" i="1"/>
  <c r="BL92" i="1"/>
  <c r="BG92" i="1"/>
  <c r="BD92" i="1"/>
  <c r="AX92" i="1"/>
  <c r="AT92" i="1"/>
  <c r="AO92" i="1"/>
  <c r="AM92" i="1"/>
  <c r="AK92" i="1"/>
  <c r="AI92" i="1"/>
  <c r="AG92" i="1"/>
  <c r="AD92" i="1"/>
  <c r="AB92" i="1"/>
  <c r="Z92" i="1"/>
  <c r="X92" i="1"/>
  <c r="V92" i="1"/>
  <c r="BO91" i="1"/>
  <c r="BL91" i="1"/>
  <c r="BG91" i="1"/>
  <c r="BD91" i="1"/>
  <c r="AX91" i="1"/>
  <c r="AT91" i="1"/>
  <c r="AO91" i="1"/>
  <c r="AM91" i="1"/>
  <c r="AK91" i="1"/>
  <c r="AI91" i="1"/>
  <c r="AG91" i="1"/>
  <c r="AD91" i="1"/>
  <c r="AB91" i="1"/>
  <c r="Z91" i="1"/>
  <c r="X91" i="1"/>
  <c r="V91" i="1"/>
  <c r="BO90" i="1"/>
  <c r="BL90" i="1"/>
  <c r="BG90" i="1"/>
  <c r="BD90" i="1"/>
  <c r="AX90" i="1"/>
  <c r="AT90" i="1"/>
  <c r="AO90" i="1"/>
  <c r="AM90" i="1"/>
  <c r="AK90" i="1"/>
  <c r="AI90" i="1"/>
  <c r="AG90" i="1"/>
  <c r="AD90" i="1"/>
  <c r="AB90" i="1"/>
  <c r="Z90" i="1"/>
  <c r="X90" i="1"/>
  <c r="V90" i="1"/>
  <c r="BO89" i="1"/>
  <c r="BL89" i="1"/>
  <c r="BG89" i="1"/>
  <c r="BD89" i="1"/>
  <c r="AX89" i="1"/>
  <c r="AT89" i="1"/>
  <c r="AO89" i="1"/>
  <c r="AM89" i="1"/>
  <c r="AK89" i="1"/>
  <c r="AI89" i="1"/>
  <c r="AG89" i="1"/>
  <c r="AD89" i="1"/>
  <c r="AB89" i="1"/>
  <c r="Z89" i="1"/>
  <c r="X89" i="1"/>
  <c r="V89" i="1"/>
  <c r="BO88" i="1"/>
  <c r="BL88" i="1"/>
  <c r="BG88" i="1"/>
  <c r="BD88" i="1"/>
  <c r="AX88" i="1"/>
  <c r="AT88" i="1"/>
  <c r="AO88" i="1"/>
  <c r="AM88" i="1"/>
  <c r="AK88" i="1"/>
  <c r="AI88" i="1"/>
  <c r="AG88" i="1"/>
  <c r="AD88" i="1"/>
  <c r="AB88" i="1"/>
  <c r="Z88" i="1"/>
  <c r="X88" i="1"/>
  <c r="V88" i="1"/>
  <c r="BO87" i="1"/>
  <c r="BL87" i="1"/>
  <c r="BG87" i="1"/>
  <c r="BD87" i="1"/>
  <c r="AX87" i="1"/>
  <c r="AT87" i="1"/>
  <c r="AO87" i="1"/>
  <c r="AM87" i="1"/>
  <c r="AK87" i="1"/>
  <c r="AI87" i="1"/>
  <c r="AG87" i="1"/>
  <c r="AD87" i="1"/>
  <c r="AB87" i="1"/>
  <c r="Z87" i="1"/>
  <c r="X87" i="1"/>
  <c r="V87" i="1"/>
  <c r="BO86" i="1"/>
  <c r="BL86" i="1"/>
  <c r="BG86" i="1"/>
  <c r="BD86" i="1"/>
  <c r="AX86" i="1"/>
  <c r="AT86" i="1"/>
  <c r="AO86" i="1"/>
  <c r="AM86" i="1"/>
  <c r="AK86" i="1"/>
  <c r="AI86" i="1"/>
  <c r="AG86" i="1"/>
  <c r="AD86" i="1"/>
  <c r="AB86" i="1"/>
  <c r="Z86" i="1"/>
  <c r="X86" i="1"/>
  <c r="V86" i="1"/>
  <c r="BO85" i="1"/>
  <c r="BL85" i="1"/>
  <c r="BG85" i="1"/>
  <c r="BD85" i="1"/>
  <c r="AX85" i="1"/>
  <c r="AT85" i="1"/>
  <c r="AO85" i="1"/>
  <c r="AM85" i="1"/>
  <c r="AK85" i="1"/>
  <c r="AI85" i="1"/>
  <c r="AG85" i="1"/>
  <c r="AD85" i="1"/>
  <c r="AB85" i="1"/>
  <c r="Z85" i="1"/>
  <c r="X85" i="1"/>
  <c r="V85" i="1"/>
  <c r="BO84" i="1"/>
  <c r="BL84" i="1"/>
  <c r="BG84" i="1"/>
  <c r="BD84" i="1"/>
  <c r="AX84" i="1"/>
  <c r="AT84" i="1"/>
  <c r="AO84" i="1"/>
  <c r="AM84" i="1"/>
  <c r="AK84" i="1"/>
  <c r="AI84" i="1"/>
  <c r="AG84" i="1"/>
  <c r="AD84" i="1"/>
  <c r="AB84" i="1"/>
  <c r="Z84" i="1"/>
  <c r="X84" i="1"/>
  <c r="V84" i="1"/>
  <c r="BO83" i="1"/>
  <c r="BL83" i="1"/>
  <c r="BG83" i="1"/>
  <c r="BD83" i="1"/>
  <c r="AX83" i="1"/>
  <c r="AT83" i="1"/>
  <c r="AO83" i="1"/>
  <c r="AM83" i="1"/>
  <c r="AK83" i="1"/>
  <c r="AI83" i="1"/>
  <c r="AG83" i="1"/>
  <c r="AD83" i="1"/>
  <c r="AB83" i="1"/>
  <c r="Z83" i="1"/>
  <c r="X83" i="1"/>
  <c r="V83" i="1"/>
  <c r="BO82" i="1"/>
  <c r="BL82" i="1"/>
  <c r="BG82" i="1"/>
  <c r="BD82" i="1"/>
  <c r="AX82" i="1"/>
  <c r="AT82" i="1"/>
  <c r="AO82" i="1"/>
  <c r="AM82" i="1"/>
  <c r="AK82" i="1"/>
  <c r="AI82" i="1"/>
  <c r="AG82" i="1"/>
  <c r="AD82" i="1"/>
  <c r="AB82" i="1"/>
  <c r="Z82" i="1"/>
  <c r="X82" i="1"/>
  <c r="V82" i="1"/>
  <c r="BO81" i="1"/>
  <c r="BL81" i="1"/>
  <c r="BG81" i="1"/>
  <c r="BD81" i="1"/>
  <c r="AX81" i="1"/>
  <c r="AT81" i="1"/>
  <c r="AO81" i="1"/>
  <c r="AM81" i="1"/>
  <c r="AK81" i="1"/>
  <c r="AI81" i="1"/>
  <c r="AG81" i="1"/>
  <c r="AD81" i="1"/>
  <c r="AB81" i="1"/>
  <c r="Z81" i="1"/>
  <c r="X81" i="1"/>
  <c r="V81" i="1"/>
  <c r="BO80" i="1"/>
  <c r="BL80" i="1"/>
  <c r="BG80" i="1"/>
  <c r="BD80" i="1"/>
  <c r="AX80" i="1"/>
  <c r="AT80" i="1"/>
  <c r="AO80" i="1"/>
  <c r="AM80" i="1"/>
  <c r="AK80" i="1"/>
  <c r="AI80" i="1"/>
  <c r="AG80" i="1"/>
  <c r="AD80" i="1"/>
  <c r="AB80" i="1"/>
  <c r="Z80" i="1"/>
  <c r="X80" i="1"/>
  <c r="V80" i="1"/>
  <c r="BO79" i="1"/>
  <c r="BL79" i="1"/>
  <c r="BG79" i="1"/>
  <c r="BD79" i="1"/>
  <c r="AX79" i="1"/>
  <c r="AT79" i="1"/>
  <c r="AO79" i="1"/>
  <c r="AM79" i="1"/>
  <c r="AK79" i="1"/>
  <c r="AI79" i="1"/>
  <c r="AG79" i="1"/>
  <c r="AD79" i="1"/>
  <c r="AB79" i="1"/>
  <c r="Z79" i="1"/>
  <c r="X79" i="1"/>
  <c r="V79" i="1"/>
  <c r="BO78" i="1"/>
  <c r="BL78" i="1"/>
  <c r="BG78" i="1"/>
  <c r="BD78" i="1"/>
  <c r="AX78" i="1"/>
  <c r="AT78" i="1"/>
  <c r="AO78" i="1"/>
  <c r="AM78" i="1"/>
  <c r="AK78" i="1"/>
  <c r="AI78" i="1"/>
  <c r="AG78" i="1"/>
  <c r="AD78" i="1"/>
  <c r="AB78" i="1"/>
  <c r="Z78" i="1"/>
  <c r="X78" i="1"/>
  <c r="V78" i="1"/>
  <c r="BO77" i="1"/>
  <c r="BL77" i="1"/>
  <c r="BG77" i="1"/>
  <c r="BD77" i="1"/>
  <c r="AX77" i="1"/>
  <c r="AT77" i="1"/>
  <c r="AO77" i="1"/>
  <c r="AM77" i="1"/>
  <c r="AK77" i="1"/>
  <c r="AI77" i="1"/>
  <c r="AG77" i="1"/>
  <c r="AD77" i="1"/>
  <c r="AB77" i="1"/>
  <c r="Z77" i="1"/>
  <c r="X77" i="1"/>
  <c r="V77" i="1"/>
  <c r="BO76" i="1"/>
  <c r="BL76" i="1"/>
  <c r="BG76" i="1"/>
  <c r="BD76" i="1"/>
  <c r="AX76" i="1"/>
  <c r="AT76" i="1"/>
  <c r="AO76" i="1"/>
  <c r="AM76" i="1"/>
  <c r="AK76" i="1"/>
  <c r="AI76" i="1"/>
  <c r="AG76" i="1"/>
  <c r="AD76" i="1"/>
  <c r="AB76" i="1"/>
  <c r="Z76" i="1"/>
  <c r="X76" i="1"/>
  <c r="V76" i="1"/>
  <c r="BO75" i="1"/>
  <c r="BL75" i="1"/>
  <c r="BG75" i="1"/>
  <c r="BD75" i="1"/>
  <c r="AX75" i="1"/>
  <c r="AT75" i="1"/>
  <c r="AO75" i="1"/>
  <c r="AM75" i="1"/>
  <c r="AK75" i="1"/>
  <c r="AI75" i="1"/>
  <c r="AG75" i="1"/>
  <c r="AD75" i="1"/>
  <c r="AB75" i="1"/>
  <c r="Z75" i="1"/>
  <c r="X75" i="1"/>
  <c r="V75" i="1"/>
  <c r="BO74" i="1"/>
  <c r="BL74" i="1"/>
  <c r="BG74" i="1"/>
  <c r="BD74" i="1"/>
  <c r="AX74" i="1"/>
  <c r="AT74" i="1"/>
  <c r="AO74" i="1"/>
  <c r="AM74" i="1"/>
  <c r="AK74" i="1"/>
  <c r="AI74" i="1"/>
  <c r="AG74" i="1"/>
  <c r="AD74" i="1"/>
  <c r="AB74" i="1"/>
  <c r="Z74" i="1"/>
  <c r="X74" i="1"/>
  <c r="V74" i="1"/>
  <c r="BO73" i="1"/>
  <c r="BL73" i="1"/>
  <c r="BG73" i="1"/>
  <c r="BD73" i="1"/>
  <c r="AX73" i="1"/>
  <c r="AT73" i="1"/>
  <c r="AO73" i="1"/>
  <c r="AM73" i="1"/>
  <c r="AK73" i="1"/>
  <c r="AI73" i="1"/>
  <c r="AG73" i="1"/>
  <c r="AD73" i="1"/>
  <c r="AB73" i="1"/>
  <c r="Z73" i="1"/>
  <c r="X73" i="1"/>
  <c r="V73" i="1"/>
  <c r="BO72" i="1"/>
  <c r="BL72" i="1"/>
  <c r="BG72" i="1"/>
  <c r="BD72" i="1"/>
  <c r="AX72" i="1"/>
  <c r="AT72" i="1"/>
  <c r="AO72" i="1"/>
  <c r="AM72" i="1"/>
  <c r="AK72" i="1"/>
  <c r="AI72" i="1"/>
  <c r="AG72" i="1"/>
  <c r="AD72" i="1"/>
  <c r="AB72" i="1"/>
  <c r="Z72" i="1"/>
  <c r="X72" i="1"/>
  <c r="V72" i="1"/>
  <c r="BO71" i="1"/>
  <c r="BL71" i="1"/>
  <c r="BG71" i="1"/>
  <c r="BD71" i="1"/>
  <c r="AX71" i="1"/>
  <c r="AT71" i="1"/>
  <c r="AO71" i="1"/>
  <c r="AM71" i="1"/>
  <c r="AK71" i="1"/>
  <c r="AI71" i="1"/>
  <c r="AG71" i="1"/>
  <c r="AD71" i="1"/>
  <c r="AB71" i="1"/>
  <c r="Z71" i="1"/>
  <c r="X71" i="1"/>
  <c r="V71" i="1"/>
  <c r="BO70" i="1"/>
  <c r="BL70" i="1"/>
  <c r="BG70" i="1"/>
  <c r="BD70" i="1"/>
  <c r="AX70" i="1"/>
  <c r="AT70" i="1"/>
  <c r="AO70" i="1"/>
  <c r="AM70" i="1"/>
  <c r="AK70" i="1"/>
  <c r="AI70" i="1"/>
  <c r="AG70" i="1"/>
  <c r="AD70" i="1"/>
  <c r="AB70" i="1"/>
  <c r="Z70" i="1"/>
  <c r="X70" i="1"/>
  <c r="V70" i="1"/>
  <c r="BO69" i="1"/>
  <c r="BL69" i="1"/>
  <c r="BG69" i="1"/>
  <c r="BD69" i="1"/>
  <c r="AX69" i="1"/>
  <c r="AT69" i="1"/>
  <c r="AO69" i="1"/>
  <c r="AM69" i="1"/>
  <c r="AK69" i="1"/>
  <c r="AI69" i="1"/>
  <c r="AG69" i="1"/>
  <c r="AD69" i="1"/>
  <c r="AB69" i="1"/>
  <c r="Z69" i="1"/>
  <c r="X69" i="1"/>
  <c r="V69" i="1"/>
  <c r="BO68" i="1"/>
  <c r="BL68" i="1"/>
  <c r="BG68" i="1"/>
  <c r="BD68" i="1"/>
  <c r="AX68" i="1"/>
  <c r="AT68" i="1"/>
  <c r="AO68" i="1"/>
  <c r="AM68" i="1"/>
  <c r="AK68" i="1"/>
  <c r="AI68" i="1"/>
  <c r="AG68" i="1"/>
  <c r="AD68" i="1"/>
  <c r="AB68" i="1"/>
  <c r="Z68" i="1"/>
  <c r="X68" i="1"/>
  <c r="V68" i="1"/>
  <c r="BO67" i="1"/>
  <c r="BL67" i="1"/>
  <c r="BG67" i="1"/>
  <c r="BD67" i="1"/>
  <c r="AX67" i="1"/>
  <c r="AT67" i="1"/>
  <c r="AO67" i="1"/>
  <c r="AM67" i="1"/>
  <c r="AK67" i="1"/>
  <c r="AI67" i="1"/>
  <c r="AG67" i="1"/>
  <c r="AD67" i="1"/>
  <c r="AB67" i="1"/>
  <c r="Z67" i="1"/>
  <c r="X67" i="1"/>
  <c r="V67" i="1"/>
  <c r="BO66" i="1"/>
  <c r="BL66" i="1"/>
  <c r="BG66" i="1"/>
  <c r="BD66" i="1"/>
  <c r="AX66" i="1"/>
  <c r="AT66" i="1"/>
  <c r="AO66" i="1"/>
  <c r="AM66" i="1"/>
  <c r="AK66" i="1"/>
  <c r="AI66" i="1"/>
  <c r="AG66" i="1"/>
  <c r="AD66" i="1"/>
  <c r="AB66" i="1"/>
  <c r="Z66" i="1"/>
  <c r="X66" i="1"/>
  <c r="V66" i="1"/>
  <c r="BO65" i="1"/>
  <c r="BL65" i="1"/>
  <c r="BG65" i="1"/>
  <c r="BD65" i="1"/>
  <c r="AX65" i="1"/>
  <c r="AT65" i="1"/>
  <c r="AO65" i="1"/>
  <c r="AM65" i="1"/>
  <c r="AK65" i="1"/>
  <c r="AI65" i="1"/>
  <c r="AG65" i="1"/>
  <c r="AD65" i="1"/>
  <c r="AB65" i="1"/>
  <c r="Z65" i="1"/>
  <c r="X65" i="1"/>
  <c r="V65" i="1"/>
  <c r="BO64" i="1"/>
  <c r="BL64" i="1"/>
  <c r="BG64" i="1"/>
  <c r="BD64" i="1"/>
  <c r="AX64" i="1"/>
  <c r="AT64" i="1"/>
  <c r="AO64" i="1"/>
  <c r="AM64" i="1"/>
  <c r="AK64" i="1"/>
  <c r="AI64" i="1"/>
  <c r="AG64" i="1"/>
  <c r="AD64" i="1"/>
  <c r="AB64" i="1"/>
  <c r="Z64" i="1"/>
  <c r="X64" i="1"/>
  <c r="V64" i="1"/>
  <c r="BO63" i="1"/>
  <c r="BL63" i="1"/>
  <c r="BG63" i="1"/>
  <c r="BD63" i="1"/>
  <c r="AX63" i="1"/>
  <c r="AT63" i="1"/>
  <c r="AO63" i="1"/>
  <c r="AM63" i="1"/>
  <c r="AK63" i="1"/>
  <c r="AI63" i="1"/>
  <c r="AG63" i="1"/>
  <c r="AD63" i="1"/>
  <c r="AB63" i="1"/>
  <c r="Z63" i="1"/>
  <c r="X63" i="1"/>
  <c r="V63" i="1"/>
  <c r="BO62" i="1"/>
  <c r="BL62" i="1"/>
  <c r="BG62" i="1"/>
  <c r="BD62" i="1"/>
  <c r="AX62" i="1"/>
  <c r="AT62" i="1"/>
  <c r="AO62" i="1"/>
  <c r="AM62" i="1"/>
  <c r="AK62" i="1"/>
  <c r="AI62" i="1"/>
  <c r="AG62" i="1"/>
  <c r="AD62" i="1"/>
  <c r="AB62" i="1"/>
  <c r="Z62" i="1"/>
  <c r="X62" i="1"/>
  <c r="V62" i="1"/>
  <c r="BO61" i="1"/>
  <c r="BL61" i="1"/>
  <c r="BG61" i="1"/>
  <c r="BD61" i="1"/>
  <c r="AX61" i="1"/>
  <c r="AT61" i="1"/>
  <c r="AO61" i="1"/>
  <c r="AM61" i="1"/>
  <c r="AK61" i="1"/>
  <c r="AI61" i="1"/>
  <c r="AG61" i="1"/>
  <c r="AD61" i="1"/>
  <c r="AB61" i="1"/>
  <c r="Z61" i="1"/>
  <c r="X61" i="1"/>
  <c r="V61" i="1"/>
  <c r="BO60" i="1"/>
  <c r="BL60" i="1"/>
  <c r="BG60" i="1"/>
  <c r="BD60" i="1"/>
  <c r="AX60" i="1"/>
  <c r="AT60" i="1"/>
  <c r="AO60" i="1"/>
  <c r="AM60" i="1"/>
  <c r="AK60" i="1"/>
  <c r="AI60" i="1"/>
  <c r="AG60" i="1"/>
  <c r="AD60" i="1"/>
  <c r="AB60" i="1"/>
  <c r="Z60" i="1"/>
  <c r="X60" i="1"/>
  <c r="V60" i="1"/>
  <c r="BO59" i="1"/>
  <c r="BL59" i="1"/>
  <c r="BG59" i="1"/>
  <c r="BD59" i="1"/>
  <c r="AX59" i="1"/>
  <c r="AT59" i="1"/>
  <c r="AO59" i="1"/>
  <c r="AM59" i="1"/>
  <c r="AK59" i="1"/>
  <c r="AI59" i="1"/>
  <c r="AG59" i="1"/>
  <c r="AD59" i="1"/>
  <c r="AB59" i="1"/>
  <c r="Z59" i="1"/>
  <c r="X59" i="1"/>
  <c r="V59" i="1"/>
  <c r="BO58" i="1"/>
  <c r="BL58" i="1"/>
  <c r="BG58" i="1"/>
  <c r="BD58" i="1"/>
  <c r="AX58" i="1"/>
  <c r="AT58" i="1"/>
  <c r="AO58" i="1"/>
  <c r="AM58" i="1"/>
  <c r="AK58" i="1"/>
  <c r="AI58" i="1"/>
  <c r="AG58" i="1"/>
  <c r="AD58" i="1"/>
  <c r="AB58" i="1"/>
  <c r="Z58" i="1"/>
  <c r="X58" i="1"/>
  <c r="V58" i="1"/>
  <c r="BO57" i="1"/>
  <c r="BL57" i="1"/>
  <c r="BG57" i="1"/>
  <c r="BD57" i="1"/>
  <c r="AX57" i="1"/>
  <c r="AT57" i="1"/>
  <c r="AO57" i="1"/>
  <c r="AM57" i="1"/>
  <c r="AK57" i="1"/>
  <c r="AI57" i="1"/>
  <c r="AG57" i="1"/>
  <c r="AD57" i="1"/>
  <c r="AB57" i="1"/>
  <c r="Z57" i="1"/>
  <c r="X57" i="1"/>
  <c r="V57" i="1"/>
  <c r="BO56" i="1"/>
  <c r="BL56" i="1"/>
  <c r="BG56" i="1"/>
  <c r="BD56" i="1"/>
  <c r="AX56" i="1"/>
  <c r="AT56" i="1"/>
  <c r="AO56" i="1"/>
  <c r="AM56" i="1"/>
  <c r="AK56" i="1"/>
  <c r="AI56" i="1"/>
  <c r="AG56" i="1"/>
  <c r="AD56" i="1"/>
  <c r="AB56" i="1"/>
  <c r="Z56" i="1"/>
  <c r="X56" i="1"/>
  <c r="V56" i="1"/>
  <c r="BO55" i="1"/>
  <c r="BL55" i="1"/>
  <c r="BG55" i="1"/>
  <c r="BD55" i="1"/>
  <c r="AX55" i="1"/>
  <c r="AT55" i="1"/>
  <c r="AO55" i="1"/>
  <c r="AM55" i="1"/>
  <c r="AK55" i="1"/>
  <c r="AI55" i="1"/>
  <c r="AG55" i="1"/>
  <c r="AD55" i="1"/>
  <c r="AB55" i="1"/>
  <c r="Z55" i="1"/>
  <c r="X55" i="1"/>
  <c r="V55" i="1"/>
  <c r="BO54" i="1"/>
  <c r="BL54" i="1"/>
  <c r="BG54" i="1"/>
  <c r="BD54" i="1"/>
  <c r="AX54" i="1"/>
  <c r="AT54" i="1"/>
  <c r="AO54" i="1"/>
  <c r="AM54" i="1"/>
  <c r="AK54" i="1"/>
  <c r="AI54" i="1"/>
  <c r="AG54" i="1"/>
  <c r="AD54" i="1"/>
  <c r="AB54" i="1"/>
  <c r="Z54" i="1"/>
  <c r="X54" i="1"/>
  <c r="V54" i="1"/>
  <c r="BO53" i="1"/>
  <c r="BL53" i="1"/>
  <c r="BG53" i="1"/>
  <c r="BD53" i="1"/>
  <c r="AX53" i="1"/>
  <c r="AT53" i="1"/>
  <c r="AO53" i="1"/>
  <c r="AM53" i="1"/>
  <c r="AK53" i="1"/>
  <c r="AI53" i="1"/>
  <c r="AG53" i="1"/>
  <c r="AD53" i="1"/>
  <c r="AB53" i="1"/>
  <c r="Z53" i="1"/>
  <c r="X53" i="1"/>
  <c r="V53" i="1"/>
  <c r="BO52" i="1"/>
  <c r="BL52" i="1"/>
  <c r="BG52" i="1"/>
  <c r="BD52" i="1"/>
  <c r="AX52" i="1"/>
  <c r="AT52" i="1"/>
  <c r="AO52" i="1"/>
  <c r="AM52" i="1"/>
  <c r="AK52" i="1"/>
  <c r="AI52" i="1"/>
  <c r="AG52" i="1"/>
  <c r="AD52" i="1"/>
  <c r="AB52" i="1"/>
  <c r="Z52" i="1"/>
  <c r="X52" i="1"/>
  <c r="V52" i="1"/>
  <c r="BO51" i="1"/>
  <c r="BL51" i="1"/>
  <c r="BG51" i="1"/>
  <c r="BD51" i="1"/>
  <c r="AX51" i="1"/>
  <c r="AT51" i="1"/>
  <c r="AO51" i="1"/>
  <c r="AM51" i="1"/>
  <c r="AK51" i="1"/>
  <c r="AI51" i="1"/>
  <c r="AG51" i="1"/>
  <c r="AD51" i="1"/>
  <c r="AB51" i="1"/>
  <c r="Z51" i="1"/>
  <c r="X51" i="1"/>
  <c r="V51" i="1"/>
  <c r="BO50" i="1"/>
  <c r="BL50" i="1"/>
  <c r="BG50" i="1"/>
  <c r="BD50" i="1"/>
  <c r="AX50" i="1"/>
  <c r="AT50" i="1"/>
  <c r="AO50" i="1"/>
  <c r="AM50" i="1"/>
  <c r="AK50" i="1"/>
  <c r="AI50" i="1"/>
  <c r="AG50" i="1"/>
  <c r="AD50" i="1"/>
  <c r="AB50" i="1"/>
  <c r="Z50" i="1"/>
  <c r="X50" i="1"/>
  <c r="V50" i="1"/>
  <c r="BO49" i="1"/>
  <c r="BL49" i="1"/>
  <c r="BG49" i="1"/>
  <c r="BD49" i="1"/>
  <c r="AX49" i="1"/>
  <c r="AT49" i="1"/>
  <c r="AO49" i="1"/>
  <c r="AM49" i="1"/>
  <c r="AK49" i="1"/>
  <c r="AI49" i="1"/>
  <c r="AG49" i="1"/>
  <c r="AD49" i="1"/>
  <c r="AB49" i="1"/>
  <c r="Z49" i="1"/>
  <c r="X49" i="1"/>
  <c r="V49" i="1"/>
  <c r="BO48" i="1"/>
  <c r="BL48" i="1"/>
  <c r="BG48" i="1"/>
  <c r="BD48" i="1"/>
  <c r="AX48" i="1"/>
  <c r="AT48" i="1"/>
  <c r="AO48" i="1"/>
  <c r="AM48" i="1"/>
  <c r="AK48" i="1"/>
  <c r="AI48" i="1"/>
  <c r="AG48" i="1"/>
  <c r="AD48" i="1"/>
  <c r="AB48" i="1"/>
  <c r="Z48" i="1"/>
  <c r="X48" i="1"/>
  <c r="V48" i="1"/>
  <c r="BO47" i="1"/>
  <c r="BL47" i="1"/>
  <c r="BG47" i="1"/>
  <c r="BD47" i="1"/>
  <c r="AX47" i="1"/>
  <c r="AT47" i="1"/>
  <c r="AO47" i="1"/>
  <c r="AM47" i="1"/>
  <c r="AK47" i="1"/>
  <c r="AI47" i="1"/>
  <c r="AG47" i="1"/>
  <c r="AD47" i="1"/>
  <c r="AB47" i="1"/>
  <c r="Z47" i="1"/>
  <c r="X47" i="1"/>
  <c r="V47" i="1"/>
  <c r="BO46" i="1"/>
  <c r="BL46" i="1"/>
  <c r="BG46" i="1"/>
  <c r="BD46" i="1"/>
  <c r="AX46" i="1"/>
  <c r="AT46" i="1"/>
  <c r="AO46" i="1"/>
  <c r="AM46" i="1"/>
  <c r="AK46" i="1"/>
  <c r="AI46" i="1"/>
  <c r="AG46" i="1"/>
  <c r="AD46" i="1"/>
  <c r="AB46" i="1"/>
  <c r="Z46" i="1"/>
  <c r="X46" i="1"/>
  <c r="V46" i="1"/>
  <c r="BO45" i="1"/>
  <c r="BL45" i="1"/>
  <c r="BG45" i="1"/>
  <c r="BD45" i="1"/>
  <c r="AX45" i="1"/>
  <c r="AT45" i="1"/>
  <c r="AO45" i="1"/>
  <c r="AM45" i="1"/>
  <c r="AK45" i="1"/>
  <c r="AI45" i="1"/>
  <c r="AG45" i="1"/>
  <c r="AD45" i="1"/>
  <c r="AB45" i="1"/>
  <c r="Z45" i="1"/>
  <c r="X45" i="1"/>
  <c r="V45" i="1"/>
  <c r="BO44" i="1"/>
  <c r="BL44" i="1"/>
  <c r="BG44" i="1"/>
  <c r="BD44" i="1"/>
  <c r="AX44" i="1"/>
  <c r="AT44" i="1"/>
  <c r="AO44" i="1"/>
  <c r="AM44" i="1"/>
  <c r="AK44" i="1"/>
  <c r="AI44" i="1"/>
  <c r="AG44" i="1"/>
  <c r="AD44" i="1"/>
  <c r="AB44" i="1"/>
  <c r="Z44" i="1"/>
  <c r="X44" i="1"/>
  <c r="V44" i="1"/>
  <c r="BO43" i="1"/>
  <c r="BL43" i="1"/>
  <c r="BG43" i="1"/>
  <c r="BD43" i="1"/>
  <c r="AX43" i="1"/>
  <c r="AT43" i="1"/>
  <c r="AO43" i="1"/>
  <c r="AM43" i="1"/>
  <c r="AK43" i="1"/>
  <c r="AI43" i="1"/>
  <c r="AG43" i="1"/>
  <c r="AD43" i="1"/>
  <c r="AB43" i="1"/>
  <c r="Z43" i="1"/>
  <c r="X43" i="1"/>
  <c r="V43" i="1"/>
  <c r="BO42" i="1"/>
  <c r="BL42" i="1"/>
  <c r="BG42" i="1"/>
  <c r="BD42" i="1"/>
  <c r="AX42" i="1"/>
  <c r="AT42" i="1"/>
  <c r="AO42" i="1"/>
  <c r="AM42" i="1"/>
  <c r="AK42" i="1"/>
  <c r="AI42" i="1"/>
  <c r="AG42" i="1"/>
  <c r="AD42" i="1"/>
  <c r="AB42" i="1"/>
  <c r="Z42" i="1"/>
  <c r="X42" i="1"/>
  <c r="V42" i="1"/>
  <c r="BO41" i="1"/>
  <c r="BL41" i="1"/>
  <c r="BG41" i="1"/>
  <c r="BD41" i="1"/>
  <c r="AX41" i="1"/>
  <c r="AT41" i="1"/>
  <c r="AO41" i="1"/>
  <c r="AM41" i="1"/>
  <c r="AK41" i="1"/>
  <c r="AI41" i="1"/>
  <c r="AG41" i="1"/>
  <c r="AD41" i="1"/>
  <c r="AB41" i="1"/>
  <c r="Z41" i="1"/>
  <c r="X41" i="1"/>
  <c r="V41" i="1"/>
  <c r="BO40" i="1"/>
  <c r="BL40" i="1"/>
  <c r="BG40" i="1"/>
  <c r="BD40" i="1"/>
  <c r="AX40" i="1"/>
  <c r="AT40" i="1"/>
  <c r="AO40" i="1"/>
  <c r="AM40" i="1"/>
  <c r="AK40" i="1"/>
  <c r="AI40" i="1"/>
  <c r="AG40" i="1"/>
  <c r="AD40" i="1"/>
  <c r="AB40" i="1"/>
  <c r="Z40" i="1"/>
  <c r="X40" i="1"/>
  <c r="V40" i="1"/>
  <c r="BO39" i="1"/>
  <c r="BL39" i="1"/>
  <c r="BG39" i="1"/>
  <c r="BD39" i="1"/>
  <c r="AX39" i="1"/>
  <c r="AT39" i="1"/>
  <c r="AO39" i="1"/>
  <c r="AM39" i="1"/>
  <c r="AK39" i="1"/>
  <c r="AI39" i="1"/>
  <c r="AG39" i="1"/>
  <c r="AD39" i="1"/>
  <c r="AB39" i="1"/>
  <c r="Z39" i="1"/>
  <c r="X39" i="1"/>
  <c r="V39" i="1"/>
  <c r="BO38" i="1"/>
  <c r="BL38" i="1"/>
  <c r="BG38" i="1"/>
  <c r="BD38" i="1"/>
  <c r="AX38" i="1"/>
  <c r="AT38" i="1"/>
  <c r="AO38" i="1"/>
  <c r="AM38" i="1"/>
  <c r="AK38" i="1"/>
  <c r="AI38" i="1"/>
  <c r="AG38" i="1"/>
  <c r="AD38" i="1"/>
  <c r="AB38" i="1"/>
  <c r="Z38" i="1"/>
  <c r="X38" i="1"/>
  <c r="V38" i="1"/>
  <c r="BO37" i="1"/>
  <c r="BL37" i="1"/>
  <c r="BG37" i="1"/>
  <c r="BD37" i="1"/>
  <c r="AX37" i="1"/>
  <c r="AT37" i="1"/>
  <c r="AO37" i="1"/>
  <c r="AM37" i="1"/>
  <c r="AK37" i="1"/>
  <c r="AI37" i="1"/>
  <c r="AG37" i="1"/>
  <c r="AD37" i="1"/>
  <c r="AB37" i="1"/>
  <c r="Z37" i="1"/>
  <c r="X37" i="1"/>
  <c r="V37" i="1"/>
  <c r="BO36" i="1"/>
  <c r="BL36" i="1"/>
  <c r="BG36" i="1"/>
  <c r="BD36" i="1"/>
  <c r="AX36" i="1"/>
  <c r="AT36" i="1"/>
  <c r="AO36" i="1"/>
  <c r="AM36" i="1"/>
  <c r="AK36" i="1"/>
  <c r="AI36" i="1"/>
  <c r="AG36" i="1"/>
  <c r="AD36" i="1"/>
  <c r="AB36" i="1"/>
  <c r="Z36" i="1"/>
  <c r="X36" i="1"/>
  <c r="V36" i="1"/>
  <c r="BO35" i="1"/>
  <c r="BL35" i="1"/>
  <c r="BG35" i="1"/>
  <c r="BD35" i="1"/>
  <c r="AX35" i="1"/>
  <c r="AT35" i="1"/>
  <c r="AO35" i="1"/>
  <c r="AM35" i="1"/>
  <c r="AK35" i="1"/>
  <c r="AI35" i="1"/>
  <c r="AG35" i="1"/>
  <c r="AD35" i="1"/>
  <c r="AB35" i="1"/>
  <c r="Z35" i="1"/>
  <c r="X35" i="1"/>
  <c r="V35" i="1"/>
  <c r="BO34" i="1"/>
  <c r="BL34" i="1"/>
  <c r="BG34" i="1"/>
  <c r="BD34" i="1"/>
  <c r="AX34" i="1"/>
  <c r="AT34" i="1"/>
  <c r="AO34" i="1"/>
  <c r="AM34" i="1"/>
  <c r="AK34" i="1"/>
  <c r="AI34" i="1"/>
  <c r="AG34" i="1"/>
  <c r="AD34" i="1"/>
  <c r="AB34" i="1"/>
  <c r="Z34" i="1"/>
  <c r="X34" i="1"/>
  <c r="V34" i="1"/>
  <c r="BO33" i="1"/>
  <c r="BL33" i="1"/>
  <c r="BG33" i="1"/>
  <c r="BD33" i="1"/>
  <c r="AX33" i="1"/>
  <c r="AT33" i="1"/>
  <c r="AO33" i="1"/>
  <c r="AM33" i="1"/>
  <c r="AK33" i="1"/>
  <c r="AI33" i="1"/>
  <c r="AG33" i="1"/>
  <c r="AD33" i="1"/>
  <c r="AB33" i="1"/>
  <c r="Z33" i="1"/>
  <c r="X33" i="1"/>
  <c r="V33" i="1"/>
  <c r="BO32" i="1"/>
  <c r="BL32" i="1"/>
  <c r="BG32" i="1"/>
  <c r="BD32" i="1"/>
  <c r="AX32" i="1"/>
  <c r="AT32" i="1"/>
  <c r="AO32" i="1"/>
  <c r="AM32" i="1"/>
  <c r="AK32" i="1"/>
  <c r="AI32" i="1"/>
  <c r="AG32" i="1"/>
  <c r="AD32" i="1"/>
  <c r="AB32" i="1"/>
  <c r="Z32" i="1"/>
  <c r="X32" i="1"/>
  <c r="V32" i="1"/>
  <c r="BO31" i="1"/>
  <c r="BL31" i="1"/>
  <c r="BG31" i="1"/>
  <c r="BD31" i="1"/>
  <c r="AX31" i="1"/>
  <c r="AT31" i="1"/>
  <c r="AO31" i="1"/>
  <c r="AM31" i="1"/>
  <c r="AK31" i="1"/>
  <c r="AI31" i="1"/>
  <c r="AG31" i="1"/>
  <c r="AD31" i="1"/>
  <c r="AB31" i="1"/>
  <c r="Z31" i="1"/>
  <c r="X31" i="1"/>
  <c r="V31" i="1"/>
  <c r="BO30" i="1"/>
  <c r="BL30" i="1"/>
  <c r="BG30" i="1"/>
  <c r="BD30" i="1"/>
  <c r="AX30" i="1"/>
  <c r="AT30" i="1"/>
  <c r="AO30" i="1"/>
  <c r="AM30" i="1"/>
  <c r="AK30" i="1"/>
  <c r="AI30" i="1"/>
  <c r="AG30" i="1"/>
  <c r="AD30" i="1"/>
  <c r="AB30" i="1"/>
  <c r="Z30" i="1"/>
  <c r="X30" i="1"/>
  <c r="V30" i="1"/>
  <c r="BO29" i="1"/>
  <c r="BL29" i="1"/>
  <c r="BG29" i="1"/>
  <c r="BD29" i="1"/>
  <c r="AX29" i="1"/>
  <c r="AT29" i="1"/>
  <c r="AO29" i="1"/>
  <c r="AM29" i="1"/>
  <c r="AK29" i="1"/>
  <c r="AI29" i="1"/>
  <c r="AG29" i="1"/>
  <c r="AD29" i="1"/>
  <c r="AB29" i="1"/>
  <c r="Z29" i="1"/>
  <c r="X29" i="1"/>
  <c r="V29" i="1"/>
  <c r="BO28" i="1"/>
  <c r="BL28" i="1"/>
  <c r="BG28" i="1"/>
  <c r="BD28" i="1"/>
  <c r="AX28" i="1"/>
  <c r="AT28" i="1"/>
  <c r="AO28" i="1"/>
  <c r="AM28" i="1"/>
  <c r="AK28" i="1"/>
  <c r="AI28" i="1"/>
  <c r="AG28" i="1"/>
  <c r="AD28" i="1"/>
  <c r="AB28" i="1"/>
  <c r="Z28" i="1"/>
  <c r="X28" i="1"/>
  <c r="V28" i="1"/>
  <c r="BO27" i="1"/>
  <c r="BL27" i="1"/>
  <c r="BG27" i="1"/>
  <c r="BD27" i="1"/>
  <c r="AX27" i="1"/>
  <c r="AT27" i="1"/>
  <c r="AO27" i="1"/>
  <c r="AM27" i="1"/>
  <c r="AK27" i="1"/>
  <c r="AI27" i="1"/>
  <c r="AG27" i="1"/>
  <c r="AD27" i="1"/>
  <c r="AB27" i="1"/>
  <c r="Z27" i="1"/>
  <c r="X27" i="1"/>
  <c r="V27" i="1"/>
  <c r="BO26" i="1"/>
  <c r="BL26" i="1"/>
  <c r="BG26" i="1"/>
  <c r="BD26" i="1"/>
  <c r="AX26" i="1"/>
  <c r="AT26" i="1"/>
  <c r="AO26" i="1"/>
  <c r="AM26" i="1"/>
  <c r="AK26" i="1"/>
  <c r="AI26" i="1"/>
  <c r="AG26" i="1"/>
  <c r="AD26" i="1"/>
  <c r="AB26" i="1"/>
  <c r="Z26" i="1"/>
  <c r="X26" i="1"/>
  <c r="V26" i="1"/>
  <c r="BO25" i="1"/>
  <c r="BL25" i="1"/>
  <c r="BG25" i="1"/>
  <c r="BD25" i="1"/>
  <c r="AX25" i="1"/>
  <c r="AT25" i="1"/>
  <c r="AO25" i="1"/>
  <c r="AM25" i="1"/>
  <c r="AK25" i="1"/>
  <c r="AI25" i="1"/>
  <c r="AG25" i="1"/>
  <c r="AD25" i="1"/>
  <c r="AB25" i="1"/>
  <c r="Z25" i="1"/>
  <c r="X25" i="1"/>
  <c r="V25" i="1"/>
  <c r="BO24" i="1"/>
  <c r="BL24" i="1"/>
  <c r="BG24" i="1"/>
  <c r="BD24" i="1"/>
  <c r="AX24" i="1"/>
  <c r="AT24" i="1"/>
  <c r="AO24" i="1"/>
  <c r="AM24" i="1"/>
  <c r="AK24" i="1"/>
  <c r="AI24" i="1"/>
  <c r="AG24" i="1"/>
  <c r="AD24" i="1"/>
  <c r="AB24" i="1"/>
  <c r="Z24" i="1"/>
  <c r="X24" i="1"/>
  <c r="V24" i="1"/>
  <c r="BO23" i="1"/>
  <c r="BL23" i="1"/>
  <c r="BG23" i="1"/>
  <c r="BD23" i="1"/>
  <c r="AX23" i="1"/>
  <c r="AT23" i="1"/>
  <c r="AO23" i="1"/>
  <c r="AM23" i="1"/>
  <c r="AK23" i="1"/>
  <c r="AI23" i="1"/>
  <c r="AG23" i="1"/>
  <c r="AD23" i="1"/>
  <c r="AB23" i="1"/>
  <c r="Z23" i="1"/>
  <c r="X23" i="1"/>
  <c r="V23" i="1"/>
  <c r="BO22" i="1"/>
  <c r="BL22" i="1"/>
  <c r="BG22" i="1"/>
  <c r="BD22" i="1"/>
  <c r="AX22" i="1"/>
  <c r="AT22" i="1"/>
  <c r="AO22" i="1"/>
  <c r="AM22" i="1"/>
  <c r="AK22" i="1"/>
  <c r="AI22" i="1"/>
  <c r="AG22" i="1"/>
  <c r="AD22" i="1"/>
  <c r="AB22" i="1"/>
  <c r="Z22" i="1"/>
  <c r="X22" i="1"/>
  <c r="V22" i="1"/>
  <c r="BO21" i="1"/>
  <c r="BL21" i="1"/>
  <c r="BG21" i="1"/>
  <c r="BD21" i="1"/>
  <c r="AX21" i="1"/>
  <c r="AT21" i="1"/>
  <c r="AO21" i="1"/>
  <c r="AM21" i="1"/>
  <c r="AK21" i="1"/>
  <c r="AI21" i="1"/>
  <c r="AG21" i="1"/>
  <c r="AD21" i="1"/>
  <c r="AB21" i="1"/>
  <c r="Z21" i="1"/>
  <c r="X21" i="1"/>
  <c r="V21" i="1"/>
  <c r="BO20" i="1"/>
  <c r="BL20" i="1"/>
  <c r="BG20" i="1"/>
  <c r="BD20" i="1"/>
  <c r="AX20" i="1"/>
  <c r="AT20" i="1"/>
  <c r="AO20" i="1"/>
  <c r="AM20" i="1"/>
  <c r="AK20" i="1"/>
  <c r="AI20" i="1"/>
  <c r="AG20" i="1"/>
  <c r="AD20" i="1"/>
  <c r="AB20" i="1"/>
  <c r="Z20" i="1"/>
  <c r="X20" i="1"/>
  <c r="V20" i="1"/>
  <c r="BO19" i="1"/>
  <c r="BL19" i="1"/>
  <c r="BG19" i="1"/>
  <c r="BD19" i="1"/>
  <c r="AX19" i="1"/>
  <c r="AT19" i="1"/>
  <c r="AO19" i="1"/>
  <c r="AM19" i="1"/>
  <c r="AK19" i="1"/>
  <c r="AI19" i="1"/>
  <c r="AG19" i="1"/>
  <c r="AD19" i="1"/>
  <c r="AB19" i="1"/>
  <c r="Z19" i="1"/>
  <c r="X19" i="1"/>
  <c r="V19" i="1"/>
  <c r="BO18" i="1"/>
  <c r="BL18" i="1"/>
  <c r="BG18" i="1"/>
  <c r="BD18" i="1"/>
  <c r="AX18" i="1"/>
  <c r="AT18" i="1"/>
  <c r="AO18" i="1"/>
  <c r="AM18" i="1"/>
  <c r="AK18" i="1"/>
  <c r="AI18" i="1"/>
  <c r="AG18" i="1"/>
  <c r="AD18" i="1"/>
  <c r="AB18" i="1"/>
  <c r="Z18" i="1"/>
  <c r="X18" i="1"/>
  <c r="V18" i="1"/>
  <c r="BO17" i="1"/>
  <c r="BL17" i="1"/>
  <c r="BG17" i="1"/>
  <c r="BD17" i="1"/>
  <c r="AX17" i="1"/>
  <c r="AT17" i="1"/>
  <c r="AO17" i="1"/>
  <c r="AM17" i="1"/>
  <c r="AK17" i="1"/>
  <c r="AI17" i="1"/>
  <c r="AG17" i="1"/>
  <c r="AD17" i="1"/>
  <c r="AB17" i="1"/>
  <c r="Z17" i="1"/>
  <c r="X17" i="1"/>
  <c r="V17" i="1"/>
  <c r="BO16" i="1"/>
  <c r="BL16" i="1"/>
  <c r="BG16" i="1"/>
  <c r="BD16" i="1"/>
  <c r="AX16" i="1"/>
  <c r="AT16" i="1"/>
  <c r="AO16" i="1"/>
  <c r="AM16" i="1"/>
  <c r="AK16" i="1"/>
  <c r="AI16" i="1"/>
  <c r="AG16" i="1"/>
  <c r="AD16" i="1"/>
  <c r="AB16" i="1"/>
  <c r="Z16" i="1"/>
  <c r="X16" i="1"/>
  <c r="V16" i="1"/>
  <c r="BO15" i="1"/>
  <c r="BL15" i="1"/>
  <c r="BG15" i="1"/>
  <c r="BD15" i="1"/>
  <c r="AX15" i="1"/>
  <c r="AT15" i="1"/>
  <c r="AO15" i="1"/>
  <c r="AM15" i="1"/>
  <c r="AK15" i="1"/>
  <c r="AI15" i="1"/>
  <c r="AG15" i="1"/>
  <c r="AD15" i="1"/>
  <c r="AB15" i="1"/>
  <c r="Z15" i="1"/>
  <c r="X15" i="1"/>
  <c r="V15" i="1"/>
  <c r="BO14" i="1"/>
  <c r="BL14" i="1"/>
  <c r="BG14" i="1"/>
  <c r="BD14" i="1"/>
  <c r="AX14" i="1"/>
  <c r="AT14" i="1"/>
  <c r="AO14" i="1"/>
  <c r="AM14" i="1"/>
  <c r="AK14" i="1"/>
  <c r="AI14" i="1"/>
  <c r="AG14" i="1"/>
  <c r="AD14" i="1"/>
  <c r="AB14" i="1"/>
  <c r="Z14" i="1"/>
  <c r="X14" i="1"/>
  <c r="V14" i="1"/>
  <c r="BO13" i="1"/>
  <c r="BL13" i="1"/>
  <c r="BG13" i="1"/>
  <c r="BD13" i="1"/>
  <c r="AX13" i="1"/>
  <c r="AT13" i="1"/>
  <c r="AO13" i="1"/>
  <c r="AM13" i="1"/>
  <c r="AK13" i="1"/>
  <c r="AI13" i="1"/>
  <c r="AG13" i="1"/>
  <c r="AD13" i="1"/>
  <c r="AB13" i="1"/>
  <c r="Z13" i="1"/>
  <c r="X13" i="1"/>
  <c r="V13" i="1"/>
  <c r="BO12" i="1"/>
  <c r="BL12" i="1"/>
  <c r="BG12" i="1"/>
  <c r="BD12" i="1"/>
  <c r="AX12" i="1"/>
  <c r="AT12" i="1"/>
  <c r="AO12" i="1"/>
  <c r="AM12" i="1"/>
  <c r="AK12" i="1"/>
  <c r="AI12" i="1"/>
  <c r="AG12" i="1"/>
  <c r="AD12" i="1"/>
  <c r="AB12" i="1"/>
  <c r="Z12" i="1"/>
  <c r="X12" i="1"/>
  <c r="V12" i="1"/>
  <c r="BO11" i="1"/>
  <c r="BL11" i="1"/>
  <c r="BG11" i="1"/>
  <c r="BD11" i="1"/>
  <c r="AX11" i="1"/>
  <c r="AT11" i="1"/>
  <c r="AO11" i="1"/>
  <c r="AM11" i="1"/>
  <c r="AK11" i="1"/>
  <c r="AI11" i="1"/>
  <c r="AG11" i="1"/>
  <c r="AD11" i="1"/>
  <c r="AB11" i="1"/>
  <c r="Z11" i="1"/>
  <c r="X11" i="1"/>
  <c r="V11" i="1"/>
  <c r="BO10" i="1"/>
  <c r="BL10" i="1"/>
  <c r="BG10" i="1"/>
  <c r="BD10" i="1"/>
  <c r="AX10" i="1"/>
  <c r="AT10" i="1"/>
  <c r="AO10" i="1"/>
  <c r="AM10" i="1"/>
  <c r="AK10" i="1"/>
  <c r="AI10" i="1"/>
  <c r="AG10" i="1"/>
  <c r="AD10" i="1"/>
  <c r="AB10" i="1"/>
  <c r="Z10" i="1"/>
  <c r="X10" i="1"/>
  <c r="V10" i="1"/>
  <c r="BO9" i="1"/>
  <c r="BL9" i="1"/>
  <c r="BG9" i="1"/>
  <c r="BD9" i="1"/>
  <c r="AX9" i="1"/>
  <c r="AT9" i="1"/>
  <c r="AO9" i="1"/>
  <c r="AM9" i="1"/>
  <c r="AK9" i="1"/>
  <c r="AI9" i="1"/>
  <c r="AG9" i="1"/>
  <c r="AD9" i="1"/>
  <c r="AB9" i="1"/>
  <c r="Z9" i="1"/>
  <c r="X9" i="1"/>
  <c r="V9" i="1"/>
  <c r="BO8" i="1"/>
  <c r="BL8" i="1"/>
  <c r="BG8" i="1"/>
  <c r="BD8" i="1"/>
  <c r="AX8" i="1"/>
  <c r="AT8" i="1"/>
  <c r="AO8" i="1"/>
  <c r="AM8" i="1"/>
  <c r="AK8" i="1"/>
  <c r="AI8" i="1"/>
  <c r="AG8" i="1"/>
  <c r="AD8" i="1"/>
  <c r="AB8" i="1"/>
  <c r="Z8" i="1"/>
  <c r="X8" i="1"/>
  <c r="V8" i="1"/>
  <c r="BO7" i="1"/>
  <c r="BL7" i="1"/>
  <c r="BG7" i="1"/>
  <c r="BD7" i="1"/>
  <c r="AX7" i="1"/>
  <c r="AT7" i="1"/>
  <c r="AO7" i="1"/>
  <c r="AM7" i="1"/>
  <c r="AK7" i="1"/>
  <c r="AI7" i="1"/>
  <c r="AG7" i="1"/>
  <c r="AD7" i="1"/>
  <c r="AB7" i="1"/>
  <c r="Z7" i="1"/>
  <c r="X7" i="1"/>
  <c r="V7" i="1"/>
  <c r="BO6" i="1"/>
  <c r="BL6" i="1"/>
  <c r="BG6" i="1"/>
  <c r="BD6" i="1"/>
  <c r="AX6" i="1"/>
  <c r="AT6" i="1"/>
  <c r="AO6" i="1"/>
  <c r="AM6" i="1"/>
  <c r="AK6" i="1"/>
  <c r="AI6" i="1"/>
  <c r="AG6" i="1"/>
  <c r="AD6" i="1"/>
  <c r="AB6" i="1"/>
  <c r="Z6" i="1"/>
  <c r="X6" i="1"/>
  <c r="V6" i="1"/>
  <c r="BO5" i="1"/>
  <c r="BL5" i="1"/>
  <c r="BG5" i="1"/>
  <c r="BD5" i="1"/>
  <c r="AX5" i="1"/>
  <c r="AT5" i="1"/>
  <c r="AO5" i="1"/>
  <c r="AM5" i="1"/>
  <c r="AK5" i="1"/>
  <c r="AI5" i="1"/>
  <c r="AG5" i="1"/>
  <c r="AD5" i="1"/>
  <c r="AB5" i="1"/>
  <c r="Z5" i="1"/>
  <c r="X5" i="1"/>
  <c r="V5" i="1"/>
  <c r="BO4" i="1"/>
  <c r="BL4" i="1"/>
  <c r="BG4" i="1"/>
  <c r="BD4" i="1"/>
  <c r="AX4" i="1"/>
  <c r="AT4" i="1"/>
  <c r="AO4" i="1"/>
  <c r="AM4" i="1"/>
  <c r="AK4" i="1"/>
  <c r="AI4" i="1"/>
  <c r="AG4" i="1"/>
  <c r="AD4" i="1"/>
  <c r="AB4" i="1"/>
  <c r="Z4" i="1"/>
  <c r="X4" i="1"/>
  <c r="V4" i="1"/>
  <c r="BO3" i="1"/>
  <c r="BL3" i="1"/>
  <c r="BG3" i="1"/>
  <c r="BD3" i="1"/>
  <c r="AX3" i="1"/>
  <c r="AT3" i="1"/>
  <c r="AO3" i="1"/>
  <c r="AM3" i="1"/>
  <c r="AK3" i="1"/>
  <c r="AI3" i="1"/>
  <c r="AG3" i="1"/>
  <c r="AD3" i="1"/>
  <c r="AB3" i="1"/>
  <c r="Z3" i="1"/>
  <c r="X3" i="1"/>
  <c r="V3" i="1"/>
  <c r="BO2" i="1"/>
  <c r="BL2" i="1"/>
  <c r="BG2" i="1"/>
  <c r="BD2" i="1"/>
  <c r="AX2" i="1"/>
  <c r="AT2" i="1"/>
  <c r="AO2" i="1"/>
  <c r="AM2" i="1"/>
  <c r="AK2" i="1"/>
  <c r="AI2" i="1"/>
  <c r="AG2" i="1"/>
  <c r="AD2" i="1"/>
  <c r="AB2" i="1"/>
  <c r="Z2" i="1"/>
  <c r="X2" i="1"/>
  <c r="V2" i="1"/>
  <c r="P609" i="1" l="1"/>
  <c r="P610" i="1"/>
  <c r="P611" i="1"/>
  <c r="P612" i="1"/>
  <c r="P645" i="1"/>
  <c r="P646" i="1"/>
  <c r="P647" i="1"/>
  <c r="P648" i="1"/>
  <c r="M282" i="1"/>
  <c r="N315" i="1"/>
  <c r="P90" i="1"/>
  <c r="P107" i="1"/>
  <c r="P115" i="1"/>
  <c r="P116" i="1"/>
  <c r="P119" i="1"/>
  <c r="P120" i="1"/>
  <c r="P123" i="1"/>
  <c r="P216" i="1"/>
  <c r="P231" i="1"/>
  <c r="P244" i="1"/>
  <c r="P252" i="1"/>
  <c r="P254" i="1"/>
  <c r="P257" i="1"/>
  <c r="P260" i="1"/>
  <c r="P263" i="1"/>
  <c r="P264" i="1"/>
  <c r="P265" i="1"/>
  <c r="P96" i="1"/>
  <c r="P233" i="1"/>
  <c r="P160" i="1"/>
  <c r="P176" i="1"/>
  <c r="P184" i="1"/>
  <c r="P187" i="1"/>
  <c r="P188" i="1"/>
  <c r="P191" i="1"/>
  <c r="P192" i="1"/>
  <c r="P195" i="1"/>
  <c r="P199" i="1"/>
  <c r="O458" i="1"/>
  <c r="P468" i="1"/>
  <c r="O472" i="1"/>
  <c r="O476" i="1"/>
  <c r="O477" i="1"/>
  <c r="O478" i="1"/>
  <c r="O570" i="1"/>
  <c r="P163" i="1"/>
  <c r="M384" i="1"/>
  <c r="M395" i="1"/>
  <c r="M416" i="1"/>
  <c r="M427" i="1"/>
  <c r="N427" i="1"/>
  <c r="M428" i="1"/>
  <c r="N428" i="1"/>
  <c r="M429" i="1"/>
  <c r="N429" i="1"/>
  <c r="M430" i="1"/>
  <c r="N430" i="1"/>
  <c r="O431" i="1"/>
  <c r="M80" i="1"/>
  <c r="M88" i="1"/>
  <c r="O90" i="1"/>
  <c r="P112" i="1"/>
  <c r="P131" i="1"/>
  <c r="P132" i="1"/>
  <c r="P135" i="1"/>
  <c r="P136" i="1"/>
  <c r="P179" i="1"/>
  <c r="P208" i="1"/>
  <c r="P211" i="1"/>
  <c r="P215" i="1"/>
  <c r="P246" i="1"/>
  <c r="P270" i="1"/>
  <c r="P273" i="1"/>
  <c r="P276" i="1"/>
  <c r="P277" i="1"/>
  <c r="P279" i="1"/>
  <c r="O315" i="1"/>
  <c r="O316" i="1"/>
  <c r="P411" i="1"/>
  <c r="P412" i="1"/>
  <c r="P413" i="1"/>
  <c r="P414" i="1"/>
  <c r="P415" i="1"/>
  <c r="M454" i="1"/>
  <c r="N523" i="1"/>
  <c r="N532" i="1"/>
  <c r="O554" i="1"/>
  <c r="O556" i="1"/>
  <c r="O557" i="1"/>
  <c r="O558" i="1"/>
  <c r="O562" i="1"/>
  <c r="M609" i="1"/>
  <c r="P82" i="1"/>
  <c r="P85" i="1"/>
  <c r="P86" i="1"/>
  <c r="P128" i="1"/>
  <c r="P147" i="1"/>
  <c r="P151" i="1"/>
  <c r="P155" i="1"/>
  <c r="P156" i="1"/>
  <c r="P157" i="1"/>
  <c r="P158" i="1"/>
  <c r="P159" i="1"/>
  <c r="P203" i="1"/>
  <c r="P224" i="1"/>
  <c r="P227" i="1"/>
  <c r="P230" i="1"/>
  <c r="M242" i="1"/>
  <c r="M266" i="1"/>
  <c r="P295" i="1"/>
  <c r="M298" i="1"/>
  <c r="P298" i="1"/>
  <c r="P299" i="1"/>
  <c r="P300" i="1"/>
  <c r="P302" i="1"/>
  <c r="O363" i="1"/>
  <c r="P368" i="1"/>
  <c r="O370" i="1"/>
  <c r="O374" i="1"/>
  <c r="P448" i="1"/>
  <c r="P449" i="1"/>
  <c r="P457" i="1"/>
  <c r="M580" i="1"/>
  <c r="O63" i="1"/>
  <c r="O66" i="1"/>
  <c r="P66" i="1"/>
  <c r="O71" i="1"/>
  <c r="O74" i="1"/>
  <c r="P99" i="1"/>
  <c r="P100" i="1"/>
  <c r="P103" i="1"/>
  <c r="P104" i="1"/>
  <c r="P144" i="1"/>
  <c r="P168" i="1"/>
  <c r="P171" i="1"/>
  <c r="P172" i="1"/>
  <c r="P175" i="1"/>
  <c r="P219" i="1"/>
  <c r="P238" i="1"/>
  <c r="P239" i="1"/>
  <c r="P241" i="1"/>
  <c r="P242" i="1"/>
  <c r="P243" i="1"/>
  <c r="P289" i="1"/>
  <c r="M290" i="1"/>
  <c r="N323" i="1"/>
  <c r="O342" i="1"/>
  <c r="P440" i="1"/>
  <c r="O443" i="1"/>
  <c r="P444" i="1"/>
  <c r="O446" i="1"/>
  <c r="P506" i="1"/>
  <c r="P510" i="1"/>
  <c r="P511" i="1"/>
  <c r="P512" i="1"/>
  <c r="P513" i="1"/>
  <c r="O568" i="1"/>
  <c r="N569" i="1"/>
  <c r="N570" i="1"/>
  <c r="N2" i="1"/>
  <c r="O2" i="1"/>
  <c r="N4" i="1"/>
  <c r="O4" i="1"/>
  <c r="N6" i="1"/>
  <c r="M7" i="1"/>
  <c r="O7" i="1"/>
  <c r="O8" i="1"/>
  <c r="N10" i="1"/>
  <c r="O10" i="1"/>
  <c r="N12" i="1"/>
  <c r="M13" i="1"/>
  <c r="M14" i="1"/>
  <c r="M15" i="1"/>
  <c r="M16" i="1"/>
  <c r="M17" i="1"/>
  <c r="O17" i="1"/>
  <c r="N19" i="1"/>
  <c r="O19" i="1"/>
  <c r="N21" i="1"/>
  <c r="M22" i="1"/>
  <c r="M23" i="1"/>
  <c r="M24" i="1"/>
  <c r="M25" i="1"/>
  <c r="M26" i="1"/>
  <c r="N27" i="1"/>
  <c r="O27" i="1"/>
  <c r="N29" i="1"/>
  <c r="O29" i="1"/>
  <c r="N31" i="1"/>
  <c r="M32" i="1"/>
  <c r="M33" i="1"/>
  <c r="O33" i="1"/>
  <c r="O35" i="1"/>
  <c r="O40" i="1"/>
  <c r="O43" i="1"/>
  <c r="O44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M62" i="1"/>
  <c r="P74" i="1"/>
  <c r="O489" i="1"/>
  <c r="M2" i="1"/>
  <c r="M3" i="1"/>
  <c r="O3" i="1"/>
  <c r="N5" i="1"/>
  <c r="O5" i="1"/>
  <c r="N7" i="1"/>
  <c r="M8" i="1"/>
  <c r="M9" i="1"/>
  <c r="O9" i="1"/>
  <c r="N11" i="1"/>
  <c r="O11" i="1"/>
  <c r="N13" i="1"/>
  <c r="O13" i="1"/>
  <c r="N15" i="1"/>
  <c r="O15" i="1"/>
  <c r="N17" i="1"/>
  <c r="M18" i="1"/>
  <c r="M19" i="1"/>
  <c r="N20" i="1"/>
  <c r="O20" i="1"/>
  <c r="N22" i="1"/>
  <c r="O22" i="1"/>
  <c r="N24" i="1"/>
  <c r="O24" i="1"/>
  <c r="N26" i="1"/>
  <c r="O26" i="1"/>
  <c r="M28" i="1"/>
  <c r="O28" i="1"/>
  <c r="N30" i="1"/>
  <c r="M31" i="1"/>
  <c r="O31" i="1"/>
  <c r="N33" i="1"/>
  <c r="O37" i="1"/>
  <c r="O39" i="1"/>
  <c r="O45" i="1"/>
  <c r="M66" i="1"/>
  <c r="O67" i="1"/>
  <c r="O69" i="1"/>
  <c r="M70" i="1"/>
  <c r="P84" i="1"/>
  <c r="P93" i="1"/>
  <c r="P94" i="1"/>
  <c r="P108" i="1"/>
  <c r="P111" i="1"/>
  <c r="P124" i="1"/>
  <c r="P127" i="1"/>
  <c r="P143" i="1"/>
  <c r="P152" i="1"/>
  <c r="N3" i="1"/>
  <c r="M4" i="1"/>
  <c r="M5" i="1"/>
  <c r="M6" i="1"/>
  <c r="O6" i="1"/>
  <c r="N8" i="1"/>
  <c r="N9" i="1"/>
  <c r="M10" i="1"/>
  <c r="M11" i="1"/>
  <c r="M12" i="1"/>
  <c r="O12" i="1"/>
  <c r="N14" i="1"/>
  <c r="O14" i="1"/>
  <c r="N16" i="1"/>
  <c r="O16" i="1"/>
  <c r="N18" i="1"/>
  <c r="O18" i="1"/>
  <c r="M20" i="1"/>
  <c r="M21" i="1"/>
  <c r="O21" i="1"/>
  <c r="N23" i="1"/>
  <c r="O23" i="1"/>
  <c r="N25" i="1"/>
  <c r="O25" i="1"/>
  <c r="M27" i="1"/>
  <c r="N28" i="1"/>
  <c r="M29" i="1"/>
  <c r="M30" i="1"/>
  <c r="O30" i="1"/>
  <c r="N32" i="1"/>
  <c r="O32" i="1"/>
  <c r="O34" i="1"/>
  <c r="O36" i="1"/>
  <c r="O38" i="1"/>
  <c r="O41" i="1"/>
  <c r="O42" i="1"/>
  <c r="M74" i="1"/>
  <c r="O75" i="1"/>
  <c r="O77" i="1"/>
  <c r="M78" i="1"/>
  <c r="M79" i="1"/>
  <c r="O81" i="1"/>
  <c r="P167" i="1"/>
  <c r="P183" i="1"/>
  <c r="M232" i="1"/>
  <c r="P271" i="1"/>
  <c r="P278" i="1"/>
  <c r="M288" i="1"/>
  <c r="P297" i="1"/>
  <c r="M311" i="1"/>
  <c r="P311" i="1"/>
  <c r="P375" i="1"/>
  <c r="M404" i="1"/>
  <c r="M411" i="1"/>
  <c r="O440" i="1"/>
  <c r="P450" i="1"/>
  <c r="P451" i="1"/>
  <c r="M466" i="1"/>
  <c r="O466" i="1"/>
  <c r="M477" i="1"/>
  <c r="P477" i="1"/>
  <c r="M511" i="1"/>
  <c r="N511" i="1"/>
  <c r="O523" i="1"/>
  <c r="M567" i="1"/>
  <c r="N574" i="1"/>
  <c r="O576" i="1"/>
  <c r="M578" i="1"/>
  <c r="N578" i="1"/>
  <c r="O578" i="1"/>
  <c r="M579" i="1"/>
  <c r="N579" i="1"/>
  <c r="O579" i="1"/>
  <c r="M645" i="1"/>
  <c r="P649" i="1"/>
  <c r="P650" i="1"/>
  <c r="P651" i="1"/>
  <c r="P652" i="1"/>
  <c r="P653" i="1"/>
  <c r="P654" i="1"/>
  <c r="P655" i="1"/>
  <c r="P656" i="1"/>
  <c r="M234" i="1"/>
  <c r="M250" i="1"/>
  <c r="M252" i="1"/>
  <c r="P286" i="1"/>
  <c r="P287" i="1"/>
  <c r="P288" i="1"/>
  <c r="M294" i="1"/>
  <c r="N294" i="1"/>
  <c r="O295" i="1"/>
  <c r="P303" i="1"/>
  <c r="M307" i="1"/>
  <c r="N326" i="1"/>
  <c r="P328" i="1"/>
  <c r="P352" i="1"/>
  <c r="P356" i="1"/>
  <c r="P358" i="1"/>
  <c r="P360" i="1"/>
  <c r="M396" i="1"/>
  <c r="P437" i="1"/>
  <c r="O448" i="1"/>
  <c r="O455" i="1"/>
  <c r="P465" i="1"/>
  <c r="O497" i="1"/>
  <c r="P500" i="1"/>
  <c r="N547" i="1"/>
  <c r="N554" i="1"/>
  <c r="O564" i="1"/>
  <c r="O565" i="1"/>
  <c r="O566" i="1"/>
  <c r="M575" i="1"/>
  <c r="P575" i="1"/>
  <c r="N584" i="1"/>
  <c r="O590" i="1"/>
  <c r="O591" i="1"/>
  <c r="N592" i="1"/>
  <c r="M594" i="1"/>
  <c r="N594" i="1"/>
  <c r="O594" i="1"/>
  <c r="M595" i="1"/>
  <c r="N595" i="1"/>
  <c r="O595" i="1"/>
  <c r="P204" i="1"/>
  <c r="P207" i="1"/>
  <c r="P220" i="1"/>
  <c r="P223" i="1"/>
  <c r="P236" i="1"/>
  <c r="P237" i="1"/>
  <c r="M238" i="1"/>
  <c r="N238" i="1"/>
  <c r="O239" i="1"/>
  <c r="P247" i="1"/>
  <c r="P249" i="1"/>
  <c r="M258" i="1"/>
  <c r="M260" i="1"/>
  <c r="M278" i="1"/>
  <c r="N278" i="1"/>
  <c r="O279" i="1"/>
  <c r="P284" i="1"/>
  <c r="P285" i="1"/>
  <c r="P292" i="1"/>
  <c r="P293" i="1"/>
  <c r="P294" i="1"/>
  <c r="P307" i="1"/>
  <c r="O347" i="1"/>
  <c r="P348" i="1"/>
  <c r="N349" i="1"/>
  <c r="O349" i="1"/>
  <c r="P349" i="1"/>
  <c r="O355" i="1"/>
  <c r="M380" i="1"/>
  <c r="N380" i="1"/>
  <c r="M381" i="1"/>
  <c r="N381" i="1"/>
  <c r="M382" i="1"/>
  <c r="N382" i="1"/>
  <c r="M383" i="1"/>
  <c r="N383" i="1"/>
  <c r="O384" i="1"/>
  <c r="O404" i="1"/>
  <c r="O434" i="1"/>
  <c r="O438" i="1"/>
  <c r="P439" i="1"/>
  <c r="M450" i="1"/>
  <c r="M453" i="1"/>
  <c r="N453" i="1"/>
  <c r="P461" i="1"/>
  <c r="O462" i="1"/>
  <c r="O480" i="1"/>
  <c r="M484" i="1"/>
  <c r="O490" i="1"/>
  <c r="N531" i="1"/>
  <c r="M543" i="1"/>
  <c r="N543" i="1"/>
  <c r="P543" i="1"/>
  <c r="P544" i="1"/>
  <c r="P545" i="1"/>
  <c r="P546" i="1"/>
  <c r="N560" i="1"/>
  <c r="N562" i="1"/>
  <c r="O572" i="1"/>
  <c r="O573" i="1"/>
  <c r="P590" i="1"/>
  <c r="P591" i="1"/>
  <c r="M601" i="1"/>
  <c r="M605" i="1"/>
  <c r="M614" i="1"/>
  <c r="M618" i="1"/>
  <c r="N618" i="1"/>
  <c r="M619" i="1"/>
  <c r="N619" i="1"/>
  <c r="M620" i="1"/>
  <c r="N620" i="1"/>
  <c r="O621" i="1"/>
  <c r="P61" i="1"/>
  <c r="M64" i="1"/>
  <c r="M65" i="1"/>
  <c r="N65" i="1"/>
  <c r="O65" i="1"/>
  <c r="P68" i="1"/>
  <c r="P69" i="1"/>
  <c r="M72" i="1"/>
  <c r="M73" i="1"/>
  <c r="N73" i="1"/>
  <c r="O73" i="1"/>
  <c r="P76" i="1"/>
  <c r="P77" i="1"/>
  <c r="P78" i="1"/>
  <c r="O82" i="1"/>
  <c r="P87" i="1"/>
  <c r="P88" i="1"/>
  <c r="P89" i="1"/>
  <c r="M92" i="1"/>
  <c r="O93" i="1"/>
  <c r="P95" i="1"/>
  <c r="M98" i="1"/>
  <c r="P98" i="1"/>
  <c r="M99" i="1"/>
  <c r="M100" i="1"/>
  <c r="O100" i="1"/>
  <c r="P105" i="1"/>
  <c r="P106" i="1"/>
  <c r="M108" i="1"/>
  <c r="O108" i="1"/>
  <c r="P113" i="1"/>
  <c r="P114" i="1"/>
  <c r="M116" i="1"/>
  <c r="O116" i="1"/>
  <c r="P121" i="1"/>
  <c r="P122" i="1"/>
  <c r="M124" i="1"/>
  <c r="O124" i="1"/>
  <c r="P129" i="1"/>
  <c r="P130" i="1"/>
  <c r="M132" i="1"/>
  <c r="O132" i="1"/>
  <c r="P148" i="1"/>
  <c r="P149" i="1"/>
  <c r="P150" i="1"/>
  <c r="M152" i="1"/>
  <c r="O152" i="1"/>
  <c r="O62" i="1"/>
  <c r="P62" i="1"/>
  <c r="O70" i="1"/>
  <c r="P70" i="1"/>
  <c r="P79" i="1"/>
  <c r="P80" i="1"/>
  <c r="P81" i="1"/>
  <c r="M84" i="1"/>
  <c r="O85" i="1"/>
  <c r="O86" i="1"/>
  <c r="M90" i="1"/>
  <c r="P91" i="1"/>
  <c r="O94" i="1"/>
  <c r="P97" i="1"/>
  <c r="P140" i="1"/>
  <c r="P141" i="1"/>
  <c r="P142" i="1"/>
  <c r="M144" i="1"/>
  <c r="O144" i="1"/>
  <c r="P164" i="1"/>
  <c r="P165" i="1"/>
  <c r="P180" i="1"/>
  <c r="P196" i="1"/>
  <c r="P212" i="1"/>
  <c r="P228" i="1"/>
  <c r="M34" i="1"/>
  <c r="N34" i="1"/>
  <c r="M35" i="1"/>
  <c r="N35" i="1"/>
  <c r="M36" i="1"/>
  <c r="N36" i="1"/>
  <c r="M37" i="1"/>
  <c r="N37" i="1"/>
  <c r="M38" i="1"/>
  <c r="N38" i="1"/>
  <c r="M39" i="1"/>
  <c r="N39" i="1"/>
  <c r="M40" i="1"/>
  <c r="N40" i="1"/>
  <c r="M41" i="1"/>
  <c r="N41" i="1"/>
  <c r="M42" i="1"/>
  <c r="N42" i="1"/>
  <c r="M43" i="1"/>
  <c r="N43" i="1"/>
  <c r="M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P64" i="1"/>
  <c r="P65" i="1"/>
  <c r="M68" i="1"/>
  <c r="M69" i="1"/>
  <c r="N69" i="1"/>
  <c r="P72" i="1"/>
  <c r="P73" i="1"/>
  <c r="M76" i="1"/>
  <c r="M77" i="1"/>
  <c r="N77" i="1"/>
  <c r="O78" i="1"/>
  <c r="M82" i="1"/>
  <c r="P83" i="1"/>
  <c r="M86" i="1"/>
  <c r="M87" i="1"/>
  <c r="O89" i="1"/>
  <c r="P92" i="1"/>
  <c r="M94" i="1"/>
  <c r="O96" i="1"/>
  <c r="P101" i="1"/>
  <c r="P102" i="1"/>
  <c r="M104" i="1"/>
  <c r="O104" i="1"/>
  <c r="P109" i="1"/>
  <c r="P110" i="1"/>
  <c r="M112" i="1"/>
  <c r="O112" i="1"/>
  <c r="P117" i="1"/>
  <c r="P118" i="1"/>
  <c r="M120" i="1"/>
  <c r="O120" i="1"/>
  <c r="P125" i="1"/>
  <c r="P126" i="1"/>
  <c r="M128" i="1"/>
  <c r="O128" i="1"/>
  <c r="P133" i="1"/>
  <c r="P134" i="1"/>
  <c r="M136" i="1"/>
  <c r="O136" i="1"/>
  <c r="M160" i="1"/>
  <c r="O160" i="1"/>
  <c r="P137" i="1"/>
  <c r="P138" i="1"/>
  <c r="M140" i="1"/>
  <c r="O140" i="1"/>
  <c r="P145" i="1"/>
  <c r="P146" i="1"/>
  <c r="M148" i="1"/>
  <c r="O148" i="1"/>
  <c r="P153" i="1"/>
  <c r="P154" i="1"/>
  <c r="M156" i="1"/>
  <c r="O156" i="1"/>
  <c r="P161" i="1"/>
  <c r="P162" i="1"/>
  <c r="M164" i="1"/>
  <c r="O164" i="1"/>
  <c r="P169" i="1"/>
  <c r="P170" i="1"/>
  <c r="M172" i="1"/>
  <c r="O172" i="1"/>
  <c r="P177" i="1"/>
  <c r="P178" i="1"/>
  <c r="M180" i="1"/>
  <c r="O180" i="1"/>
  <c r="P185" i="1"/>
  <c r="P186" i="1"/>
  <c r="M188" i="1"/>
  <c r="O188" i="1"/>
  <c r="P193" i="1"/>
  <c r="P194" i="1"/>
  <c r="M196" i="1"/>
  <c r="O196" i="1"/>
  <c r="P201" i="1"/>
  <c r="P202" i="1"/>
  <c r="M204" i="1"/>
  <c r="O204" i="1"/>
  <c r="P209" i="1"/>
  <c r="P210" i="1"/>
  <c r="M212" i="1"/>
  <c r="O212" i="1"/>
  <c r="P217" i="1"/>
  <c r="P218" i="1"/>
  <c r="M220" i="1"/>
  <c r="O220" i="1"/>
  <c r="P225" i="1"/>
  <c r="P226" i="1"/>
  <c r="M228" i="1"/>
  <c r="O228" i="1"/>
  <c r="P232" i="1"/>
  <c r="M240" i="1"/>
  <c r="P245" i="1"/>
  <c r="M246" i="1"/>
  <c r="N246" i="1"/>
  <c r="O247" i="1"/>
  <c r="P250" i="1"/>
  <c r="P251" i="1"/>
  <c r="M262" i="1"/>
  <c r="N262" i="1"/>
  <c r="O263" i="1"/>
  <c r="P266" i="1"/>
  <c r="P267" i="1"/>
  <c r="P268" i="1"/>
  <c r="P269" i="1"/>
  <c r="M270" i="1"/>
  <c r="M272" i="1"/>
  <c r="P280" i="1"/>
  <c r="P281" i="1"/>
  <c r="M236" i="1"/>
  <c r="P240" i="1"/>
  <c r="M248" i="1"/>
  <c r="P253" i="1"/>
  <c r="M256" i="1"/>
  <c r="P261" i="1"/>
  <c r="P262" i="1"/>
  <c r="M264" i="1"/>
  <c r="M274" i="1"/>
  <c r="M276" i="1"/>
  <c r="P282" i="1"/>
  <c r="P166" i="1"/>
  <c r="M168" i="1"/>
  <c r="O168" i="1"/>
  <c r="P173" i="1"/>
  <c r="P174" i="1"/>
  <c r="M176" i="1"/>
  <c r="O176" i="1"/>
  <c r="P181" i="1"/>
  <c r="P182" i="1"/>
  <c r="M184" i="1"/>
  <c r="O184" i="1"/>
  <c r="P189" i="1"/>
  <c r="P190" i="1"/>
  <c r="M192" i="1"/>
  <c r="O192" i="1"/>
  <c r="P197" i="1"/>
  <c r="P198" i="1"/>
  <c r="M200" i="1"/>
  <c r="O200" i="1"/>
  <c r="P205" i="1"/>
  <c r="P206" i="1"/>
  <c r="M208" i="1"/>
  <c r="O208" i="1"/>
  <c r="P213" i="1"/>
  <c r="P214" i="1"/>
  <c r="M216" i="1"/>
  <c r="O216" i="1"/>
  <c r="P221" i="1"/>
  <c r="P222" i="1"/>
  <c r="M224" i="1"/>
  <c r="O224" i="1"/>
  <c r="P229" i="1"/>
  <c r="M230" i="1"/>
  <c r="N230" i="1"/>
  <c r="O231" i="1"/>
  <c r="P234" i="1"/>
  <c r="P235" i="1"/>
  <c r="M244" i="1"/>
  <c r="P248" i="1"/>
  <c r="P255" i="1"/>
  <c r="P256" i="1"/>
  <c r="M254" i="1"/>
  <c r="N254" i="1"/>
  <c r="O255" i="1"/>
  <c r="P258" i="1"/>
  <c r="P259" i="1"/>
  <c r="M268" i="1"/>
  <c r="P272" i="1"/>
  <c r="M280" i="1"/>
  <c r="M286" i="1"/>
  <c r="N286" i="1"/>
  <c r="O287" i="1"/>
  <c r="P290" i="1"/>
  <c r="P291" i="1"/>
  <c r="M300" i="1"/>
  <c r="M304" i="1"/>
  <c r="P304" i="1"/>
  <c r="M305" i="1"/>
  <c r="P312" i="1"/>
  <c r="M313" i="1"/>
  <c r="O317" i="1"/>
  <c r="O323" i="1"/>
  <c r="O324" i="1"/>
  <c r="P329" i="1"/>
  <c r="M330" i="1"/>
  <c r="N330" i="1"/>
  <c r="P330" i="1"/>
  <c r="O336" i="1"/>
  <c r="N343" i="1"/>
  <c r="O343" i="1"/>
  <c r="P343" i="1"/>
  <c r="O345" i="1"/>
  <c r="P350" i="1"/>
  <c r="O358" i="1"/>
  <c r="P364" i="1"/>
  <c r="N365" i="1"/>
  <c r="O365" i="1"/>
  <c r="P365" i="1"/>
  <c r="O367" i="1"/>
  <c r="M387" i="1"/>
  <c r="M400" i="1"/>
  <c r="P400" i="1"/>
  <c r="P401" i="1"/>
  <c r="P402" i="1"/>
  <c r="P403" i="1"/>
  <c r="M412" i="1"/>
  <c r="N412" i="1"/>
  <c r="M413" i="1"/>
  <c r="N413" i="1"/>
  <c r="M414" i="1"/>
  <c r="N414" i="1"/>
  <c r="M415" i="1"/>
  <c r="N415" i="1"/>
  <c r="O416" i="1"/>
  <c r="M434" i="1"/>
  <c r="P436" i="1"/>
  <c r="P441" i="1"/>
  <c r="O442" i="1"/>
  <c r="P442" i="1"/>
  <c r="P445" i="1"/>
  <c r="M446" i="1"/>
  <c r="M449" i="1"/>
  <c r="N449" i="1"/>
  <c r="O452" i="1"/>
  <c r="O454" i="1"/>
  <c r="P454" i="1"/>
  <c r="P456" i="1"/>
  <c r="N556" i="1"/>
  <c r="M630" i="1"/>
  <c r="M637" i="1"/>
  <c r="N270" i="1"/>
  <c r="O271" i="1"/>
  <c r="P274" i="1"/>
  <c r="P275" i="1"/>
  <c r="M284" i="1"/>
  <c r="M296" i="1"/>
  <c r="M302" i="1"/>
  <c r="N302" i="1"/>
  <c r="O303" i="1"/>
  <c r="M310" i="1"/>
  <c r="N310" i="1"/>
  <c r="O326" i="1"/>
  <c r="P354" i="1"/>
  <c r="M361" i="1"/>
  <c r="P362" i="1"/>
  <c r="O368" i="1"/>
  <c r="O371" i="1"/>
  <c r="O372" i="1"/>
  <c r="O373" i="1"/>
  <c r="M379" i="1"/>
  <c r="P379" i="1"/>
  <c r="P380" i="1"/>
  <c r="P381" i="1"/>
  <c r="P382" i="1"/>
  <c r="P383" i="1"/>
  <c r="M392" i="1"/>
  <c r="N392" i="1"/>
  <c r="M393" i="1"/>
  <c r="N393" i="1"/>
  <c r="M394" i="1"/>
  <c r="N394" i="1"/>
  <c r="O395" i="1"/>
  <c r="M408" i="1"/>
  <c r="M420" i="1"/>
  <c r="P420" i="1"/>
  <c r="P421" i="1"/>
  <c r="P422" i="1"/>
  <c r="P423" i="1"/>
  <c r="P424" i="1"/>
  <c r="P425" i="1"/>
  <c r="P426" i="1"/>
  <c r="P427" i="1"/>
  <c r="M438" i="1"/>
  <c r="M442" i="1"/>
  <c r="M447" i="1"/>
  <c r="O447" i="1"/>
  <c r="P447" i="1"/>
  <c r="P452" i="1"/>
  <c r="P453" i="1"/>
  <c r="P464" i="1"/>
  <c r="M471" i="1"/>
  <c r="N540" i="1"/>
  <c r="M588" i="1"/>
  <c r="P283" i="1"/>
  <c r="M292" i="1"/>
  <c r="P296" i="1"/>
  <c r="O299" i="1"/>
  <c r="P301" i="1"/>
  <c r="P306" i="1"/>
  <c r="M309" i="1"/>
  <c r="P309" i="1"/>
  <c r="P310" i="1"/>
  <c r="O313" i="1"/>
  <c r="O314" i="1"/>
  <c r="N318" i="1"/>
  <c r="O319" i="1"/>
  <c r="P325" i="1"/>
  <c r="N331" i="1"/>
  <c r="O331" i="1"/>
  <c r="O332" i="1"/>
  <c r="P338" i="1"/>
  <c r="O339" i="1"/>
  <c r="P344" i="1"/>
  <c r="M345" i="1"/>
  <c r="P346" i="1"/>
  <c r="O352" i="1"/>
  <c r="N359" i="1"/>
  <c r="O359" i="1"/>
  <c r="P359" i="1"/>
  <c r="O361" i="1"/>
  <c r="P366" i="1"/>
  <c r="M388" i="1"/>
  <c r="P388" i="1"/>
  <c r="P389" i="1"/>
  <c r="P390" i="1"/>
  <c r="P391" i="1"/>
  <c r="P392" i="1"/>
  <c r="P393" i="1"/>
  <c r="P394" i="1"/>
  <c r="M403" i="1"/>
  <c r="N403" i="1"/>
  <c r="M419" i="1"/>
  <c r="M436" i="1"/>
  <c r="O439" i="1"/>
  <c r="O450" i="1"/>
  <c r="M451" i="1"/>
  <c r="O451" i="1"/>
  <c r="M458" i="1"/>
  <c r="P460" i="1"/>
  <c r="O463" i="1"/>
  <c r="O464" i="1"/>
  <c r="M475" i="1"/>
  <c r="M481" i="1"/>
  <c r="O481" i="1"/>
  <c r="P481" i="1"/>
  <c r="O482" i="1"/>
  <c r="P486" i="1"/>
  <c r="P488" i="1"/>
  <c r="O498" i="1"/>
  <c r="P508" i="1"/>
  <c r="P518" i="1"/>
  <c r="M519" i="1"/>
  <c r="N519" i="1"/>
  <c r="P519" i="1"/>
  <c r="P520" i="1"/>
  <c r="P521" i="1"/>
  <c r="P522" i="1"/>
  <c r="N527" i="1"/>
  <c r="N528" i="1"/>
  <c r="O531" i="1"/>
  <c r="M551" i="1"/>
  <c r="N551" i="1"/>
  <c r="P551" i="1"/>
  <c r="M552" i="1"/>
  <c r="P552" i="1"/>
  <c r="M553" i="1"/>
  <c r="N553" i="1"/>
  <c r="P553" i="1"/>
  <c r="N555" i="1"/>
  <c r="M561" i="1"/>
  <c r="P561" i="1"/>
  <c r="N563" i="1"/>
  <c r="N564" i="1"/>
  <c r="O567" i="1"/>
  <c r="M569" i="1"/>
  <c r="P569" i="1"/>
  <c r="N571" i="1"/>
  <c r="N572" i="1"/>
  <c r="O574" i="1"/>
  <c r="P578" i="1"/>
  <c r="P579" i="1"/>
  <c r="O582" i="1"/>
  <c r="O583" i="1"/>
  <c r="M584" i="1"/>
  <c r="N588" i="1"/>
  <c r="P594" i="1"/>
  <c r="P595" i="1"/>
  <c r="M599" i="1"/>
  <c r="N599" i="1"/>
  <c r="M600" i="1"/>
  <c r="N600" i="1"/>
  <c r="O601" i="1"/>
  <c r="M606" i="1"/>
  <c r="P618" i="1"/>
  <c r="P619" i="1"/>
  <c r="P620" i="1"/>
  <c r="O626" i="1"/>
  <c r="O627" i="1"/>
  <c r="O628" i="1"/>
  <c r="M629" i="1"/>
  <c r="N629" i="1"/>
  <c r="O629" i="1"/>
  <c r="M641" i="1"/>
  <c r="P657" i="1"/>
  <c r="P658" i="1"/>
  <c r="P659" i="1"/>
  <c r="P660" i="1"/>
  <c r="M456" i="1"/>
  <c r="O457" i="1"/>
  <c r="O459" i="1"/>
  <c r="P459" i="1"/>
  <c r="M462" i="1"/>
  <c r="M469" i="1"/>
  <c r="O469" i="1"/>
  <c r="P469" i="1"/>
  <c r="O470" i="1"/>
  <c r="M479" i="1"/>
  <c r="O484" i="1"/>
  <c r="P484" i="1"/>
  <c r="N485" i="1"/>
  <c r="O485" i="1"/>
  <c r="P485" i="1"/>
  <c r="O487" i="1"/>
  <c r="M494" i="1"/>
  <c r="N494" i="1"/>
  <c r="P494" i="1"/>
  <c r="P495" i="1"/>
  <c r="P496" i="1"/>
  <c r="N506" i="1"/>
  <c r="O506" i="1"/>
  <c r="O507" i="1"/>
  <c r="P516" i="1"/>
  <c r="M527" i="1"/>
  <c r="P527" i="1"/>
  <c r="P528" i="1"/>
  <c r="P529" i="1"/>
  <c r="P530" i="1"/>
  <c r="N539" i="1"/>
  <c r="O540" i="1"/>
  <c r="O541" i="1"/>
  <c r="O542" i="1"/>
  <c r="N548" i="1"/>
  <c r="P555" i="1"/>
  <c r="N558" i="1"/>
  <c r="O560" i="1"/>
  <c r="O561" i="1"/>
  <c r="M563" i="1"/>
  <c r="P563" i="1"/>
  <c r="N566" i="1"/>
  <c r="O569" i="1"/>
  <c r="M571" i="1"/>
  <c r="P571" i="1"/>
  <c r="N573" i="1"/>
  <c r="P582" i="1"/>
  <c r="P583" i="1"/>
  <c r="M586" i="1"/>
  <c r="N586" i="1"/>
  <c r="O586" i="1"/>
  <c r="M587" i="1"/>
  <c r="N587" i="1"/>
  <c r="O587" i="1"/>
  <c r="P598" i="1"/>
  <c r="M603" i="1"/>
  <c r="N603" i="1"/>
  <c r="M604" i="1"/>
  <c r="N604" i="1"/>
  <c r="O605" i="1"/>
  <c r="M625" i="1"/>
  <c r="P625" i="1"/>
  <c r="P626" i="1"/>
  <c r="P627" i="1"/>
  <c r="P628" i="1"/>
  <c r="M634" i="1"/>
  <c r="N634" i="1"/>
  <c r="O634" i="1"/>
  <c r="M635" i="1"/>
  <c r="N635" i="1"/>
  <c r="O635" i="1"/>
  <c r="M636" i="1"/>
  <c r="N636" i="1"/>
  <c r="O636" i="1"/>
  <c r="M473" i="1"/>
  <c r="O473" i="1"/>
  <c r="P473" i="1"/>
  <c r="O474" i="1"/>
  <c r="M483" i="1"/>
  <c r="N483" i="1"/>
  <c r="P492" i="1"/>
  <c r="O493" i="1"/>
  <c r="O495" i="1"/>
  <c r="P502" i="1"/>
  <c r="M503" i="1"/>
  <c r="N503" i="1"/>
  <c r="P503" i="1"/>
  <c r="P504" i="1"/>
  <c r="P505" i="1"/>
  <c r="N514" i="1"/>
  <c r="O514" i="1"/>
  <c r="O515" i="1"/>
  <c r="N524" i="1"/>
  <c r="M535" i="1"/>
  <c r="N535" i="1"/>
  <c r="P535" i="1"/>
  <c r="M536" i="1"/>
  <c r="P536" i="1"/>
  <c r="M537" i="1"/>
  <c r="N537" i="1"/>
  <c r="P537" i="1"/>
  <c r="M538" i="1"/>
  <c r="N538" i="1"/>
  <c r="P538" i="1"/>
  <c r="N544" i="1"/>
  <c r="O547" i="1"/>
  <c r="M557" i="1"/>
  <c r="P557" i="1"/>
  <c r="N559" i="1"/>
  <c r="O563" i="1"/>
  <c r="M565" i="1"/>
  <c r="P565" i="1"/>
  <c r="N568" i="1"/>
  <c r="O571" i="1"/>
  <c r="P573" i="1"/>
  <c r="N576" i="1"/>
  <c r="N580" i="1"/>
  <c r="P586" i="1"/>
  <c r="P587" i="1"/>
  <c r="M592" i="1"/>
  <c r="N596" i="1"/>
  <c r="P603" i="1"/>
  <c r="P604" i="1"/>
  <c r="M613" i="1"/>
  <c r="N613" i="1"/>
  <c r="O614" i="1"/>
  <c r="M622" i="1"/>
  <c r="P634" i="1"/>
  <c r="P635" i="1"/>
  <c r="P636" i="1"/>
  <c r="M653" i="1"/>
  <c r="N653" i="1"/>
  <c r="M654" i="1"/>
  <c r="N654" i="1"/>
  <c r="M655" i="1"/>
  <c r="N655" i="1"/>
  <c r="M656" i="1"/>
  <c r="N656" i="1"/>
  <c r="M83" i="1"/>
  <c r="M91" i="1"/>
  <c r="M97" i="1"/>
  <c r="M63" i="1"/>
  <c r="O64" i="1"/>
  <c r="M67" i="1"/>
  <c r="O68" i="1"/>
  <c r="M71" i="1"/>
  <c r="O72" i="1"/>
  <c r="M75" i="1"/>
  <c r="O76" i="1"/>
  <c r="O79" i="1"/>
  <c r="M81" i="1"/>
  <c r="O84" i="1"/>
  <c r="O87" i="1"/>
  <c r="M89" i="1"/>
  <c r="O92" i="1"/>
  <c r="O95" i="1"/>
  <c r="O99" i="1"/>
  <c r="N106" i="1"/>
  <c r="M107" i="1"/>
  <c r="O107" i="1"/>
  <c r="N114" i="1"/>
  <c r="M115" i="1"/>
  <c r="O115" i="1"/>
  <c r="N44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3" i="1"/>
  <c r="P67" i="1"/>
  <c r="P71" i="1"/>
  <c r="P75" i="1"/>
  <c r="O80" i="1"/>
  <c r="O83" i="1"/>
  <c r="M85" i="1"/>
  <c r="O88" i="1"/>
  <c r="O91" i="1"/>
  <c r="M93" i="1"/>
  <c r="M96" i="1"/>
  <c r="O97" i="1"/>
  <c r="N102" i="1"/>
  <c r="M103" i="1"/>
  <c r="O103" i="1"/>
  <c r="N110" i="1"/>
  <c r="M111" i="1"/>
  <c r="O111" i="1"/>
  <c r="M95" i="1"/>
  <c r="O98" i="1"/>
  <c r="M102" i="1"/>
  <c r="O102" i="1"/>
  <c r="M106" i="1"/>
  <c r="O106" i="1"/>
  <c r="M110" i="1"/>
  <c r="O110" i="1"/>
  <c r="M114" i="1"/>
  <c r="O114" i="1"/>
  <c r="M118" i="1"/>
  <c r="O118" i="1"/>
  <c r="M122" i="1"/>
  <c r="O122" i="1"/>
  <c r="M126" i="1"/>
  <c r="O126" i="1"/>
  <c r="M130" i="1"/>
  <c r="O130" i="1"/>
  <c r="M134" i="1"/>
  <c r="O134" i="1"/>
  <c r="M138" i="1"/>
  <c r="O138" i="1"/>
  <c r="M142" i="1"/>
  <c r="O142" i="1"/>
  <c r="M146" i="1"/>
  <c r="O146" i="1"/>
  <c r="M150" i="1"/>
  <c r="O150" i="1"/>
  <c r="M154" i="1"/>
  <c r="O154" i="1"/>
  <c r="M158" i="1"/>
  <c r="O158" i="1"/>
  <c r="M162" i="1"/>
  <c r="O162" i="1"/>
  <c r="M166" i="1"/>
  <c r="O166" i="1"/>
  <c r="M170" i="1"/>
  <c r="O170" i="1"/>
  <c r="M174" i="1"/>
  <c r="O174" i="1"/>
  <c r="M178" i="1"/>
  <c r="O178" i="1"/>
  <c r="M182" i="1"/>
  <c r="O182" i="1"/>
  <c r="M186" i="1"/>
  <c r="O186" i="1"/>
  <c r="M190" i="1"/>
  <c r="O190" i="1"/>
  <c r="M194" i="1"/>
  <c r="O194" i="1"/>
  <c r="M198" i="1"/>
  <c r="O198" i="1"/>
  <c r="M202" i="1"/>
  <c r="O202" i="1"/>
  <c r="M206" i="1"/>
  <c r="O206" i="1"/>
  <c r="M210" i="1"/>
  <c r="O210" i="1"/>
  <c r="M214" i="1"/>
  <c r="O214" i="1"/>
  <c r="M218" i="1"/>
  <c r="O218" i="1"/>
  <c r="M222" i="1"/>
  <c r="O222" i="1"/>
  <c r="M226" i="1"/>
  <c r="O226" i="1"/>
  <c r="N234" i="1"/>
  <c r="O235" i="1"/>
  <c r="N242" i="1"/>
  <c r="O243" i="1"/>
  <c r="N250" i="1"/>
  <c r="O251" i="1"/>
  <c r="N258" i="1"/>
  <c r="O259" i="1"/>
  <c r="N266" i="1"/>
  <c r="O267" i="1"/>
  <c r="N274" i="1"/>
  <c r="O275" i="1"/>
  <c r="N282" i="1"/>
  <c r="O283" i="1"/>
  <c r="N290" i="1"/>
  <c r="O291" i="1"/>
  <c r="N298" i="1"/>
  <c r="M306" i="1"/>
  <c r="N306" i="1"/>
  <c r="O309" i="1"/>
  <c r="M314" i="1"/>
  <c r="N314" i="1"/>
  <c r="P314" i="1"/>
  <c r="N316" i="1"/>
  <c r="P316" i="1"/>
  <c r="O320" i="1"/>
  <c r="N321" i="1"/>
  <c r="M326" i="1"/>
  <c r="P326" i="1"/>
  <c r="M327" i="1"/>
  <c r="N327" i="1"/>
  <c r="P327" i="1"/>
  <c r="O329" i="1"/>
  <c r="O351" i="1"/>
  <c r="N118" i="1"/>
  <c r="M119" i="1"/>
  <c r="O119" i="1"/>
  <c r="N122" i="1"/>
  <c r="M123" i="1"/>
  <c r="O123" i="1"/>
  <c r="N126" i="1"/>
  <c r="M127" i="1"/>
  <c r="O127" i="1"/>
  <c r="N130" i="1"/>
  <c r="M131" i="1"/>
  <c r="O131" i="1"/>
  <c r="N134" i="1"/>
  <c r="M135" i="1"/>
  <c r="O135" i="1"/>
  <c r="N138" i="1"/>
  <c r="M139" i="1"/>
  <c r="O139" i="1"/>
  <c r="N142" i="1"/>
  <c r="M143" i="1"/>
  <c r="O143" i="1"/>
  <c r="N146" i="1"/>
  <c r="M147" i="1"/>
  <c r="O147" i="1"/>
  <c r="N150" i="1"/>
  <c r="M151" i="1"/>
  <c r="O151" i="1"/>
  <c r="N154" i="1"/>
  <c r="M155" i="1"/>
  <c r="O155" i="1"/>
  <c r="N158" i="1"/>
  <c r="M159" i="1"/>
  <c r="O159" i="1"/>
  <c r="N162" i="1"/>
  <c r="M163" i="1"/>
  <c r="O163" i="1"/>
  <c r="N166" i="1"/>
  <c r="M167" i="1"/>
  <c r="O167" i="1"/>
  <c r="N170" i="1"/>
  <c r="M171" i="1"/>
  <c r="O171" i="1"/>
  <c r="N174" i="1"/>
  <c r="M175" i="1"/>
  <c r="O175" i="1"/>
  <c r="N178" i="1"/>
  <c r="M179" i="1"/>
  <c r="O179" i="1"/>
  <c r="N182" i="1"/>
  <c r="M183" i="1"/>
  <c r="O183" i="1"/>
  <c r="N186" i="1"/>
  <c r="M187" i="1"/>
  <c r="O187" i="1"/>
  <c r="N190" i="1"/>
  <c r="M191" i="1"/>
  <c r="O191" i="1"/>
  <c r="N194" i="1"/>
  <c r="M195" i="1"/>
  <c r="O195" i="1"/>
  <c r="N198" i="1"/>
  <c r="M199" i="1"/>
  <c r="O199" i="1"/>
  <c r="N202" i="1"/>
  <c r="M203" i="1"/>
  <c r="O203" i="1"/>
  <c r="N206" i="1"/>
  <c r="M207" i="1"/>
  <c r="O207" i="1"/>
  <c r="N210" i="1"/>
  <c r="M211" i="1"/>
  <c r="O211" i="1"/>
  <c r="N214" i="1"/>
  <c r="M215" i="1"/>
  <c r="O215" i="1"/>
  <c r="N218" i="1"/>
  <c r="M219" i="1"/>
  <c r="O219" i="1"/>
  <c r="N222" i="1"/>
  <c r="M223" i="1"/>
  <c r="O223" i="1"/>
  <c r="N226" i="1"/>
  <c r="M227" i="1"/>
  <c r="O227" i="1"/>
  <c r="N232" i="1"/>
  <c r="O233" i="1"/>
  <c r="M235" i="1"/>
  <c r="N240" i="1"/>
  <c r="O241" i="1"/>
  <c r="M243" i="1"/>
  <c r="N248" i="1"/>
  <c r="O249" i="1"/>
  <c r="M251" i="1"/>
  <c r="N256" i="1"/>
  <c r="O257" i="1"/>
  <c r="M259" i="1"/>
  <c r="N264" i="1"/>
  <c r="O265" i="1"/>
  <c r="M267" i="1"/>
  <c r="N272" i="1"/>
  <c r="O273" i="1"/>
  <c r="M275" i="1"/>
  <c r="N280" i="1"/>
  <c r="O281" i="1"/>
  <c r="M283" i="1"/>
  <c r="N288" i="1"/>
  <c r="O289" i="1"/>
  <c r="M291" i="1"/>
  <c r="N296" i="1"/>
  <c r="O297" i="1"/>
  <c r="M299" i="1"/>
  <c r="N304" i="1"/>
  <c r="N305" i="1"/>
  <c r="O307" i="1"/>
  <c r="M312" i="1"/>
  <c r="N312" i="1"/>
  <c r="M318" i="1"/>
  <c r="P318" i="1"/>
  <c r="M319" i="1"/>
  <c r="N319" i="1"/>
  <c r="P319" i="1"/>
  <c r="O321" i="1"/>
  <c r="O322" i="1"/>
  <c r="O325" i="1"/>
  <c r="O327" i="1"/>
  <c r="N333" i="1"/>
  <c r="O333" i="1"/>
  <c r="P333" i="1"/>
  <c r="O335" i="1"/>
  <c r="M101" i="1"/>
  <c r="O101" i="1"/>
  <c r="M105" i="1"/>
  <c r="O105" i="1"/>
  <c r="M109" i="1"/>
  <c r="O109" i="1"/>
  <c r="M113" i="1"/>
  <c r="O113" i="1"/>
  <c r="M117" i="1"/>
  <c r="O117" i="1"/>
  <c r="M121" i="1"/>
  <c r="O121" i="1"/>
  <c r="M125" i="1"/>
  <c r="O125" i="1"/>
  <c r="M129" i="1"/>
  <c r="O129" i="1"/>
  <c r="M133" i="1"/>
  <c r="O133" i="1"/>
  <c r="M137" i="1"/>
  <c r="O137" i="1"/>
  <c r="M141" i="1"/>
  <c r="O141" i="1"/>
  <c r="M145" i="1"/>
  <c r="O145" i="1"/>
  <c r="M149" i="1"/>
  <c r="O149" i="1"/>
  <c r="M153" i="1"/>
  <c r="O153" i="1"/>
  <c r="M157" i="1"/>
  <c r="O157" i="1"/>
  <c r="M161" i="1"/>
  <c r="O161" i="1"/>
  <c r="M165" i="1"/>
  <c r="O165" i="1"/>
  <c r="M169" i="1"/>
  <c r="O169" i="1"/>
  <c r="M173" i="1"/>
  <c r="O173" i="1"/>
  <c r="M177" i="1"/>
  <c r="O177" i="1"/>
  <c r="M181" i="1"/>
  <c r="O181" i="1"/>
  <c r="M185" i="1"/>
  <c r="O185" i="1"/>
  <c r="M189" i="1"/>
  <c r="O189" i="1"/>
  <c r="M193" i="1"/>
  <c r="O193" i="1"/>
  <c r="M197" i="1"/>
  <c r="O197" i="1"/>
  <c r="M201" i="1"/>
  <c r="O201" i="1"/>
  <c r="M205" i="1"/>
  <c r="O205" i="1"/>
  <c r="M209" i="1"/>
  <c r="O209" i="1"/>
  <c r="M213" i="1"/>
  <c r="O213" i="1"/>
  <c r="M217" i="1"/>
  <c r="O217" i="1"/>
  <c r="M221" i="1"/>
  <c r="O221" i="1"/>
  <c r="M225" i="1"/>
  <c r="O225" i="1"/>
  <c r="M229" i="1"/>
  <c r="O229" i="1"/>
  <c r="N236" i="1"/>
  <c r="O237" i="1"/>
  <c r="N244" i="1"/>
  <c r="O245" i="1"/>
  <c r="N252" i="1"/>
  <c r="O253" i="1"/>
  <c r="N260" i="1"/>
  <c r="O261" i="1"/>
  <c r="N268" i="1"/>
  <c r="O269" i="1"/>
  <c r="N276" i="1"/>
  <c r="O277" i="1"/>
  <c r="N284" i="1"/>
  <c r="O285" i="1"/>
  <c r="N292" i="1"/>
  <c r="O293" i="1"/>
  <c r="N300" i="1"/>
  <c r="O301" i="1"/>
  <c r="M308" i="1"/>
  <c r="N308" i="1"/>
  <c r="O311" i="1"/>
  <c r="O318" i="1"/>
  <c r="M322" i="1"/>
  <c r="N322" i="1"/>
  <c r="N324" i="1"/>
  <c r="P324" i="1"/>
  <c r="O328" i="1"/>
  <c r="N329" i="1"/>
  <c r="O338" i="1"/>
  <c r="N339" i="1"/>
  <c r="P339" i="1"/>
  <c r="M341" i="1"/>
  <c r="N345" i="1"/>
  <c r="P345" i="1"/>
  <c r="O348" i="1"/>
  <c r="O354" i="1"/>
  <c r="N355" i="1"/>
  <c r="P355" i="1"/>
  <c r="M357" i="1"/>
  <c r="N361" i="1"/>
  <c r="P361" i="1"/>
  <c r="O364" i="1"/>
  <c r="M367" i="1"/>
  <c r="N371" i="1"/>
  <c r="P371" i="1"/>
  <c r="N372" i="1"/>
  <c r="P372" i="1"/>
  <c r="M373" i="1"/>
  <c r="N384" i="1"/>
  <c r="M385" i="1"/>
  <c r="N385" i="1"/>
  <c r="M386" i="1"/>
  <c r="N386" i="1"/>
  <c r="O387" i="1"/>
  <c r="N395" i="1"/>
  <c r="O396" i="1"/>
  <c r="N404" i="1"/>
  <c r="M405" i="1"/>
  <c r="N405" i="1"/>
  <c r="M406" i="1"/>
  <c r="N406" i="1"/>
  <c r="M407" i="1"/>
  <c r="N407" i="1"/>
  <c r="O408" i="1"/>
  <c r="N416" i="1"/>
  <c r="M417" i="1"/>
  <c r="N417" i="1"/>
  <c r="M418" i="1"/>
  <c r="N418" i="1"/>
  <c r="O419" i="1"/>
  <c r="P428" i="1"/>
  <c r="P429" i="1"/>
  <c r="P430" i="1"/>
  <c r="N431" i="1"/>
  <c r="M432" i="1"/>
  <c r="N432" i="1"/>
  <c r="M433" i="1"/>
  <c r="N433" i="1"/>
  <c r="P434" i="1"/>
  <c r="M435" i="1"/>
  <c r="O435" i="1"/>
  <c r="P435" i="1"/>
  <c r="M437" i="1"/>
  <c r="N437" i="1"/>
  <c r="P438" i="1"/>
  <c r="M440" i="1"/>
  <c r="O441" i="1"/>
  <c r="O444" i="1"/>
  <c r="M455" i="1"/>
  <c r="P455" i="1"/>
  <c r="M457" i="1"/>
  <c r="N457" i="1"/>
  <c r="P458" i="1"/>
  <c r="M461" i="1"/>
  <c r="N461" i="1"/>
  <c r="O330" i="1"/>
  <c r="O334" i="1"/>
  <c r="N335" i="1"/>
  <c r="P335" i="1"/>
  <c r="M337" i="1"/>
  <c r="N341" i="1"/>
  <c r="O341" i="1"/>
  <c r="P341" i="1"/>
  <c r="O344" i="1"/>
  <c r="O350" i="1"/>
  <c r="N351" i="1"/>
  <c r="P351" i="1"/>
  <c r="M353" i="1"/>
  <c r="N357" i="1"/>
  <c r="O357" i="1"/>
  <c r="P357" i="1"/>
  <c r="O360" i="1"/>
  <c r="M363" i="1"/>
  <c r="O366" i="1"/>
  <c r="N367" i="1"/>
  <c r="P367" i="1"/>
  <c r="M369" i="1"/>
  <c r="N373" i="1"/>
  <c r="P373" i="1"/>
  <c r="M376" i="1"/>
  <c r="N376" i="1"/>
  <c r="M377" i="1"/>
  <c r="N377" i="1"/>
  <c r="M378" i="1"/>
  <c r="N378" i="1"/>
  <c r="O379" i="1"/>
  <c r="P384" i="1"/>
  <c r="P385" i="1"/>
  <c r="P386" i="1"/>
  <c r="N387" i="1"/>
  <c r="O388" i="1"/>
  <c r="P395" i="1"/>
  <c r="N396" i="1"/>
  <c r="M397" i="1"/>
  <c r="N397" i="1"/>
  <c r="M398" i="1"/>
  <c r="N398" i="1"/>
  <c r="M399" i="1"/>
  <c r="N399" i="1"/>
  <c r="O400" i="1"/>
  <c r="P404" i="1"/>
  <c r="P405" i="1"/>
  <c r="P406" i="1"/>
  <c r="P407" i="1"/>
  <c r="N408" i="1"/>
  <c r="M409" i="1"/>
  <c r="N409" i="1"/>
  <c r="M410" i="1"/>
  <c r="N410" i="1"/>
  <c r="O411" i="1"/>
  <c r="P416" i="1"/>
  <c r="P417" i="1"/>
  <c r="P418" i="1"/>
  <c r="N419" i="1"/>
  <c r="O420" i="1"/>
  <c r="O423" i="1"/>
  <c r="P431" i="1"/>
  <c r="P432" i="1"/>
  <c r="P433" i="1"/>
  <c r="M439" i="1"/>
  <c r="M441" i="1"/>
  <c r="N441" i="1"/>
  <c r="M459" i="1"/>
  <c r="P331" i="1"/>
  <c r="M333" i="1"/>
  <c r="N337" i="1"/>
  <c r="O337" i="1"/>
  <c r="P337" i="1"/>
  <c r="O340" i="1"/>
  <c r="O346" i="1"/>
  <c r="N347" i="1"/>
  <c r="P347" i="1"/>
  <c r="M349" i="1"/>
  <c r="N353" i="1"/>
  <c r="O353" i="1"/>
  <c r="P353" i="1"/>
  <c r="O356" i="1"/>
  <c r="M359" i="1"/>
  <c r="O362" i="1"/>
  <c r="N363" i="1"/>
  <c r="P363" i="1"/>
  <c r="M365" i="1"/>
  <c r="N369" i="1"/>
  <c r="O369" i="1"/>
  <c r="P369" i="1"/>
  <c r="N374" i="1"/>
  <c r="P374" i="1"/>
  <c r="P376" i="1"/>
  <c r="P377" i="1"/>
  <c r="P378" i="1"/>
  <c r="N379" i="1"/>
  <c r="O380" i="1"/>
  <c r="P387" i="1"/>
  <c r="N388" i="1"/>
  <c r="M389" i="1"/>
  <c r="N389" i="1"/>
  <c r="M390" i="1"/>
  <c r="N390" i="1"/>
  <c r="M391" i="1"/>
  <c r="N391" i="1"/>
  <c r="O392" i="1"/>
  <c r="P396" i="1"/>
  <c r="P397" i="1"/>
  <c r="P398" i="1"/>
  <c r="P399" i="1"/>
  <c r="N400" i="1"/>
  <c r="M401" i="1"/>
  <c r="N401" i="1"/>
  <c r="M402" i="1"/>
  <c r="N402" i="1"/>
  <c r="O403" i="1"/>
  <c r="P408" i="1"/>
  <c r="P409" i="1"/>
  <c r="P410" i="1"/>
  <c r="N411" i="1"/>
  <c r="O412" i="1"/>
  <c r="P419" i="1"/>
  <c r="N420" i="1"/>
  <c r="M421" i="1"/>
  <c r="N421" i="1"/>
  <c r="M422" i="1"/>
  <c r="N422" i="1"/>
  <c r="M423" i="1"/>
  <c r="N423" i="1"/>
  <c r="M424" i="1"/>
  <c r="N424" i="1"/>
  <c r="M425" i="1"/>
  <c r="N425" i="1"/>
  <c r="M426" i="1"/>
  <c r="N426" i="1"/>
  <c r="O427" i="1"/>
  <c r="O436" i="1"/>
  <c r="M443" i="1"/>
  <c r="P443" i="1"/>
  <c r="M445" i="1"/>
  <c r="N445" i="1"/>
  <c r="P446" i="1"/>
  <c r="M448" i="1"/>
  <c r="M452" i="1"/>
  <c r="O456" i="1"/>
  <c r="P462" i="1"/>
  <c r="M468" i="1"/>
  <c r="N468" i="1"/>
  <c r="O468" i="1"/>
  <c r="P470" i="1"/>
  <c r="M472" i="1"/>
  <c r="N472" i="1"/>
  <c r="P474" i="1"/>
  <c r="M476" i="1"/>
  <c r="N476" i="1"/>
  <c r="P478" i="1"/>
  <c r="M480" i="1"/>
  <c r="N480" i="1"/>
  <c r="P482" i="1"/>
  <c r="N487" i="1"/>
  <c r="N492" i="1"/>
  <c r="O492" i="1"/>
  <c r="N493" i="1"/>
  <c r="P493" i="1"/>
  <c r="N495" i="1"/>
  <c r="N500" i="1"/>
  <c r="O500" i="1"/>
  <c r="O501" i="1"/>
  <c r="N504" i="1"/>
  <c r="M505" i="1"/>
  <c r="N505" i="1"/>
  <c r="N508" i="1"/>
  <c r="O508" i="1"/>
  <c r="O509" i="1"/>
  <c r="M513" i="1"/>
  <c r="N513" i="1"/>
  <c r="N516" i="1"/>
  <c r="O516" i="1"/>
  <c r="O517" i="1"/>
  <c r="M521" i="1"/>
  <c r="N521" i="1"/>
  <c r="M522" i="1"/>
  <c r="N522" i="1"/>
  <c r="O524" i="1"/>
  <c r="O525" i="1"/>
  <c r="O526" i="1"/>
  <c r="M528" i="1"/>
  <c r="M529" i="1"/>
  <c r="N529" i="1"/>
  <c r="M530" i="1"/>
  <c r="N530" i="1"/>
  <c r="O532" i="1"/>
  <c r="O533" i="1"/>
  <c r="O534" i="1"/>
  <c r="M463" i="1"/>
  <c r="P463" i="1"/>
  <c r="M465" i="1"/>
  <c r="N465" i="1"/>
  <c r="P466" i="1"/>
  <c r="M467" i="1"/>
  <c r="O467" i="1"/>
  <c r="P467" i="1"/>
  <c r="O471" i="1"/>
  <c r="P471" i="1"/>
  <c r="O475" i="1"/>
  <c r="P475" i="1"/>
  <c r="O479" i="1"/>
  <c r="P479" i="1"/>
  <c r="O483" i="1"/>
  <c r="P483" i="1"/>
  <c r="M485" i="1"/>
  <c r="N486" i="1"/>
  <c r="O486" i="1"/>
  <c r="M490" i="1"/>
  <c r="N490" i="1"/>
  <c r="P490" i="1"/>
  <c r="P491" i="1"/>
  <c r="O494" i="1"/>
  <c r="M498" i="1"/>
  <c r="N498" i="1"/>
  <c r="P498" i="1"/>
  <c r="P499" i="1"/>
  <c r="O502" i="1"/>
  <c r="O503" i="1"/>
  <c r="M507" i="1"/>
  <c r="N507" i="1"/>
  <c r="P507" i="1"/>
  <c r="N510" i="1"/>
  <c r="O510" i="1"/>
  <c r="O511" i="1"/>
  <c r="M515" i="1"/>
  <c r="N515" i="1"/>
  <c r="P515" i="1"/>
  <c r="N518" i="1"/>
  <c r="O518" i="1"/>
  <c r="O519" i="1"/>
  <c r="M523" i="1"/>
  <c r="P523" i="1"/>
  <c r="O527" i="1"/>
  <c r="M531" i="1"/>
  <c r="P531" i="1"/>
  <c r="O535" i="1"/>
  <c r="M544" i="1"/>
  <c r="M545" i="1"/>
  <c r="N545" i="1"/>
  <c r="M546" i="1"/>
  <c r="N546" i="1"/>
  <c r="O548" i="1"/>
  <c r="O549" i="1"/>
  <c r="O550" i="1"/>
  <c r="M555" i="1"/>
  <c r="M559" i="1"/>
  <c r="N565" i="1"/>
  <c r="O460" i="1"/>
  <c r="M470" i="1"/>
  <c r="N470" i="1"/>
  <c r="P472" i="1"/>
  <c r="M474" i="1"/>
  <c r="N474" i="1"/>
  <c r="P476" i="1"/>
  <c r="M478" i="1"/>
  <c r="N478" i="1"/>
  <c r="P480" i="1"/>
  <c r="M482" i="1"/>
  <c r="N482" i="1"/>
  <c r="N488" i="1"/>
  <c r="O488" i="1"/>
  <c r="N489" i="1"/>
  <c r="P489" i="1"/>
  <c r="N491" i="1"/>
  <c r="O491" i="1"/>
  <c r="N496" i="1"/>
  <c r="O496" i="1"/>
  <c r="N497" i="1"/>
  <c r="P497" i="1"/>
  <c r="N499" i="1"/>
  <c r="O499" i="1"/>
  <c r="M501" i="1"/>
  <c r="N501" i="1"/>
  <c r="P501" i="1"/>
  <c r="O504" i="1"/>
  <c r="O505" i="1"/>
  <c r="M509" i="1"/>
  <c r="N509" i="1"/>
  <c r="P509" i="1"/>
  <c r="N512" i="1"/>
  <c r="O512" i="1"/>
  <c r="O513" i="1"/>
  <c r="M517" i="1"/>
  <c r="N517" i="1"/>
  <c r="P517" i="1"/>
  <c r="N520" i="1"/>
  <c r="O520" i="1"/>
  <c r="O521" i="1"/>
  <c r="O522" i="1"/>
  <c r="M524" i="1"/>
  <c r="P524" i="1"/>
  <c r="M525" i="1"/>
  <c r="N525" i="1"/>
  <c r="P525" i="1"/>
  <c r="M526" i="1"/>
  <c r="N526" i="1"/>
  <c r="P526" i="1"/>
  <c r="O528" i="1"/>
  <c r="O529" i="1"/>
  <c r="O530" i="1"/>
  <c r="M532" i="1"/>
  <c r="P532" i="1"/>
  <c r="M533" i="1"/>
  <c r="N533" i="1"/>
  <c r="P533" i="1"/>
  <c r="M534" i="1"/>
  <c r="N534" i="1"/>
  <c r="N536" i="1"/>
  <c r="O539" i="1"/>
  <c r="N552" i="1"/>
  <c r="O555" i="1"/>
  <c r="N557" i="1"/>
  <c r="O559" i="1"/>
  <c r="N561" i="1"/>
  <c r="N567" i="1"/>
  <c r="M539" i="1"/>
  <c r="P539" i="1"/>
  <c r="O543" i="1"/>
  <c r="M547" i="1"/>
  <c r="P547" i="1"/>
  <c r="O551" i="1"/>
  <c r="O575" i="1"/>
  <c r="P534" i="1"/>
  <c r="O536" i="1"/>
  <c r="O537" i="1"/>
  <c r="O538" i="1"/>
  <c r="M540" i="1"/>
  <c r="P540" i="1"/>
  <c r="M541" i="1"/>
  <c r="N541" i="1"/>
  <c r="P541" i="1"/>
  <c r="M542" i="1"/>
  <c r="N542" i="1"/>
  <c r="P542" i="1"/>
  <c r="O544" i="1"/>
  <c r="O545" i="1"/>
  <c r="O546" i="1"/>
  <c r="M548" i="1"/>
  <c r="P548" i="1"/>
  <c r="M549" i="1"/>
  <c r="N549" i="1"/>
  <c r="P549" i="1"/>
  <c r="M550" i="1"/>
  <c r="N550" i="1"/>
  <c r="P550" i="1"/>
  <c r="O552" i="1"/>
  <c r="O553" i="1"/>
  <c r="M554" i="1"/>
  <c r="P554" i="1"/>
  <c r="M556" i="1"/>
  <c r="P556" i="1"/>
  <c r="M558" i="1"/>
  <c r="P558" i="1"/>
  <c r="M560" i="1"/>
  <c r="P560" i="1"/>
  <c r="M562" i="1"/>
  <c r="P562" i="1"/>
  <c r="M564" i="1"/>
  <c r="P564" i="1"/>
  <c r="M566" i="1"/>
  <c r="P566" i="1"/>
  <c r="M568" i="1"/>
  <c r="P568" i="1"/>
  <c r="M570" i="1"/>
  <c r="P570" i="1"/>
  <c r="M572" i="1"/>
  <c r="M573" i="1"/>
  <c r="M602" i="1"/>
  <c r="P602" i="1"/>
  <c r="N605" i="1"/>
  <c r="O606" i="1"/>
  <c r="M617" i="1"/>
  <c r="P617" i="1"/>
  <c r="N621" i="1"/>
  <c r="O622" i="1"/>
  <c r="M633" i="1"/>
  <c r="P633" i="1"/>
  <c r="N637" i="1"/>
  <c r="O637" i="1"/>
  <c r="M638" i="1"/>
  <c r="N638" i="1"/>
  <c r="O638" i="1"/>
  <c r="M639" i="1"/>
  <c r="N639" i="1"/>
  <c r="O639" i="1"/>
  <c r="M640" i="1"/>
  <c r="N640" i="1"/>
  <c r="O640" i="1"/>
  <c r="N575" i="1"/>
  <c r="M582" i="1"/>
  <c r="N582" i="1"/>
  <c r="M583" i="1"/>
  <c r="N583" i="1"/>
  <c r="M590" i="1"/>
  <c r="N590" i="1"/>
  <c r="M591" i="1"/>
  <c r="N591" i="1"/>
  <c r="M598" i="1"/>
  <c r="N598" i="1"/>
  <c r="O599" i="1"/>
  <c r="M610" i="1"/>
  <c r="N610" i="1"/>
  <c r="M611" i="1"/>
  <c r="N611" i="1"/>
  <c r="M612" i="1"/>
  <c r="N612" i="1"/>
  <c r="O613" i="1"/>
  <c r="M626" i="1"/>
  <c r="N626" i="1"/>
  <c r="M627" i="1"/>
  <c r="N627" i="1"/>
  <c r="M628" i="1"/>
  <c r="N628" i="1"/>
  <c r="M649" i="1"/>
  <c r="N649" i="1"/>
  <c r="M650" i="1"/>
  <c r="N650" i="1"/>
  <c r="M651" i="1"/>
  <c r="N651" i="1"/>
  <c r="M652" i="1"/>
  <c r="N652" i="1"/>
  <c r="M576" i="1"/>
  <c r="M577" i="1"/>
  <c r="N577" i="1"/>
  <c r="O577" i="1"/>
  <c r="O580" i="1"/>
  <c r="M581" i="1"/>
  <c r="N581" i="1"/>
  <c r="O581" i="1"/>
  <c r="O584" i="1"/>
  <c r="M585" i="1"/>
  <c r="N585" i="1"/>
  <c r="O585" i="1"/>
  <c r="O588" i="1"/>
  <c r="M589" i="1"/>
  <c r="N589" i="1"/>
  <c r="O589" i="1"/>
  <c r="O592" i="1"/>
  <c r="M593" i="1"/>
  <c r="N593" i="1"/>
  <c r="O593" i="1"/>
  <c r="O596" i="1"/>
  <c r="M597" i="1"/>
  <c r="N597" i="1"/>
  <c r="P599" i="1"/>
  <c r="P600" i="1"/>
  <c r="N601" i="1"/>
  <c r="O602" i="1"/>
  <c r="P605" i="1"/>
  <c r="N606" i="1"/>
  <c r="M607" i="1"/>
  <c r="N607" i="1"/>
  <c r="M608" i="1"/>
  <c r="N608" i="1"/>
  <c r="O609" i="1"/>
  <c r="P613" i="1"/>
  <c r="N614" i="1"/>
  <c r="M615" i="1"/>
  <c r="N615" i="1"/>
  <c r="M616" i="1"/>
  <c r="N616" i="1"/>
  <c r="O617" i="1"/>
  <c r="P621" i="1"/>
  <c r="N622" i="1"/>
  <c r="M623" i="1"/>
  <c r="N623" i="1"/>
  <c r="M624" i="1"/>
  <c r="N624" i="1"/>
  <c r="P629" i="1"/>
  <c r="N630" i="1"/>
  <c r="O630" i="1"/>
  <c r="M631" i="1"/>
  <c r="N631" i="1"/>
  <c r="O631" i="1"/>
  <c r="M632" i="1"/>
  <c r="N632" i="1"/>
  <c r="O632" i="1"/>
  <c r="P637" i="1"/>
  <c r="P638" i="1"/>
  <c r="P639" i="1"/>
  <c r="P640" i="1"/>
  <c r="N641" i="1"/>
  <c r="O641" i="1"/>
  <c r="M642" i="1"/>
  <c r="N642" i="1"/>
  <c r="O642" i="1"/>
  <c r="M643" i="1"/>
  <c r="N643" i="1"/>
  <c r="O643" i="1"/>
  <c r="M644" i="1"/>
  <c r="N644" i="1"/>
  <c r="O644" i="1"/>
  <c r="P572" i="1"/>
  <c r="M574" i="1"/>
  <c r="P574" i="1"/>
  <c r="P576" i="1"/>
  <c r="P577" i="1"/>
  <c r="P580" i="1"/>
  <c r="P581" i="1"/>
  <c r="P584" i="1"/>
  <c r="P585" i="1"/>
  <c r="P588" i="1"/>
  <c r="P589" i="1"/>
  <c r="P592" i="1"/>
  <c r="P593" i="1"/>
  <c r="P596" i="1"/>
  <c r="P597" i="1"/>
  <c r="O598" i="1"/>
  <c r="P601" i="1"/>
  <c r="N602" i="1"/>
  <c r="O603" i="1"/>
  <c r="P606" i="1"/>
  <c r="P607" i="1"/>
  <c r="P608" i="1"/>
  <c r="N609" i="1"/>
  <c r="O610" i="1"/>
  <c r="P614" i="1"/>
  <c r="P615" i="1"/>
  <c r="P616" i="1"/>
  <c r="N617" i="1"/>
  <c r="O618" i="1"/>
  <c r="P622" i="1"/>
  <c r="P623" i="1"/>
  <c r="P624" i="1"/>
  <c r="N625" i="1"/>
  <c r="O625" i="1"/>
  <c r="P630" i="1"/>
  <c r="P631" i="1"/>
  <c r="P632" i="1"/>
  <c r="N633" i="1"/>
  <c r="O633" i="1"/>
  <c r="P641" i="1"/>
  <c r="P642" i="1"/>
  <c r="P643" i="1"/>
  <c r="P644" i="1"/>
  <c r="N645" i="1"/>
  <c r="O645" i="1"/>
  <c r="M646" i="1"/>
  <c r="N646" i="1"/>
  <c r="O646" i="1"/>
  <c r="M647" i="1"/>
  <c r="N647" i="1"/>
  <c r="O647" i="1"/>
  <c r="M648" i="1"/>
  <c r="N648" i="1"/>
  <c r="O648" i="1"/>
  <c r="N64" i="1"/>
  <c r="N68" i="1"/>
  <c r="N72" i="1"/>
  <c r="N76" i="1"/>
  <c r="N79" i="1"/>
  <c r="N81" i="1"/>
  <c r="N83" i="1"/>
  <c r="N85" i="1"/>
  <c r="N87" i="1"/>
  <c r="N89" i="1"/>
  <c r="N91" i="1"/>
  <c r="N93" i="1"/>
  <c r="N95" i="1"/>
  <c r="N97" i="1"/>
  <c r="N99" i="1"/>
  <c r="N103" i="1"/>
  <c r="N107" i="1"/>
  <c r="N111" i="1"/>
  <c r="N115" i="1"/>
  <c r="N119" i="1"/>
  <c r="N123" i="1"/>
  <c r="N127" i="1"/>
  <c r="N131" i="1"/>
  <c r="N135" i="1"/>
  <c r="N139" i="1"/>
  <c r="N143" i="1"/>
  <c r="N147" i="1"/>
  <c r="N151" i="1"/>
  <c r="N155" i="1"/>
  <c r="N159" i="1"/>
  <c r="N163" i="1"/>
  <c r="N167" i="1"/>
  <c r="N171" i="1"/>
  <c r="N175" i="1"/>
  <c r="N179" i="1"/>
  <c r="N183" i="1"/>
  <c r="N187" i="1"/>
  <c r="N191" i="1"/>
  <c r="N195" i="1"/>
  <c r="N199" i="1"/>
  <c r="N203" i="1"/>
  <c r="N207" i="1"/>
  <c r="N211" i="1"/>
  <c r="N215" i="1"/>
  <c r="N219" i="1"/>
  <c r="N223" i="1"/>
  <c r="N227" i="1"/>
  <c r="M233" i="1"/>
  <c r="M241" i="1"/>
  <c r="M249" i="1"/>
  <c r="M257" i="1"/>
  <c r="M265" i="1"/>
  <c r="M273" i="1"/>
  <c r="M281" i="1"/>
  <c r="M289" i="1"/>
  <c r="M297" i="1"/>
  <c r="N63" i="1"/>
  <c r="N67" i="1"/>
  <c r="N71" i="1"/>
  <c r="N75" i="1"/>
  <c r="N100" i="1"/>
  <c r="N104" i="1"/>
  <c r="N108" i="1"/>
  <c r="N112" i="1"/>
  <c r="N116" i="1"/>
  <c r="N120" i="1"/>
  <c r="N124" i="1"/>
  <c r="N128" i="1"/>
  <c r="N132" i="1"/>
  <c r="N136" i="1"/>
  <c r="N140" i="1"/>
  <c r="N144" i="1"/>
  <c r="N148" i="1"/>
  <c r="N152" i="1"/>
  <c r="N156" i="1"/>
  <c r="N160" i="1"/>
  <c r="N164" i="1"/>
  <c r="N168" i="1"/>
  <c r="N172" i="1"/>
  <c r="N176" i="1"/>
  <c r="N180" i="1"/>
  <c r="N184" i="1"/>
  <c r="N188" i="1"/>
  <c r="N192" i="1"/>
  <c r="N196" i="1"/>
  <c r="N200" i="1"/>
  <c r="N204" i="1"/>
  <c r="N208" i="1"/>
  <c r="N212" i="1"/>
  <c r="N216" i="1"/>
  <c r="N220" i="1"/>
  <c r="N224" i="1"/>
  <c r="N228" i="1"/>
  <c r="M231" i="1"/>
  <c r="M239" i="1"/>
  <c r="M247" i="1"/>
  <c r="M255" i="1"/>
  <c r="M263" i="1"/>
  <c r="M271" i="1"/>
  <c r="M279" i="1"/>
  <c r="M287" i="1"/>
  <c r="M295" i="1"/>
  <c r="M303" i="1"/>
  <c r="N62" i="1"/>
  <c r="N66" i="1"/>
  <c r="N70" i="1"/>
  <c r="N74" i="1"/>
  <c r="N78" i="1"/>
  <c r="N80" i="1"/>
  <c r="N82" i="1"/>
  <c r="N84" i="1"/>
  <c r="N86" i="1"/>
  <c r="N88" i="1"/>
  <c r="N90" i="1"/>
  <c r="N92" i="1"/>
  <c r="N94" i="1"/>
  <c r="N96" i="1"/>
  <c r="N98" i="1"/>
  <c r="N101" i="1"/>
  <c r="N105" i="1"/>
  <c r="N109" i="1"/>
  <c r="N113" i="1"/>
  <c r="N117" i="1"/>
  <c r="N121" i="1"/>
  <c r="N125" i="1"/>
  <c r="N129" i="1"/>
  <c r="N133" i="1"/>
  <c r="N137" i="1"/>
  <c r="N141" i="1"/>
  <c r="N145" i="1"/>
  <c r="N149" i="1"/>
  <c r="N153" i="1"/>
  <c r="N157" i="1"/>
  <c r="N161" i="1"/>
  <c r="N165" i="1"/>
  <c r="N169" i="1"/>
  <c r="N173" i="1"/>
  <c r="N177" i="1"/>
  <c r="N181" i="1"/>
  <c r="N185" i="1"/>
  <c r="N189" i="1"/>
  <c r="N193" i="1"/>
  <c r="N197" i="1"/>
  <c r="N201" i="1"/>
  <c r="N205" i="1"/>
  <c r="N209" i="1"/>
  <c r="N213" i="1"/>
  <c r="N217" i="1"/>
  <c r="N221" i="1"/>
  <c r="N225" i="1"/>
  <c r="N229" i="1"/>
  <c r="M237" i="1"/>
  <c r="M245" i="1"/>
  <c r="M253" i="1"/>
  <c r="M261" i="1"/>
  <c r="M269" i="1"/>
  <c r="M277" i="1"/>
  <c r="M285" i="1"/>
  <c r="M293" i="1"/>
  <c r="M301" i="1"/>
  <c r="N231" i="1"/>
  <c r="N233" i="1"/>
  <c r="N235" i="1"/>
  <c r="N237" i="1"/>
  <c r="N239" i="1"/>
  <c r="N241" i="1"/>
  <c r="N243" i="1"/>
  <c r="N245" i="1"/>
  <c r="N247" i="1"/>
  <c r="N249" i="1"/>
  <c r="N251" i="1"/>
  <c r="N253" i="1"/>
  <c r="N255" i="1"/>
  <c r="N257" i="1"/>
  <c r="N259" i="1"/>
  <c r="N261" i="1"/>
  <c r="N263" i="1"/>
  <c r="N265" i="1"/>
  <c r="N267" i="1"/>
  <c r="N269" i="1"/>
  <c r="N271" i="1"/>
  <c r="N273" i="1"/>
  <c r="N275" i="1"/>
  <c r="N277" i="1"/>
  <c r="N279" i="1"/>
  <c r="N281" i="1"/>
  <c r="N283" i="1"/>
  <c r="N285" i="1"/>
  <c r="N287" i="1"/>
  <c r="N289" i="1"/>
  <c r="N291" i="1"/>
  <c r="N293" i="1"/>
  <c r="N295" i="1"/>
  <c r="N297" i="1"/>
  <c r="N299" i="1"/>
  <c r="N301" i="1"/>
  <c r="N303" i="1"/>
  <c r="O230" i="1"/>
  <c r="O232" i="1"/>
  <c r="O234" i="1"/>
  <c r="O236" i="1"/>
  <c r="O238" i="1"/>
  <c r="O240" i="1"/>
  <c r="O242" i="1"/>
  <c r="O244" i="1"/>
  <c r="O246" i="1"/>
  <c r="O248" i="1"/>
  <c r="O250" i="1"/>
  <c r="O252" i="1"/>
  <c r="O254" i="1"/>
  <c r="O256" i="1"/>
  <c r="O258" i="1"/>
  <c r="O260" i="1"/>
  <c r="O262" i="1"/>
  <c r="O264" i="1"/>
  <c r="O266" i="1"/>
  <c r="O268" i="1"/>
  <c r="O270" i="1"/>
  <c r="O272" i="1"/>
  <c r="O274" i="1"/>
  <c r="O276" i="1"/>
  <c r="O278" i="1"/>
  <c r="O280" i="1"/>
  <c r="O282" i="1"/>
  <c r="O284" i="1"/>
  <c r="O286" i="1"/>
  <c r="O288" i="1"/>
  <c r="O290" i="1"/>
  <c r="O292" i="1"/>
  <c r="O294" i="1"/>
  <c r="O296" i="1"/>
  <c r="O298" i="1"/>
  <c r="O300" i="1"/>
  <c r="O302" i="1"/>
  <c r="O304" i="1"/>
  <c r="N307" i="1"/>
  <c r="N309" i="1"/>
  <c r="N311" i="1"/>
  <c r="N313" i="1"/>
  <c r="M315" i="1"/>
  <c r="P315" i="1"/>
  <c r="N317" i="1"/>
  <c r="M323" i="1"/>
  <c r="P323" i="1"/>
  <c r="N325" i="1"/>
  <c r="M331" i="1"/>
  <c r="M335" i="1"/>
  <c r="M339" i="1"/>
  <c r="M343" i="1"/>
  <c r="M347" i="1"/>
  <c r="M351" i="1"/>
  <c r="M355" i="1"/>
  <c r="O306" i="1"/>
  <c r="O308" i="1"/>
  <c r="O310" i="1"/>
  <c r="O312" i="1"/>
  <c r="N320" i="1"/>
  <c r="N328" i="1"/>
  <c r="M372" i="1"/>
  <c r="O383" i="1"/>
  <c r="O391" i="1"/>
  <c r="O399" i="1"/>
  <c r="O407" i="1"/>
  <c r="O415" i="1"/>
  <c r="O424" i="1"/>
  <c r="O428" i="1"/>
  <c r="O432" i="1"/>
  <c r="M444" i="1"/>
  <c r="O445" i="1"/>
  <c r="M460" i="1"/>
  <c r="O461" i="1"/>
  <c r="M317" i="1"/>
  <c r="M321" i="1"/>
  <c r="M325" i="1"/>
  <c r="M329" i="1"/>
  <c r="M332" i="1"/>
  <c r="M334" i="1"/>
  <c r="M336" i="1"/>
  <c r="M338" i="1"/>
  <c r="M340" i="1"/>
  <c r="M342" i="1"/>
  <c r="M344" i="1"/>
  <c r="M346" i="1"/>
  <c r="M348" i="1"/>
  <c r="M350" i="1"/>
  <c r="M352" i="1"/>
  <c r="M354" i="1"/>
  <c r="M356" i="1"/>
  <c r="M358" i="1"/>
  <c r="M360" i="1"/>
  <c r="M362" i="1"/>
  <c r="M364" i="1"/>
  <c r="M366" i="1"/>
  <c r="M368" i="1"/>
  <c r="M370" i="1"/>
  <c r="M374" i="1"/>
  <c r="M375" i="1"/>
  <c r="N375" i="1"/>
  <c r="O377" i="1"/>
  <c r="O381" i="1"/>
  <c r="O385" i="1"/>
  <c r="O389" i="1"/>
  <c r="O393" i="1"/>
  <c r="O397" i="1"/>
  <c r="O401" i="1"/>
  <c r="O405" i="1"/>
  <c r="O409" i="1"/>
  <c r="O413" i="1"/>
  <c r="O417" i="1"/>
  <c r="O421" i="1"/>
  <c r="O425" i="1"/>
  <c r="O429" i="1"/>
  <c r="O433" i="1"/>
  <c r="O449" i="1"/>
  <c r="M464" i="1"/>
  <c r="O465" i="1"/>
  <c r="M316" i="1"/>
  <c r="M320" i="1"/>
  <c r="M324" i="1"/>
  <c r="M328" i="1"/>
  <c r="N332" i="1"/>
  <c r="N334" i="1"/>
  <c r="N336" i="1"/>
  <c r="N338" i="1"/>
  <c r="N340" i="1"/>
  <c r="N342" i="1"/>
  <c r="N344" i="1"/>
  <c r="N346" i="1"/>
  <c r="N348" i="1"/>
  <c r="N350" i="1"/>
  <c r="N352" i="1"/>
  <c r="N354" i="1"/>
  <c r="N356" i="1"/>
  <c r="N358" i="1"/>
  <c r="N360" i="1"/>
  <c r="N362" i="1"/>
  <c r="N364" i="1"/>
  <c r="N366" i="1"/>
  <c r="N368" i="1"/>
  <c r="N370" i="1"/>
  <c r="M371" i="1"/>
  <c r="O378" i="1"/>
  <c r="O382" i="1"/>
  <c r="O386" i="1"/>
  <c r="O390" i="1"/>
  <c r="O394" i="1"/>
  <c r="O398" i="1"/>
  <c r="O402" i="1"/>
  <c r="O406" i="1"/>
  <c r="O410" i="1"/>
  <c r="O414" i="1"/>
  <c r="O418" i="1"/>
  <c r="O422" i="1"/>
  <c r="O426" i="1"/>
  <c r="O430" i="1"/>
  <c r="O437" i="1"/>
  <c r="O453" i="1"/>
  <c r="N436" i="1"/>
  <c r="N440" i="1"/>
  <c r="N444" i="1"/>
  <c r="N448" i="1"/>
  <c r="N452" i="1"/>
  <c r="N456" i="1"/>
  <c r="N460" i="1"/>
  <c r="N464" i="1"/>
  <c r="N484" i="1"/>
  <c r="N435" i="1"/>
  <c r="N439" i="1"/>
  <c r="N443" i="1"/>
  <c r="N447" i="1"/>
  <c r="N451" i="1"/>
  <c r="N455" i="1"/>
  <c r="N459" i="1"/>
  <c r="N463" i="1"/>
  <c r="N467" i="1"/>
  <c r="M486" i="1"/>
  <c r="N502" i="1"/>
  <c r="N434" i="1"/>
  <c r="N438" i="1"/>
  <c r="N442" i="1"/>
  <c r="N446" i="1"/>
  <c r="N450" i="1"/>
  <c r="N454" i="1"/>
  <c r="N458" i="1"/>
  <c r="N462" i="1"/>
  <c r="N466" i="1"/>
  <c r="N469" i="1"/>
  <c r="N471" i="1"/>
  <c r="N473" i="1"/>
  <c r="N475" i="1"/>
  <c r="N477" i="1"/>
  <c r="N479" i="1"/>
  <c r="N481" i="1"/>
  <c r="P487" i="1"/>
  <c r="M489" i="1"/>
  <c r="M493" i="1"/>
  <c r="M497" i="1"/>
  <c r="M488" i="1"/>
  <c r="M492" i="1"/>
  <c r="M496" i="1"/>
  <c r="M500" i="1"/>
  <c r="M502" i="1"/>
  <c r="M504" i="1"/>
  <c r="M506" i="1"/>
  <c r="M508" i="1"/>
  <c r="M510" i="1"/>
  <c r="M512" i="1"/>
  <c r="M514" i="1"/>
  <c r="M516" i="1"/>
  <c r="M518" i="1"/>
  <c r="M520" i="1"/>
  <c r="M487" i="1"/>
  <c r="M491" i="1"/>
  <c r="M495" i="1"/>
  <c r="M499" i="1"/>
  <c r="O607" i="1"/>
  <c r="O611" i="1"/>
  <c r="O615" i="1"/>
  <c r="O619" i="1"/>
  <c r="O623" i="1"/>
  <c r="O597" i="1"/>
  <c r="O600" i="1"/>
  <c r="O604" i="1"/>
  <c r="O608" i="1"/>
  <c r="O612" i="1"/>
  <c r="O616" i="1"/>
  <c r="O620" i="1"/>
  <c r="O6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Mourad Gumusboga</author>
  </authors>
  <commentList>
    <comment ref="AR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
</t>
        </r>
      </text>
    </comment>
    <comment ref="AU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</t>
        </r>
      </text>
    </comment>
    <comment ref="AV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151346</t>
        </r>
      </text>
    </comment>
    <comment ref="AR1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
</t>
        </r>
      </text>
    </comment>
    <comment ref="AU1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</t>
        </r>
      </text>
    </comment>
    <comment ref="AV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from strain 151358</t>
        </r>
      </text>
    </comment>
    <comment ref="K28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 xml:space="preserve">
Mourad Gumusboga:</t>
        </r>
        <r>
          <rPr>
            <sz val="9"/>
            <color indexed="81"/>
            <rFont val="Tahoma"/>
            <family val="2"/>
          </rPr>
          <t xml:space="preserve">
ATB pririté ( guéri 2013)</t>
        </r>
      </text>
    </comment>
    <comment ref="L4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hain_sequ_spoligo with 2014-01-002-21</t>
        </r>
      </text>
    </comment>
    <comment ref="K4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hain_sequ_spoligo 151946-151947
</t>
        </r>
      </text>
    </comment>
    <comment ref="L4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MDR contact 151946=&gt;hain_spoligo with 151947
</t>
        </r>
      </text>
    </comment>
    <comment ref="K46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month 21 of MDR contact 151947
</t>
        </r>
      </text>
    </comment>
    <comment ref="AS5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MTBDRplus wildtype 
rpoB wildtype
</t>
        </r>
      </text>
    </comment>
    <comment ref="L12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test CM hain</t>
        </r>
      </text>
    </comment>
    <comment ref="L163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sequencing rpoB
</t>
        </r>
      </text>
    </comment>
    <comment ref="AS584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Mourad Gumusboga:</t>
        </r>
        <r>
          <rPr>
            <sz val="9"/>
            <color indexed="81"/>
            <rFont val="Tahoma"/>
            <family val="2"/>
          </rPr>
          <t xml:space="preserve">
sequencing requested (HAIN may miss the detection of some mutation)
</t>
        </r>
      </text>
    </comment>
  </commentList>
</comments>
</file>

<file path=xl/sharedStrings.xml><?xml version="1.0" encoding="utf-8"?>
<sst xmlns="http://schemas.openxmlformats.org/spreadsheetml/2006/main" count="27218" uniqueCount="2532">
  <si>
    <t>Country</t>
  </si>
  <si>
    <t>H0,2</t>
  </si>
  <si>
    <t>S</t>
  </si>
  <si>
    <t>P-number</t>
  </si>
  <si>
    <t>PAS</t>
  </si>
  <si>
    <t>R</t>
  </si>
  <si>
    <t>ETH</t>
  </si>
  <si>
    <t>E</t>
  </si>
  <si>
    <t>pncA</t>
  </si>
  <si>
    <t>K</t>
  </si>
  <si>
    <t>rpoB</t>
  </si>
  <si>
    <t>katG</t>
  </si>
  <si>
    <t>inhA</t>
  </si>
  <si>
    <t>gyrAB</t>
  </si>
  <si>
    <t>rrs 1400</t>
  </si>
  <si>
    <t>Z</t>
  </si>
  <si>
    <t>Retreatment type</t>
  </si>
  <si>
    <t xml:space="preserve">ITM BK </t>
  </si>
  <si>
    <t>ITM cult</t>
  </si>
  <si>
    <t xml:space="preserve">Freezer </t>
  </si>
  <si>
    <t>SPNR</t>
  </si>
  <si>
    <t>SPDATE</t>
  </si>
  <si>
    <t>H1,0</t>
  </si>
  <si>
    <t>H5,0</t>
  </si>
  <si>
    <t>O2</t>
  </si>
  <si>
    <t>O8</t>
  </si>
  <si>
    <t>C</t>
  </si>
  <si>
    <t>132247</t>
  </si>
  <si>
    <t>D99M14</t>
  </si>
  <si>
    <t>132251</t>
  </si>
  <si>
    <t>D99J14</t>
  </si>
  <si>
    <t>NIM/14/132</t>
  </si>
  <si>
    <t>E2</t>
  </si>
  <si>
    <t>142187</t>
  </si>
  <si>
    <t>NIM/14/008</t>
  </si>
  <si>
    <t>E1</t>
  </si>
  <si>
    <t>140217</t>
  </si>
  <si>
    <t>D101L22</t>
  </si>
  <si>
    <t>140835</t>
  </si>
  <si>
    <t>R2</t>
  </si>
  <si>
    <t>131744</t>
  </si>
  <si>
    <t>140101</t>
  </si>
  <si>
    <t>D100K19</t>
  </si>
  <si>
    <t>wildtype</t>
  </si>
  <si>
    <t>NA</t>
  </si>
  <si>
    <t>141633</t>
  </si>
  <si>
    <t>142334</t>
  </si>
  <si>
    <t>141527</t>
  </si>
  <si>
    <t>142188</t>
  </si>
  <si>
    <t>140369</t>
  </si>
  <si>
    <t>141220</t>
  </si>
  <si>
    <t>D102E24</t>
  </si>
  <si>
    <t>140632</t>
  </si>
  <si>
    <t>141623</t>
  </si>
  <si>
    <t>D102P2</t>
  </si>
  <si>
    <t>NEG</t>
  </si>
  <si>
    <t>141371</t>
  </si>
  <si>
    <t>131389</t>
  </si>
  <si>
    <t>132460</t>
  </si>
  <si>
    <t>D98O20</t>
  </si>
  <si>
    <t>131027</t>
  </si>
  <si>
    <t>131492</t>
  </si>
  <si>
    <t>D97L25</t>
  </si>
  <si>
    <t>140012</t>
  </si>
  <si>
    <t>140419</t>
  </si>
  <si>
    <t>D101C27</t>
  </si>
  <si>
    <t>141364</t>
  </si>
  <si>
    <t>142161</t>
  </si>
  <si>
    <t>D103H18</t>
  </si>
  <si>
    <t>141365</t>
  </si>
  <si>
    <t>142183</t>
  </si>
  <si>
    <t>140098</t>
  </si>
  <si>
    <t>140511</t>
  </si>
  <si>
    <t>D101N26</t>
  </si>
  <si>
    <t>140211</t>
  </si>
  <si>
    <t>140834</t>
  </si>
  <si>
    <t>D101L21</t>
  </si>
  <si>
    <t>141366</t>
  </si>
  <si>
    <t>142164</t>
  </si>
  <si>
    <t>D103J26</t>
  </si>
  <si>
    <t>142037</t>
  </si>
  <si>
    <t>140645</t>
  </si>
  <si>
    <t>D102N18</t>
  </si>
  <si>
    <t>140362</t>
  </si>
  <si>
    <t>140926</t>
  </si>
  <si>
    <t>D102A18</t>
  </si>
  <si>
    <t>NT</t>
  </si>
  <si>
    <t>141525</t>
  </si>
  <si>
    <t>140213</t>
  </si>
  <si>
    <t>140833</t>
  </si>
  <si>
    <t>D101L20</t>
  </si>
  <si>
    <t>R1</t>
  </si>
  <si>
    <t>140363</t>
  </si>
  <si>
    <t>140927</t>
  </si>
  <si>
    <t>D102A19</t>
  </si>
  <si>
    <t>131538</t>
  </si>
  <si>
    <t>132521</t>
  </si>
  <si>
    <t>D99L21</t>
  </si>
  <si>
    <t>141531</t>
  </si>
  <si>
    <t>142189</t>
  </si>
  <si>
    <t>140636</t>
  </si>
  <si>
    <t>141625</t>
  </si>
  <si>
    <t>D102P4</t>
  </si>
  <si>
    <t>131750</t>
  </si>
  <si>
    <t>140103</t>
  </si>
  <si>
    <t>D100K21</t>
  </si>
  <si>
    <t>131029</t>
  </si>
  <si>
    <t>131493</t>
  </si>
  <si>
    <t>D97L26</t>
  </si>
  <si>
    <t>131107</t>
  </si>
  <si>
    <t>131934</t>
  </si>
  <si>
    <t>D98J1</t>
  </si>
  <si>
    <t>131542</t>
  </si>
  <si>
    <t>132896</t>
  </si>
  <si>
    <t>D99M1</t>
  </si>
  <si>
    <t>131832</t>
  </si>
  <si>
    <t>140417</t>
  </si>
  <si>
    <t>D101C25</t>
  </si>
  <si>
    <t>141362</t>
  </si>
  <si>
    <t>142163</t>
  </si>
  <si>
    <t>D103J25</t>
  </si>
  <si>
    <t>140634</t>
  </si>
  <si>
    <t>141624</t>
  </si>
  <si>
    <t>D102P3</t>
  </si>
  <si>
    <t>140102</t>
  </si>
  <si>
    <t>140513</t>
  </si>
  <si>
    <t>D101K16</t>
  </si>
  <si>
    <t>142202</t>
  </si>
  <si>
    <t>RT1</t>
  </si>
  <si>
    <t>131536</t>
  </si>
  <si>
    <t>132898</t>
  </si>
  <si>
    <t>D99J15</t>
  </si>
  <si>
    <t>140008</t>
  </si>
  <si>
    <t>140418</t>
  </si>
  <si>
    <t>D101C26</t>
  </si>
  <si>
    <t>NIM/13/258</t>
  </si>
  <si>
    <t>NIM/14/062</t>
  </si>
  <si>
    <t>NIM/14/056</t>
  </si>
  <si>
    <t>NIM/14/016</t>
  </si>
  <si>
    <t>NIM/14/024</t>
  </si>
  <si>
    <t>NIM/14/054</t>
  </si>
  <si>
    <t>NIM/13/235</t>
  </si>
  <si>
    <t>NIM/13/210</t>
  </si>
  <si>
    <t>NIM/13/268</t>
  </si>
  <si>
    <t>NIM/14/051</t>
  </si>
  <si>
    <t>NIM/14/129</t>
  </si>
  <si>
    <t>NIM/14/001</t>
  </si>
  <si>
    <t>NIM/14/005</t>
  </si>
  <si>
    <t>NIM/14/052</t>
  </si>
  <si>
    <t>NIM/14/121</t>
  </si>
  <si>
    <t>NIM/14/030</t>
  </si>
  <si>
    <t>NIM/14/012</t>
  </si>
  <si>
    <t>NIM/14/040</t>
  </si>
  <si>
    <t>NIM/14/055</t>
  </si>
  <si>
    <t>NIM/14/006</t>
  </si>
  <si>
    <t>NIM/14/013</t>
  </si>
  <si>
    <t>NIM/13/249</t>
  </si>
  <si>
    <t>NIM/14/058</t>
  </si>
  <si>
    <t>NIM/14/026</t>
  </si>
  <si>
    <t>NIM/13/261</t>
  </si>
  <si>
    <t>NIM/13/211</t>
  </si>
  <si>
    <t>NIM/14/142</t>
  </si>
  <si>
    <t>NIM/13/217</t>
  </si>
  <si>
    <t>NIM/13/251</t>
  </si>
  <si>
    <t>NIM/14/059</t>
  </si>
  <si>
    <t>NIM/13/265</t>
  </si>
  <si>
    <t>NIM/14/050</t>
  </si>
  <si>
    <t>NIM/14/025</t>
  </si>
  <si>
    <t>NIM/14/023</t>
  </si>
  <si>
    <t>NIM/14/003</t>
  </si>
  <si>
    <t>NIM/14/143</t>
  </si>
  <si>
    <t>NIM/13/248</t>
  </si>
  <si>
    <t>NIM/14/009</t>
  </si>
  <si>
    <t>NIM/13/266</t>
  </si>
  <si>
    <t>140991/140992</t>
  </si>
  <si>
    <t>140532/140533</t>
  </si>
  <si>
    <t>140219/140220</t>
  </si>
  <si>
    <t>CAT4</t>
  </si>
  <si>
    <t>140798</t>
  </si>
  <si>
    <t>140800</t>
  </si>
  <si>
    <t>140805</t>
  </si>
  <si>
    <t>D101R21</t>
  </si>
  <si>
    <t>140809</t>
  </si>
  <si>
    <t>D101R23</t>
  </si>
  <si>
    <t>140811</t>
  </si>
  <si>
    <t>D101R24</t>
  </si>
  <si>
    <t>140819</t>
  </si>
  <si>
    <t>D102A1</t>
  </si>
  <si>
    <t>140828</t>
  </si>
  <si>
    <t>D102A6</t>
  </si>
  <si>
    <t>013_2061</t>
  </si>
  <si>
    <t>013_2182</t>
  </si>
  <si>
    <t>013_2184</t>
  </si>
  <si>
    <t>013_2221</t>
  </si>
  <si>
    <t>013_2307</t>
  </si>
  <si>
    <t>013_2671</t>
  </si>
  <si>
    <t>013_2238</t>
  </si>
  <si>
    <t>D103K1</t>
  </si>
  <si>
    <t>D102L24</t>
  </si>
  <si>
    <t>Species</t>
  </si>
  <si>
    <t>RIF mol.</t>
  </si>
  <si>
    <t>INH mol.</t>
  </si>
  <si>
    <t>FQ mol.</t>
  </si>
  <si>
    <t>PZA mol.</t>
  </si>
  <si>
    <t>2LI mol.</t>
  </si>
  <si>
    <t>rpsL</t>
  </si>
  <si>
    <t>rrs500 loop</t>
  </si>
  <si>
    <t>S mol.</t>
  </si>
  <si>
    <t>R (haute)</t>
  </si>
  <si>
    <t>INS_92(GCGGTGTTG)</t>
  </si>
  <si>
    <t>échec PCR</t>
  </si>
  <si>
    <t>idcode2</t>
  </si>
  <si>
    <t>idcode</t>
  </si>
  <si>
    <t>2013-04-002-00</t>
  </si>
  <si>
    <t>2013-33-001-01</t>
  </si>
  <si>
    <t>2013-05-007-00</t>
  </si>
  <si>
    <t>2013-23-001-00</t>
  </si>
  <si>
    <t>2013-13-005-00</t>
  </si>
  <si>
    <t>2013-13-006-00</t>
  </si>
  <si>
    <t>2013-13-002-00</t>
  </si>
  <si>
    <t>2013-26-003-00</t>
  </si>
  <si>
    <t>2014-02-002-00</t>
  </si>
  <si>
    <t>2014-02-001-00</t>
  </si>
  <si>
    <t>2014-02-003-00</t>
  </si>
  <si>
    <t>2014-02-004-00</t>
  </si>
  <si>
    <t>2014-02-005-00</t>
  </si>
  <si>
    <t>2014-02-006-00</t>
  </si>
  <si>
    <t>2014-02-007-00</t>
  </si>
  <si>
    <t>2013-01-023-00</t>
  </si>
  <si>
    <t>2013-01-024-00</t>
  </si>
  <si>
    <t>2013-01-026-00</t>
  </si>
  <si>
    <t>2013-01-027-00</t>
  </si>
  <si>
    <t>2013-01-028-00</t>
  </si>
  <si>
    <t>2013-01-032-00</t>
  </si>
  <si>
    <t>2013-01-035-00</t>
  </si>
  <si>
    <t>2013-01-029-00</t>
  </si>
  <si>
    <t>2013-01-030-00</t>
  </si>
  <si>
    <t>2013-01-033-00</t>
  </si>
  <si>
    <t>2013-01-034-00</t>
  </si>
  <si>
    <t>2014-01-001-00</t>
  </si>
  <si>
    <t>2014-01-002-00</t>
  </si>
  <si>
    <t>2014-01-003-00</t>
  </si>
  <si>
    <t>2014-01-004-00</t>
  </si>
  <si>
    <t>2014-01-005-00</t>
  </si>
  <si>
    <t>2014-01-006-00</t>
  </si>
  <si>
    <t>2014-01-007-00</t>
  </si>
  <si>
    <t>2014-01-008-00</t>
  </si>
  <si>
    <t>2014-01-010-00</t>
  </si>
  <si>
    <t>2014-01-009-00</t>
  </si>
  <si>
    <t>2014-01-011-00</t>
  </si>
  <si>
    <t>2014-01-015-00</t>
  </si>
  <si>
    <t>2014-01-018-00</t>
  </si>
  <si>
    <t>2014-01-019-00</t>
  </si>
  <si>
    <t>2014-01-020-00</t>
  </si>
  <si>
    <t>2014-01-021-00</t>
  </si>
  <si>
    <t>2014-01-022-00</t>
  </si>
  <si>
    <t>2014-01-023-00</t>
  </si>
  <si>
    <t>2014-01-024-00</t>
  </si>
  <si>
    <t>2014-01-025-00</t>
  </si>
  <si>
    <t>2014-01-026-00</t>
  </si>
  <si>
    <t>2014-01-027-00</t>
  </si>
  <si>
    <t>2014-01-028-00</t>
  </si>
  <si>
    <t>2014-01-029-00</t>
  </si>
  <si>
    <t>2014-01-030-00</t>
  </si>
  <si>
    <t>2014-01-017-00</t>
  </si>
  <si>
    <t xml:space="preserve">2013-01-024-00 </t>
  </si>
  <si>
    <t xml:space="preserve">2013-01-022-01 </t>
  </si>
  <si>
    <t>2014-29-003-00</t>
  </si>
  <si>
    <t>2014-10-010-00</t>
  </si>
  <si>
    <t>2014-10-011-00</t>
  </si>
  <si>
    <t>2014-10-013-00</t>
  </si>
  <si>
    <t>2014-10-012-00</t>
  </si>
  <si>
    <t>2014-31-004-00</t>
  </si>
  <si>
    <t>2014-04-003-01</t>
  </si>
  <si>
    <t>2014-09-004-00</t>
  </si>
  <si>
    <t>2014-14-002-01</t>
  </si>
  <si>
    <t>2014-05-003-00</t>
  </si>
  <si>
    <t>2014-07-001-00</t>
  </si>
  <si>
    <t>2014-07-002-00</t>
  </si>
  <si>
    <t>2014-24-002-01</t>
  </si>
  <si>
    <t>2014-24-003-00</t>
  </si>
  <si>
    <t>2014-24-004-00</t>
  </si>
  <si>
    <t>2014-28-001-04</t>
  </si>
  <si>
    <t>2014-12-002-00</t>
  </si>
  <si>
    <t>2014-12-003-00</t>
  </si>
  <si>
    <t>2014-22-003-01</t>
  </si>
  <si>
    <t>2014-08-002-02</t>
  </si>
  <si>
    <t>2014-11-006-01</t>
  </si>
  <si>
    <t>2014-11-007-01</t>
  </si>
  <si>
    <t>2014-11-008-00</t>
  </si>
  <si>
    <t>2014-06-002-00</t>
  </si>
  <si>
    <t>2014-06-004-00</t>
  </si>
  <si>
    <t>2014-06-005-00</t>
  </si>
  <si>
    <t>2014-06-011-00</t>
  </si>
  <si>
    <t>2014-34-005-01</t>
  </si>
  <si>
    <t>2014-34-007-00</t>
  </si>
  <si>
    <t>2014-20-004-07</t>
  </si>
  <si>
    <t>2014-05-007-00</t>
  </si>
  <si>
    <t>2014-05-005-00</t>
  </si>
  <si>
    <t>2014-05-006-00</t>
  </si>
  <si>
    <t>2014-26-004-00</t>
  </si>
  <si>
    <t>2014-15-002-00</t>
  </si>
  <si>
    <t xml:space="preserve">2014-02-001-00  </t>
  </si>
  <si>
    <t xml:space="preserve">2014-07-005-00  </t>
  </si>
  <si>
    <t>2014-07-005-00</t>
  </si>
  <si>
    <t xml:space="preserve">2014-24-001-03     </t>
  </si>
  <si>
    <t>2014-24-001-04</t>
  </si>
  <si>
    <t xml:space="preserve">2013-05-001-00 </t>
  </si>
  <si>
    <t>2013-05-001-01</t>
  </si>
  <si>
    <t xml:space="preserve">2014-11-004-00  </t>
  </si>
  <si>
    <t>2014-08-015-00</t>
  </si>
  <si>
    <t>2014-08-014-00</t>
  </si>
  <si>
    <t>2014-08-001-00</t>
  </si>
  <si>
    <t>2014-06-014-00</t>
  </si>
  <si>
    <t>2014-08-013-00</t>
  </si>
  <si>
    <t>2014-08-002-00</t>
  </si>
  <si>
    <t>2014-06-015-00</t>
  </si>
  <si>
    <t>2013-11-002-13</t>
  </si>
  <si>
    <t>XDR</t>
  </si>
  <si>
    <t>2013-23-002-10</t>
  </si>
  <si>
    <t>2013-07-001-12</t>
  </si>
  <si>
    <t>2012-01-002-00</t>
  </si>
  <si>
    <t>2012-01-001-00</t>
  </si>
  <si>
    <t>2012-01-003-00</t>
  </si>
  <si>
    <t>2012-01-005-00</t>
  </si>
  <si>
    <t>2013-01-001-09</t>
  </si>
  <si>
    <t>2013-01-006-00</t>
  </si>
  <si>
    <t>2013-01-007-00</t>
  </si>
  <si>
    <t>2013-01-005-10</t>
  </si>
  <si>
    <t>2013-01-009-00</t>
  </si>
  <si>
    <t>2014-01-007-01</t>
  </si>
  <si>
    <t>2014-01-012-00</t>
  </si>
  <si>
    <t>2013-01-005-14</t>
  </si>
  <si>
    <t>W0216169</t>
  </si>
  <si>
    <t>W0222073</t>
  </si>
  <si>
    <t>W0831072</t>
  </si>
  <si>
    <t>W0927139</t>
  </si>
  <si>
    <t>Y0324038</t>
  </si>
  <si>
    <t>W0416159</t>
  </si>
  <si>
    <t>X0614091</t>
  </si>
  <si>
    <t>Y0425056</t>
  </si>
  <si>
    <t>W0808054</t>
  </si>
  <si>
    <t>Y0407067</t>
  </si>
  <si>
    <t>Y0403060</t>
  </si>
  <si>
    <t>Y0415069</t>
  </si>
  <si>
    <t>Y0414060</t>
  </si>
  <si>
    <t>Y0414059</t>
  </si>
  <si>
    <t>Y0409082</t>
  </si>
  <si>
    <t>Y0521094</t>
  </si>
  <si>
    <t>Y0407070</t>
  </si>
  <si>
    <t>Y0403059</t>
  </si>
  <si>
    <t>Y0911051</t>
  </si>
  <si>
    <t>Y0912064</t>
  </si>
  <si>
    <t>Y0828080</t>
  </si>
  <si>
    <t>Y0811097</t>
  </si>
  <si>
    <t>2014-01-016-00</t>
  </si>
  <si>
    <t>2014-10-010-01</t>
  </si>
  <si>
    <t>2014-10-011-01</t>
  </si>
  <si>
    <t>2014-11-004-04</t>
  </si>
  <si>
    <t>2014-05-007-01</t>
  </si>
  <si>
    <t>eis</t>
  </si>
  <si>
    <t>tlyA</t>
  </si>
  <si>
    <t>rv0678</t>
  </si>
  <si>
    <t>A1401G</t>
  </si>
  <si>
    <t>C1300T</t>
  </si>
  <si>
    <t>A1102G</t>
  </si>
  <si>
    <t>A1138C</t>
  </si>
  <si>
    <t>G -17 T</t>
  </si>
  <si>
    <t>C -15 T</t>
  </si>
  <si>
    <t>T -8 (A)</t>
  </si>
  <si>
    <t>Insertion: codon 154(AGGGT)</t>
  </si>
  <si>
    <t>Addition of Putative Transposase on codon 11</t>
  </si>
  <si>
    <t>Addition of Putative Transposase on codon 6</t>
  </si>
  <si>
    <t>531Leu</t>
  </si>
  <si>
    <t>516Tyr</t>
  </si>
  <si>
    <t>533Pro</t>
  </si>
  <si>
    <t>526Asp</t>
  </si>
  <si>
    <t>516Val</t>
  </si>
  <si>
    <t>526Tyr</t>
  </si>
  <si>
    <t>525Thr, 526Ser, 527Gln</t>
  </si>
  <si>
    <t>315Thr</t>
  </si>
  <si>
    <t>102Val</t>
  </si>
  <si>
    <t>54Leu</t>
  </si>
  <si>
    <t>57Gln</t>
  </si>
  <si>
    <t>82Arg</t>
  </si>
  <si>
    <t>85Arg</t>
  </si>
  <si>
    <t>94Leu</t>
  </si>
  <si>
    <t>79Val</t>
  </si>
  <si>
    <t>105Asp</t>
  </si>
  <si>
    <t>76Pro</t>
  </si>
  <si>
    <t>12Ala</t>
  </si>
  <si>
    <t>59Pro</t>
  </si>
  <si>
    <t>167Ile</t>
  </si>
  <si>
    <t>8Gly</t>
  </si>
  <si>
    <t>69Ser</t>
  </si>
  <si>
    <t>64Leu</t>
  </si>
  <si>
    <t>80Ala</t>
  </si>
  <si>
    <t>94Gly</t>
  </si>
  <si>
    <t>559Ala</t>
  </si>
  <si>
    <t>500His</t>
  </si>
  <si>
    <t xml:space="preserve"> 539Ala</t>
  </si>
  <si>
    <t>94Asn</t>
  </si>
  <si>
    <t>134Val</t>
  </si>
  <si>
    <t>146Thr</t>
  </si>
  <si>
    <t>72Arg</t>
  </si>
  <si>
    <t>INS_33</t>
  </si>
  <si>
    <t>2Arg</t>
  </si>
  <si>
    <t>142893</t>
  </si>
  <si>
    <t>D104H21</t>
  </si>
  <si>
    <t>142705</t>
  </si>
  <si>
    <t>142892</t>
  </si>
  <si>
    <t>142704</t>
  </si>
  <si>
    <t>D103M24</t>
  </si>
  <si>
    <t>142201</t>
  </si>
  <si>
    <t>142703</t>
  </si>
  <si>
    <t>141534</t>
  </si>
  <si>
    <t>142190</t>
  </si>
  <si>
    <t>D103R2</t>
  </si>
  <si>
    <t>142894</t>
  </si>
  <si>
    <t>20140199</t>
  </si>
  <si>
    <t>20140198</t>
  </si>
  <si>
    <t xml:space="preserve"> 565Lys</t>
  </si>
  <si>
    <t>3222-KC</t>
  </si>
  <si>
    <t>3502-NB</t>
  </si>
  <si>
    <t>3573-KC</t>
  </si>
  <si>
    <t>3570-NJM</t>
  </si>
  <si>
    <t>3969-NDT</t>
  </si>
  <si>
    <t>4141-VN</t>
  </si>
  <si>
    <t>4184-FD</t>
  </si>
  <si>
    <t>4413-KR</t>
  </si>
  <si>
    <t>4417-SED</t>
  </si>
  <si>
    <t>4494-JF</t>
  </si>
  <si>
    <t>4599-FTR</t>
  </si>
  <si>
    <t>4840-NR</t>
  </si>
  <si>
    <t>4954-DNS</t>
  </si>
  <si>
    <t>4951-TC</t>
  </si>
  <si>
    <t>5177-KMH</t>
  </si>
  <si>
    <t>5174-AC</t>
  </si>
  <si>
    <t>5649-NES</t>
  </si>
  <si>
    <t>5771-TM</t>
  </si>
  <si>
    <t>5833-WH</t>
  </si>
  <si>
    <t>5918-DLC</t>
  </si>
  <si>
    <t>5938-DV</t>
  </si>
  <si>
    <t>6237-NNO</t>
  </si>
  <si>
    <t>6426-PG</t>
  </si>
  <si>
    <t>6392-BBF</t>
  </si>
  <si>
    <t>6476-FPE</t>
  </si>
  <si>
    <t>6793-BN</t>
  </si>
  <si>
    <t>6861-TV</t>
  </si>
  <si>
    <t>6894-MA</t>
  </si>
  <si>
    <t>7043-</t>
  </si>
  <si>
    <t>7047-ME</t>
  </si>
  <si>
    <t>7070-AG</t>
  </si>
  <si>
    <t>7131-TR</t>
  </si>
  <si>
    <t>7216-KM</t>
  </si>
  <si>
    <t>7220-DM</t>
  </si>
  <si>
    <t>7325-IC</t>
  </si>
  <si>
    <t>7383-LMM</t>
  </si>
  <si>
    <t>7458-BT</t>
  </si>
  <si>
    <t>7553-NF</t>
  </si>
  <si>
    <t>7548-DB</t>
  </si>
  <si>
    <t>7734-BF</t>
  </si>
  <si>
    <t>8043-TH</t>
  </si>
  <si>
    <t>13-2152</t>
  </si>
  <si>
    <t>13-246</t>
  </si>
  <si>
    <t>13-53</t>
  </si>
  <si>
    <t>13-958</t>
  </si>
  <si>
    <t>13-882</t>
  </si>
  <si>
    <t>13-689</t>
  </si>
  <si>
    <t>13-683</t>
  </si>
  <si>
    <t>13-981</t>
  </si>
  <si>
    <t>13-1720</t>
  </si>
  <si>
    <t>13-746</t>
  </si>
  <si>
    <t>13-297</t>
  </si>
  <si>
    <t>13-1961</t>
  </si>
  <si>
    <t>13-784</t>
  </si>
  <si>
    <t>13-753</t>
  </si>
  <si>
    <t>13-2033</t>
  </si>
  <si>
    <t>13-1490</t>
  </si>
  <si>
    <t>13-1451</t>
  </si>
  <si>
    <t>13-296</t>
  </si>
  <si>
    <t>13-2124</t>
  </si>
  <si>
    <t>13-839</t>
  </si>
  <si>
    <t>13-1435</t>
  </si>
  <si>
    <t>13-806</t>
  </si>
  <si>
    <t>13-1431</t>
  </si>
  <si>
    <t>13-752</t>
  </si>
  <si>
    <t>13-916</t>
  </si>
  <si>
    <t>13-989</t>
  </si>
  <si>
    <t>13-750</t>
  </si>
  <si>
    <t>13-231</t>
  </si>
  <si>
    <t>13-516</t>
  </si>
  <si>
    <t>13-401</t>
  </si>
  <si>
    <t>13-489</t>
  </si>
  <si>
    <t>142902</t>
  </si>
  <si>
    <t>142904</t>
  </si>
  <si>
    <t>142906</t>
  </si>
  <si>
    <t>142908</t>
  </si>
  <si>
    <t>142910</t>
  </si>
  <si>
    <t>142913</t>
  </si>
  <si>
    <t>142915</t>
  </si>
  <si>
    <t>142916</t>
  </si>
  <si>
    <t>142918</t>
  </si>
  <si>
    <t>142921</t>
  </si>
  <si>
    <t>142928</t>
  </si>
  <si>
    <t>142930</t>
  </si>
  <si>
    <t>142935</t>
  </si>
  <si>
    <t>142937</t>
  </si>
  <si>
    <t>142939</t>
  </si>
  <si>
    <t>142940</t>
  </si>
  <si>
    <t>142943</t>
  </si>
  <si>
    <t>142944</t>
  </si>
  <si>
    <t>142706</t>
  </si>
  <si>
    <t>142707</t>
  </si>
  <si>
    <t>142708</t>
  </si>
  <si>
    <t>142709</t>
  </si>
  <si>
    <t>142710</t>
  </si>
  <si>
    <t>142711</t>
  </si>
  <si>
    <t>142712</t>
  </si>
  <si>
    <t>142713</t>
  </si>
  <si>
    <t>142714</t>
  </si>
  <si>
    <t>142715</t>
  </si>
  <si>
    <t>142716</t>
  </si>
  <si>
    <t>142717</t>
  </si>
  <si>
    <t>142718</t>
  </si>
  <si>
    <t>142719</t>
  </si>
  <si>
    <t>142720</t>
  </si>
  <si>
    <t>142721</t>
  </si>
  <si>
    <t>142722</t>
  </si>
  <si>
    <t>142723</t>
  </si>
  <si>
    <t>142724</t>
  </si>
  <si>
    <t>142725</t>
  </si>
  <si>
    <t>142726</t>
  </si>
  <si>
    <t>142727</t>
  </si>
  <si>
    <t>142728</t>
  </si>
  <si>
    <t>142729</t>
  </si>
  <si>
    <t>142730</t>
  </si>
  <si>
    <t>142731</t>
  </si>
  <si>
    <t>142732</t>
  </si>
  <si>
    <t>142733</t>
  </si>
  <si>
    <t>142734</t>
  </si>
  <si>
    <t>142735</t>
  </si>
  <si>
    <t>142736</t>
  </si>
  <si>
    <t>142737</t>
  </si>
  <si>
    <t>142738</t>
  </si>
  <si>
    <t>142739</t>
  </si>
  <si>
    <t>142740</t>
  </si>
  <si>
    <t>142741</t>
  </si>
  <si>
    <t>142742</t>
  </si>
  <si>
    <t>142743</t>
  </si>
  <si>
    <t>142744</t>
  </si>
  <si>
    <t>142745</t>
  </si>
  <si>
    <t>142746</t>
  </si>
  <si>
    <t>142747</t>
  </si>
  <si>
    <t>142748</t>
  </si>
  <si>
    <t>142749</t>
  </si>
  <si>
    <t>142750</t>
  </si>
  <si>
    <t>142751</t>
  </si>
  <si>
    <t>142752</t>
  </si>
  <si>
    <t>142753</t>
  </si>
  <si>
    <t>142754</t>
  </si>
  <si>
    <t>142755</t>
  </si>
  <si>
    <t>142756</t>
  </si>
  <si>
    <t>142757</t>
  </si>
  <si>
    <t>142758</t>
  </si>
  <si>
    <t>142759</t>
  </si>
  <si>
    <t>142760</t>
  </si>
  <si>
    <t>143090</t>
  </si>
  <si>
    <t>143091</t>
  </si>
  <si>
    <t>143092</t>
  </si>
  <si>
    <t>143093</t>
  </si>
  <si>
    <t>143096</t>
  </si>
  <si>
    <t>143098</t>
  </si>
  <si>
    <t>143099</t>
  </si>
  <si>
    <t>143100</t>
  </si>
  <si>
    <t>143101</t>
  </si>
  <si>
    <t>143102</t>
  </si>
  <si>
    <t>143103</t>
  </si>
  <si>
    <t>143104</t>
  </si>
  <si>
    <t>143105</t>
  </si>
  <si>
    <t>143106</t>
  </si>
  <si>
    <t>143107</t>
  </si>
  <si>
    <t>143108</t>
  </si>
  <si>
    <t>143110</t>
  </si>
  <si>
    <t>143111</t>
  </si>
  <si>
    <t>143112</t>
  </si>
  <si>
    <t>143113</t>
  </si>
  <si>
    <t>143114</t>
  </si>
  <si>
    <t>143115</t>
  </si>
  <si>
    <t>143116</t>
  </si>
  <si>
    <t>143117</t>
  </si>
  <si>
    <t>143118</t>
  </si>
  <si>
    <t>143120</t>
  </si>
  <si>
    <t>143122</t>
  </si>
  <si>
    <t>143125</t>
  </si>
  <si>
    <t>143127</t>
  </si>
  <si>
    <t>143128</t>
  </si>
  <si>
    <t>143129</t>
  </si>
  <si>
    <t>143130</t>
  </si>
  <si>
    <t>143131</t>
  </si>
  <si>
    <t>143133</t>
  </si>
  <si>
    <t>143134</t>
  </si>
  <si>
    <t>143137</t>
  </si>
  <si>
    <t>143139</t>
  </si>
  <si>
    <t>143140</t>
  </si>
  <si>
    <t>143141</t>
  </si>
  <si>
    <t>143142</t>
  </si>
  <si>
    <t>143143</t>
  </si>
  <si>
    <t>143145</t>
  </si>
  <si>
    <t>142361</t>
  </si>
  <si>
    <t>142362</t>
  </si>
  <si>
    <t>142363</t>
  </si>
  <si>
    <t>142364</t>
  </si>
  <si>
    <t>142365</t>
  </si>
  <si>
    <t>142366</t>
  </si>
  <si>
    <t>142367</t>
  </si>
  <si>
    <t>142368</t>
  </si>
  <si>
    <t>142369</t>
  </si>
  <si>
    <t>142370</t>
  </si>
  <si>
    <t>142371</t>
  </si>
  <si>
    <t>142372</t>
  </si>
  <si>
    <t>142373</t>
  </si>
  <si>
    <t>150126</t>
  </si>
  <si>
    <t>150127</t>
  </si>
  <si>
    <t>150128</t>
  </si>
  <si>
    <t>150129</t>
  </si>
  <si>
    <t>150130</t>
  </si>
  <si>
    <t>150131</t>
  </si>
  <si>
    <t>150132</t>
  </si>
  <si>
    <t>150133</t>
  </si>
  <si>
    <t>150134</t>
  </si>
  <si>
    <t>150135</t>
  </si>
  <si>
    <t>150136</t>
  </si>
  <si>
    <t>150137</t>
  </si>
  <si>
    <t>150138</t>
  </si>
  <si>
    <t>150139</t>
  </si>
  <si>
    <t>150140</t>
  </si>
  <si>
    <t>150141</t>
  </si>
  <si>
    <t>150142</t>
  </si>
  <si>
    <t>150143</t>
  </si>
  <si>
    <t>150144</t>
  </si>
  <si>
    <t>150145</t>
  </si>
  <si>
    <t>150146</t>
  </si>
  <si>
    <t>150147</t>
  </si>
  <si>
    <t>150148</t>
  </si>
  <si>
    <t>150149</t>
  </si>
  <si>
    <t>150150</t>
  </si>
  <si>
    <t>150151</t>
  </si>
  <si>
    <t>150152</t>
  </si>
  <si>
    <t>150153</t>
  </si>
  <si>
    <t>150154</t>
  </si>
  <si>
    <t>150155</t>
  </si>
  <si>
    <t>150156</t>
  </si>
  <si>
    <t>pos. 33 A-&gt;G</t>
  </si>
  <si>
    <t>66Pro</t>
  </si>
  <si>
    <t>5714-CNN</t>
  </si>
  <si>
    <t>impossible</t>
  </si>
  <si>
    <t xml:space="preserve">Study </t>
  </si>
  <si>
    <t>2013-01-024</t>
  </si>
  <si>
    <t>NIM/14/092</t>
  </si>
  <si>
    <t>NIM/14/144</t>
  </si>
  <si>
    <t>NIM/14/075</t>
  </si>
  <si>
    <t>NIM/14/135</t>
  </si>
  <si>
    <t>NIM/14/130</t>
  </si>
  <si>
    <t>NIM/14/182</t>
  </si>
  <si>
    <t>NIM/14/149</t>
  </si>
  <si>
    <t>NIM/14/080</t>
  </si>
  <si>
    <t>NIM/14/128</t>
  </si>
  <si>
    <t>NIM/14/073</t>
  </si>
  <si>
    <t>NIM/14/107</t>
  </si>
  <si>
    <t>NIM/14/153</t>
  </si>
  <si>
    <t>NIM/15/003</t>
  </si>
  <si>
    <t>NIM/14/083</t>
  </si>
  <si>
    <t>NIM/14/137</t>
  </si>
  <si>
    <t>NIM/14/179</t>
  </si>
  <si>
    <t>NIM/14/097</t>
  </si>
  <si>
    <t>NIM/14/150</t>
  </si>
  <si>
    <t>NIM/14/122</t>
  </si>
  <si>
    <t>NIM/14/173</t>
  </si>
  <si>
    <t>NIM/14/174</t>
  </si>
  <si>
    <t>NIM/14/071</t>
  </si>
  <si>
    <t>NIM/14/086</t>
  </si>
  <si>
    <t>NIM/14/138</t>
  </si>
  <si>
    <t>NIM/14/177</t>
  </si>
  <si>
    <t>NIM/14/076</t>
  </si>
  <si>
    <t>NIM/14/127</t>
  </si>
  <si>
    <t>NIM/14/069</t>
  </si>
  <si>
    <t>NIM/14/123</t>
  </si>
  <si>
    <t>NIM/14/165</t>
  </si>
  <si>
    <t>NIM/14/119</t>
  </si>
  <si>
    <t>NIM/14/164</t>
  </si>
  <si>
    <t>2014-02-001</t>
  </si>
  <si>
    <t>2014-01-031</t>
  </si>
  <si>
    <t>2014-02-011</t>
  </si>
  <si>
    <t>2013-01-029</t>
  </si>
  <si>
    <t>2014-01-025</t>
  </si>
  <si>
    <t>2014-01-021</t>
  </si>
  <si>
    <t>2014-02-004</t>
  </si>
  <si>
    <t>2014-01-008</t>
  </si>
  <si>
    <t>2014-01-033</t>
  </si>
  <si>
    <t>2013-01-032</t>
  </si>
  <si>
    <t>2013-01-028</t>
  </si>
  <si>
    <t>2013-01-035</t>
  </si>
  <si>
    <t>2014-01-017</t>
  </si>
  <si>
    <t>2014-01-026</t>
  </si>
  <si>
    <t>2014-01-005</t>
  </si>
  <si>
    <t>2014-01-015</t>
  </si>
  <si>
    <t>2014-01-022</t>
  </si>
  <si>
    <t>2014-02-006</t>
  </si>
  <si>
    <t>2014-01-032</t>
  </si>
  <si>
    <t>2014-01-020</t>
  </si>
  <si>
    <t>2014-01-006</t>
  </si>
  <si>
    <t>2014-01-002</t>
  </si>
  <si>
    <t>2014-02-003</t>
  </si>
  <si>
    <t>2014-01-023</t>
  </si>
  <si>
    <t>2014-01-011</t>
  </si>
  <si>
    <t>2014-02-009</t>
  </si>
  <si>
    <t>2013-01-027</t>
  </si>
  <si>
    <t>2014-01-004</t>
  </si>
  <si>
    <t>2014-01-035</t>
  </si>
  <si>
    <t>2014-02-010</t>
  </si>
  <si>
    <t>2014-01-024</t>
  </si>
  <si>
    <t>2014-01-036</t>
  </si>
  <si>
    <t>2013-01-033</t>
  </si>
  <si>
    <t>2014-01-018</t>
  </si>
  <si>
    <t>2014-01-001</t>
  </si>
  <si>
    <t>2014-01-034</t>
  </si>
  <si>
    <t>2014-02-002</t>
  </si>
  <si>
    <t>E4</t>
  </si>
  <si>
    <t>141761</t>
  </si>
  <si>
    <t>142204</t>
  </si>
  <si>
    <t>142532</t>
  </si>
  <si>
    <t>143082</t>
  </si>
  <si>
    <t>150006</t>
  </si>
  <si>
    <t>150124</t>
  </si>
  <si>
    <t>141673</t>
  </si>
  <si>
    <t>142191</t>
  </si>
  <si>
    <t>142185</t>
  </si>
  <si>
    <t>142431</t>
  </si>
  <si>
    <t>142209</t>
  </si>
  <si>
    <t>142769/142770</t>
  </si>
  <si>
    <t>141678</t>
  </si>
  <si>
    <t>142045</t>
  </si>
  <si>
    <t>141671</t>
  </si>
  <si>
    <t>142022</t>
  </si>
  <si>
    <t>142213</t>
  </si>
  <si>
    <t>150337</t>
  </si>
  <si>
    <t>141681</t>
  </si>
  <si>
    <t>142193</t>
  </si>
  <si>
    <t>142428</t>
  </si>
  <si>
    <t>150009</t>
  </si>
  <si>
    <t>141767</t>
  </si>
  <si>
    <t>142210</t>
  </si>
  <si>
    <t>142039</t>
  </si>
  <si>
    <t>142421</t>
  </si>
  <si>
    <t>140765</t>
  </si>
  <si>
    <t>141812</t>
  </si>
  <si>
    <t>142422</t>
  </si>
  <si>
    <t>142783/142784</t>
  </si>
  <si>
    <t>141669</t>
  </si>
  <si>
    <t>141684</t>
  </si>
  <si>
    <t>142194</t>
  </si>
  <si>
    <t>142426</t>
  </si>
  <si>
    <t>142775</t>
  </si>
  <si>
    <t>150014</t>
  </si>
  <si>
    <t>142779</t>
  </si>
  <si>
    <t>150013</t>
  </si>
  <si>
    <t>142777</t>
  </si>
  <si>
    <t>150012</t>
  </si>
  <si>
    <t>141674</t>
  </si>
  <si>
    <t>142044</t>
  </si>
  <si>
    <t>141666</t>
  </si>
  <si>
    <t>142040</t>
  </si>
  <si>
    <t>142413</t>
  </si>
  <si>
    <t>142767</t>
  </si>
  <si>
    <t>150007</t>
  </si>
  <si>
    <t>142035</t>
  </si>
  <si>
    <t>142412</t>
  </si>
  <si>
    <t>CONT</t>
  </si>
  <si>
    <t>2013-01-023</t>
  </si>
  <si>
    <t>2013-01-026</t>
  </si>
  <si>
    <t>2013-01-030</t>
  </si>
  <si>
    <t>2013-01-034</t>
  </si>
  <si>
    <t>2014-01-003</t>
  </si>
  <si>
    <t>2014-01-007</t>
  </si>
  <si>
    <t>2014-01-009</t>
  </si>
  <si>
    <t>2014-01-010</t>
  </si>
  <si>
    <t>2014-01-019</t>
  </si>
  <si>
    <t>2014-01-027</t>
  </si>
  <si>
    <t>2014-01-028</t>
  </si>
  <si>
    <t>2014-01-029</t>
  </si>
  <si>
    <t>2014-01-030</t>
  </si>
  <si>
    <t>2014-02-005</t>
  </si>
  <si>
    <t>2014-02-007</t>
  </si>
  <si>
    <t>NIM/14/187</t>
  </si>
  <si>
    <t>NIM/14/188</t>
  </si>
  <si>
    <t>NIM/14/190</t>
  </si>
  <si>
    <t>NIM/14/189</t>
  </si>
  <si>
    <t>NIM/14/193</t>
  </si>
  <si>
    <t>NIM/14/194</t>
  </si>
  <si>
    <t>NIM/14/197</t>
  </si>
  <si>
    <t>NIM/14/195</t>
  </si>
  <si>
    <t>NIM/14/200</t>
  </si>
  <si>
    <t>NIM/14/035</t>
  </si>
  <si>
    <t>Inactivation</t>
  </si>
  <si>
    <t>182Ser</t>
  </si>
  <si>
    <t>45Met</t>
  </si>
  <si>
    <t>100Pro</t>
  </si>
  <si>
    <t>62Ser</t>
  </si>
  <si>
    <t>171Val</t>
  </si>
  <si>
    <t>142922/142923</t>
  </si>
  <si>
    <t>142924/142925</t>
  </si>
  <si>
    <t>142926/142927</t>
  </si>
  <si>
    <t xml:space="preserve">517/13 </t>
  </si>
  <si>
    <t>520/13</t>
  </si>
  <si>
    <t>524/13</t>
  </si>
  <si>
    <t>589/13</t>
  </si>
  <si>
    <t>595/13</t>
  </si>
  <si>
    <t>622/13</t>
  </si>
  <si>
    <t xml:space="preserve">634/13 </t>
  </si>
  <si>
    <t>635/13</t>
  </si>
  <si>
    <t xml:space="preserve">636/13 </t>
  </si>
  <si>
    <t>43/14</t>
  </si>
  <si>
    <t xml:space="preserve">48/14 </t>
  </si>
  <si>
    <t xml:space="preserve">49/14 </t>
  </si>
  <si>
    <t>110/14</t>
  </si>
  <si>
    <t>128/14</t>
  </si>
  <si>
    <t>129/14</t>
  </si>
  <si>
    <t>130/14</t>
  </si>
  <si>
    <t>155/14</t>
  </si>
  <si>
    <t>174/14</t>
  </si>
  <si>
    <t>575/13</t>
  </si>
  <si>
    <t>227/014</t>
  </si>
  <si>
    <t>229 /014</t>
  </si>
  <si>
    <t>244/014</t>
  </si>
  <si>
    <t xml:space="preserve">191/014 </t>
  </si>
  <si>
    <t>232/014</t>
  </si>
  <si>
    <t>280/014</t>
  </si>
  <si>
    <t xml:space="preserve">77/014 </t>
  </si>
  <si>
    <t>223/014</t>
  </si>
  <si>
    <t>175/014</t>
  </si>
  <si>
    <t>603/013</t>
  </si>
  <si>
    <t>282/014</t>
  </si>
  <si>
    <t>359 /014</t>
  </si>
  <si>
    <t>358 /014</t>
  </si>
  <si>
    <t>340 /014</t>
  </si>
  <si>
    <t>377 /014</t>
  </si>
  <si>
    <t>303/014</t>
  </si>
  <si>
    <t>228/014</t>
  </si>
  <si>
    <t>17/015</t>
  </si>
  <si>
    <t>049/014</t>
  </si>
  <si>
    <t>2013-01-036</t>
  </si>
  <si>
    <t>2014-01-012</t>
  </si>
  <si>
    <t>2014-01-014</t>
  </si>
  <si>
    <t>2014-01-016</t>
  </si>
  <si>
    <t>2014-01-015-01</t>
  </si>
  <si>
    <t>2014-01-016-01</t>
  </si>
  <si>
    <t>2014-01-018-01</t>
  </si>
  <si>
    <t>2014-01-002-01</t>
  </si>
  <si>
    <t>2013-01-029-01</t>
  </si>
  <si>
    <t>2014-01-038</t>
  </si>
  <si>
    <t>2015-01-001</t>
  </si>
  <si>
    <t>2015-01-002</t>
  </si>
  <si>
    <t xml:space="preserve">2013-01-024 </t>
  </si>
  <si>
    <t>2013-01-022</t>
  </si>
  <si>
    <t>142765</t>
  </si>
  <si>
    <t>142933</t>
  </si>
  <si>
    <t>D104R7</t>
  </si>
  <si>
    <t>D104R9</t>
  </si>
  <si>
    <t>D104R11</t>
  </si>
  <si>
    <t>D105B20</t>
  </si>
  <si>
    <t>D105B21</t>
  </si>
  <si>
    <t>D104R13</t>
  </si>
  <si>
    <t>D104R14</t>
  </si>
  <si>
    <t>D104R16</t>
  </si>
  <si>
    <t>D104R17</t>
  </si>
  <si>
    <t>D105B22</t>
  </si>
  <si>
    <t>D105B23</t>
  </si>
  <si>
    <t>D105B24</t>
  </si>
  <si>
    <t>D105B25</t>
  </si>
  <si>
    <t>D105B26</t>
  </si>
  <si>
    <t>D105B27</t>
  </si>
  <si>
    <t>D105C1</t>
  </si>
  <si>
    <t>D105C2</t>
  </si>
  <si>
    <t>D105C3</t>
  </si>
  <si>
    <t>014_1597</t>
  </si>
  <si>
    <t>014_1984</t>
  </si>
  <si>
    <t>014_1391</t>
  </si>
  <si>
    <t>014_2937</t>
  </si>
  <si>
    <t>014_2497</t>
  </si>
  <si>
    <t>14_3310</t>
  </si>
  <si>
    <t>014_1364</t>
  </si>
  <si>
    <t>014_1882</t>
  </si>
  <si>
    <t>014_1426</t>
  </si>
  <si>
    <t>014_2281</t>
  </si>
  <si>
    <t>014_2778</t>
  </si>
  <si>
    <t>014_2421</t>
  </si>
  <si>
    <t>014_1972</t>
  </si>
  <si>
    <t>014_1633</t>
  </si>
  <si>
    <t>014_2577</t>
  </si>
  <si>
    <t>14_1132</t>
  </si>
  <si>
    <t>014_2155</t>
  </si>
  <si>
    <t>014_0147</t>
  </si>
  <si>
    <t>2013-02-004-09</t>
  </si>
  <si>
    <t>2013-16-011-02</t>
  </si>
  <si>
    <t>2014-02-002-05</t>
  </si>
  <si>
    <t>2014-02-005-01</t>
  </si>
  <si>
    <t>2014-02-005-05</t>
  </si>
  <si>
    <t>2014-05-007-06</t>
  </si>
  <si>
    <t>2014-10-009-01</t>
  </si>
  <si>
    <t>2014-10-016-03</t>
  </si>
  <si>
    <t>2014-11-003-02</t>
  </si>
  <si>
    <t>2014-11-010-01</t>
  </si>
  <si>
    <t>2014-13-005-01</t>
  </si>
  <si>
    <t>2014-14-002-04</t>
  </si>
  <si>
    <t>2014-14-003-01</t>
  </si>
  <si>
    <t>2014-19-001-01</t>
  </si>
  <si>
    <t>2014-23-001-02</t>
  </si>
  <si>
    <t>2014-32-004-01</t>
  </si>
  <si>
    <t>2014-34-003-03</t>
  </si>
  <si>
    <t>150623</t>
  </si>
  <si>
    <t>150624</t>
  </si>
  <si>
    <t>150625</t>
  </si>
  <si>
    <t>150626</t>
  </si>
  <si>
    <t>150627</t>
  </si>
  <si>
    <t>150628</t>
  </si>
  <si>
    <t>150629</t>
  </si>
  <si>
    <t>150630</t>
  </si>
  <si>
    <t>150631</t>
  </si>
  <si>
    <t>150632</t>
  </si>
  <si>
    <t>150633</t>
  </si>
  <si>
    <t>150634</t>
  </si>
  <si>
    <t>150635</t>
  </si>
  <si>
    <t>150636</t>
  </si>
  <si>
    <t>150637</t>
  </si>
  <si>
    <t>150638</t>
  </si>
  <si>
    <t>150639</t>
  </si>
  <si>
    <t>150640</t>
  </si>
  <si>
    <t>2013-16-013-00</t>
  </si>
  <si>
    <t>2014-03-008-00</t>
  </si>
  <si>
    <t>2014-05-010-00</t>
  </si>
  <si>
    <t>2014-05-011-00</t>
  </si>
  <si>
    <t>2014-06-018-00</t>
  </si>
  <si>
    <t>2014-06-019-00</t>
  </si>
  <si>
    <t>2014-06-021-00</t>
  </si>
  <si>
    <t>2014-08-003-00</t>
  </si>
  <si>
    <t>2014-10-015-00</t>
  </si>
  <si>
    <t>2014-10-018-00</t>
  </si>
  <si>
    <t>2014-10-019-00</t>
  </si>
  <si>
    <t>2014-11-011-00</t>
  </si>
  <si>
    <t>2014-11-012-00</t>
  </si>
  <si>
    <t>2014-12-007-00</t>
  </si>
  <si>
    <t>2014-13-003-00</t>
  </si>
  <si>
    <t>2014-15-009-00</t>
  </si>
  <si>
    <t>2014-20-005-00</t>
  </si>
  <si>
    <t>2014-20-007-00</t>
  </si>
  <si>
    <t>2014-22-004-00</t>
  </si>
  <si>
    <t>2014-27-001-00</t>
  </si>
  <si>
    <t>2014-29-006-00</t>
  </si>
  <si>
    <t>2014-34-008-00</t>
  </si>
  <si>
    <t>014_2349</t>
  </si>
  <si>
    <t>014_2094</t>
  </si>
  <si>
    <t>014_2821</t>
  </si>
  <si>
    <t>014_1592</t>
  </si>
  <si>
    <t>014_2727</t>
  </si>
  <si>
    <t>014_2379</t>
  </si>
  <si>
    <t>014_2507</t>
  </si>
  <si>
    <t>014_2716</t>
  </si>
  <si>
    <t>014_1194</t>
  </si>
  <si>
    <t>014_1790</t>
  </si>
  <si>
    <t>014_1491</t>
  </si>
  <si>
    <t>014_2867</t>
  </si>
  <si>
    <t>014_2198</t>
  </si>
  <si>
    <t>014_2467</t>
  </si>
  <si>
    <t>014_2754</t>
  </si>
  <si>
    <t>014_2024</t>
  </si>
  <si>
    <t>014_2505</t>
  </si>
  <si>
    <t>014_2001</t>
  </si>
  <si>
    <t>014_2684</t>
  </si>
  <si>
    <t>014_1148</t>
  </si>
  <si>
    <t>014_1735</t>
  </si>
  <si>
    <t>014_1956</t>
  </si>
  <si>
    <t>014_2258</t>
  </si>
  <si>
    <t>150641</t>
  </si>
  <si>
    <t>150642</t>
  </si>
  <si>
    <t>150643</t>
  </si>
  <si>
    <t>150644</t>
  </si>
  <si>
    <t>150645</t>
  </si>
  <si>
    <t>150646</t>
  </si>
  <si>
    <t>150647</t>
  </si>
  <si>
    <t>150648</t>
  </si>
  <si>
    <t>150649</t>
  </si>
  <si>
    <t>150650</t>
  </si>
  <si>
    <t>150651</t>
  </si>
  <si>
    <t>150652</t>
  </si>
  <si>
    <t>150653</t>
  </si>
  <si>
    <t>150654</t>
  </si>
  <si>
    <t>150655</t>
  </si>
  <si>
    <t>150656</t>
  </si>
  <si>
    <t>150657</t>
  </si>
  <si>
    <t>150658</t>
  </si>
  <si>
    <t>150659</t>
  </si>
  <si>
    <t>150660</t>
  </si>
  <si>
    <t>150661</t>
  </si>
  <si>
    <t>150662</t>
  </si>
  <si>
    <t>150663</t>
  </si>
  <si>
    <t>2013-02-004-15</t>
  </si>
  <si>
    <t>2014-06-001-00</t>
  </si>
  <si>
    <t>2014-06-003-00</t>
  </si>
  <si>
    <t>2014-06-016-00</t>
  </si>
  <si>
    <t>2014-06-022-00</t>
  </si>
  <si>
    <t>2014-06-023-00</t>
  </si>
  <si>
    <t>150565</t>
  </si>
  <si>
    <t>150566</t>
  </si>
  <si>
    <t>150567</t>
  </si>
  <si>
    <t>150568</t>
  </si>
  <si>
    <t>150569</t>
  </si>
  <si>
    <t>150570</t>
  </si>
  <si>
    <t>150571</t>
  </si>
  <si>
    <t>2013-02-004</t>
  </si>
  <si>
    <t>2013-16-011</t>
  </si>
  <si>
    <t>2014-05-007</t>
  </si>
  <si>
    <t>2014-10-009</t>
  </si>
  <si>
    <t>2014-10-016</t>
  </si>
  <si>
    <t>2014-11-003</t>
  </si>
  <si>
    <t>2014-11-010</t>
  </si>
  <si>
    <t>2014-13-005</t>
  </si>
  <si>
    <t>2014-14-002</t>
  </si>
  <si>
    <t>2014-14-003</t>
  </si>
  <si>
    <t>2014-19-001</t>
  </si>
  <si>
    <t>2014-23-001</t>
  </si>
  <si>
    <t>2014-24-001</t>
  </si>
  <si>
    <t>2014-32-004</t>
  </si>
  <si>
    <t>2014-34-003</t>
  </si>
  <si>
    <t>2013-16-013</t>
  </si>
  <si>
    <t>2014-03-008</t>
  </si>
  <si>
    <t>2014-05-010</t>
  </si>
  <si>
    <t>2014-05-011</t>
  </si>
  <si>
    <t>2014-06-018</t>
  </si>
  <si>
    <t>2014-06-019</t>
  </si>
  <si>
    <t>2014-06-021</t>
  </si>
  <si>
    <t>2014-08-003</t>
  </si>
  <si>
    <t>2014-10-015</t>
  </si>
  <si>
    <t>2014-10-018</t>
  </si>
  <si>
    <t>2014-10-019</t>
  </si>
  <si>
    <t>2014-11-011</t>
  </si>
  <si>
    <t>2014-11-012</t>
  </si>
  <si>
    <t>2014-12-007</t>
  </si>
  <si>
    <t>2014-13-003</t>
  </si>
  <si>
    <t>2014-15-009</t>
  </si>
  <si>
    <t>2014-20-005</t>
  </si>
  <si>
    <t>2014-20-007</t>
  </si>
  <si>
    <t>2014-22-004</t>
  </si>
  <si>
    <t>2014-27-001</t>
  </si>
  <si>
    <t>2014-29-006</t>
  </si>
  <si>
    <t>2014-34-008</t>
  </si>
  <si>
    <t>2014-06-001</t>
  </si>
  <si>
    <t>2014-06-003</t>
  </si>
  <si>
    <t>2014-06-016</t>
  </si>
  <si>
    <t>2014-06-022</t>
  </si>
  <si>
    <t>2014-06-023</t>
  </si>
  <si>
    <t>2014-08-015</t>
  </si>
  <si>
    <t>2014-08-014</t>
  </si>
  <si>
    <t>2014-08-013</t>
  </si>
  <si>
    <t>2014-08-002</t>
  </si>
  <si>
    <t>2014-08-001</t>
  </si>
  <si>
    <t>2014-06-014</t>
  </si>
  <si>
    <t>2014-06-015</t>
  </si>
  <si>
    <t>2013-05-007</t>
  </si>
  <si>
    <t>2013-23-001</t>
  </si>
  <si>
    <t>2013-13-006</t>
  </si>
  <si>
    <t>2013-13-002</t>
  </si>
  <si>
    <t>2013-33-001</t>
  </si>
  <si>
    <t>2013-13-005</t>
  </si>
  <si>
    <t>2013-26-003</t>
  </si>
  <si>
    <t>2013-04-002</t>
  </si>
  <si>
    <t>2014-29-003</t>
  </si>
  <si>
    <t>2014-10-010</t>
  </si>
  <si>
    <t>2014-10-011</t>
  </si>
  <si>
    <t>2014-10-013</t>
  </si>
  <si>
    <t>2014-10-012</t>
  </si>
  <si>
    <t>2014-31-004</t>
  </si>
  <si>
    <t>2014-04-003</t>
  </si>
  <si>
    <t>2014-09-004</t>
  </si>
  <si>
    <t>2013-05-001</t>
  </si>
  <si>
    <t>2014-05-003</t>
  </si>
  <si>
    <t>2014-07-001</t>
  </si>
  <si>
    <t>2014-07-002</t>
  </si>
  <si>
    <t>2014-07-005</t>
  </si>
  <si>
    <t>2014-24-002</t>
  </si>
  <si>
    <t>2014-24-003</t>
  </si>
  <si>
    <t>2014-24-004</t>
  </si>
  <si>
    <t>2014-12-002</t>
  </si>
  <si>
    <t>2014-12-003</t>
  </si>
  <si>
    <t>2014-22-003</t>
  </si>
  <si>
    <t>2014-11-004</t>
  </si>
  <si>
    <t>2014-11-006</t>
  </si>
  <si>
    <t>2014-11-007</t>
  </si>
  <si>
    <t>2014-11-008</t>
  </si>
  <si>
    <t>2014-06-002</t>
  </si>
  <si>
    <t>2014-06-004</t>
  </si>
  <si>
    <t>2014-06-005</t>
  </si>
  <si>
    <t>2014-06-011</t>
  </si>
  <si>
    <t>2014-34-005</t>
  </si>
  <si>
    <t>2014-34-007</t>
  </si>
  <si>
    <t>2014-05-005</t>
  </si>
  <si>
    <t>2014-05-006</t>
  </si>
  <si>
    <t>2014-26-004</t>
  </si>
  <si>
    <t>2014-15-002</t>
  </si>
  <si>
    <t>2013-11-002</t>
  </si>
  <si>
    <t>2013-23-002</t>
  </si>
  <si>
    <t>2014-28-001</t>
  </si>
  <si>
    <t>2013-07-001</t>
  </si>
  <si>
    <t>2014-20-004</t>
  </si>
  <si>
    <t>delWT2</t>
  </si>
  <si>
    <t>delWT2/7</t>
  </si>
  <si>
    <t>delWT8</t>
  </si>
  <si>
    <t>delWT4/5</t>
  </si>
  <si>
    <t>delWT4/8</t>
  </si>
  <si>
    <t>delWT7</t>
  </si>
  <si>
    <t>NIM/15/005</t>
  </si>
  <si>
    <t>NIM/15/006</t>
  </si>
  <si>
    <t>NIM/15/008</t>
  </si>
  <si>
    <t>NIM/15/011</t>
  </si>
  <si>
    <t>NIM/15/012</t>
  </si>
  <si>
    <t>NIM/15/013</t>
  </si>
  <si>
    <t>NIM/15/014</t>
  </si>
  <si>
    <t>2015-02-001</t>
  </si>
  <si>
    <t>2015-02-002</t>
  </si>
  <si>
    <t>2015-01-004</t>
  </si>
  <si>
    <t>2015-01-003</t>
  </si>
  <si>
    <t>2015-01-005</t>
  </si>
  <si>
    <t>150439/40</t>
  </si>
  <si>
    <t>150441/42</t>
  </si>
  <si>
    <t>150609/10</t>
  </si>
  <si>
    <t>150615/16</t>
  </si>
  <si>
    <t>150617/18</t>
  </si>
  <si>
    <t>150619/20</t>
  </si>
  <si>
    <t>150621/22</t>
  </si>
  <si>
    <t>2015-06-002-00</t>
  </si>
  <si>
    <t>2015-06-001-00</t>
  </si>
  <si>
    <t>2015-06-002</t>
  </si>
  <si>
    <t>2015-06-001</t>
  </si>
  <si>
    <t>2014-14-002-10</t>
  </si>
  <si>
    <t>2015-02-001-00</t>
  </si>
  <si>
    <t>Specimen</t>
  </si>
  <si>
    <t>colonies</t>
  </si>
  <si>
    <t>MUT3</t>
  </si>
  <si>
    <t>MUT1</t>
  </si>
  <si>
    <t>MUT2A</t>
  </si>
  <si>
    <t>MUT2B</t>
  </si>
  <si>
    <t>delWT3/4</t>
  </si>
  <si>
    <t>delWT5/6</t>
  </si>
  <si>
    <t>invalid (no TUB)</t>
  </si>
  <si>
    <t>MTBc neg</t>
  </si>
  <si>
    <t>2014-01-001-07</t>
  </si>
  <si>
    <t>2013-01-027-09</t>
  </si>
  <si>
    <t>2013-01-028-09</t>
  </si>
  <si>
    <t>2013-01-029-09</t>
  </si>
  <si>
    <t>2013-01-033-08</t>
  </si>
  <si>
    <t>2013-01-032-08</t>
  </si>
  <si>
    <t>2014-01-005-07</t>
  </si>
  <si>
    <t>2014-01-004-07</t>
  </si>
  <si>
    <t>2014-02-001-06</t>
  </si>
  <si>
    <t>2014-01-006-07</t>
  </si>
  <si>
    <t>2013-01-035-08</t>
  </si>
  <si>
    <t>2014-02-002-06</t>
  </si>
  <si>
    <t>2014-02-003-06</t>
  </si>
  <si>
    <t>2014-01-001-08</t>
  </si>
  <si>
    <t>2013-01-033-09</t>
  </si>
  <si>
    <t>2013-01-032-09</t>
  </si>
  <si>
    <t>2014-02-004-06</t>
  </si>
  <si>
    <t>2013-01-029-010</t>
  </si>
  <si>
    <t>2014-01-005-08</t>
  </si>
  <si>
    <t>2014-01-004-08</t>
  </si>
  <si>
    <t>2014-02-001-07</t>
  </si>
  <si>
    <t>2014-01-008-06</t>
  </si>
  <si>
    <t>2014-01-006-08</t>
  </si>
  <si>
    <t>2013-01-035-09</t>
  </si>
  <si>
    <t>2014-02-002-07</t>
  </si>
  <si>
    <t>2014-01-001-09</t>
  </si>
  <si>
    <t>2014-02-003-07</t>
  </si>
  <si>
    <t>2014-01-011-06</t>
  </si>
  <si>
    <t>2014-01-004-09</t>
  </si>
  <si>
    <t>2014-01-005-09</t>
  </si>
  <si>
    <t>2014-02-004-07</t>
  </si>
  <si>
    <t>2014-01-031-00</t>
  </si>
  <si>
    <t>2014-01-032-00</t>
  </si>
  <si>
    <t>2014-01-034-00</t>
  </si>
  <si>
    <t>2014-01-033-00</t>
  </si>
  <si>
    <t>2014-01-035-00</t>
  </si>
  <si>
    <t>2014-01-036-00</t>
  </si>
  <si>
    <t>2014-02-010-00</t>
  </si>
  <si>
    <t>2014-02-009-00</t>
  </si>
  <si>
    <t>2014-02-011-00</t>
  </si>
  <si>
    <t>2014-01-017-07</t>
  </si>
  <si>
    <t>2012-01-002</t>
  </si>
  <si>
    <t>2012-01-001</t>
  </si>
  <si>
    <t>2012-01-003</t>
  </si>
  <si>
    <t>2012-01-005</t>
  </si>
  <si>
    <t>2013-01-001</t>
  </si>
  <si>
    <t>2013-01-006</t>
  </si>
  <si>
    <t>2013-01-007</t>
  </si>
  <si>
    <t>2013-01-005</t>
  </si>
  <si>
    <t>2013-01-009</t>
  </si>
  <si>
    <t>invalid (no rrs)</t>
  </si>
  <si>
    <t>150687</t>
  </si>
  <si>
    <t>150699</t>
  </si>
  <si>
    <t>2013-01-036-00</t>
  </si>
  <si>
    <t>2014-01-014-00</t>
  </si>
  <si>
    <t>2014-01-038-00</t>
  </si>
  <si>
    <t>2015-01-001-00</t>
  </si>
  <si>
    <t>2015-01-002-00</t>
  </si>
  <si>
    <t xml:space="preserve">MUT1 </t>
  </si>
  <si>
    <t>2014-01-049-00</t>
  </si>
  <si>
    <t>2014-01-042-00</t>
  </si>
  <si>
    <t>2015-01-003-00</t>
  </si>
  <si>
    <t>2015-01-004-00</t>
  </si>
  <si>
    <t>2015-01-005-00</t>
  </si>
  <si>
    <t>2015-01-006-00</t>
  </si>
  <si>
    <t>2014-01-049</t>
  </si>
  <si>
    <t>2014-01-042</t>
  </si>
  <si>
    <t>2015-01-006</t>
  </si>
  <si>
    <t>150833</t>
  </si>
  <si>
    <t>150834</t>
  </si>
  <si>
    <t>150835</t>
  </si>
  <si>
    <t>150763</t>
  </si>
  <si>
    <t>150764</t>
  </si>
  <si>
    <t>150765</t>
  </si>
  <si>
    <t>150441</t>
  </si>
  <si>
    <t>150442</t>
  </si>
  <si>
    <t>150443</t>
  </si>
  <si>
    <t>150445</t>
  </si>
  <si>
    <t>150446</t>
  </si>
  <si>
    <t>150447</t>
  </si>
  <si>
    <t>150448</t>
  </si>
  <si>
    <t>150449</t>
  </si>
  <si>
    <t>150450</t>
  </si>
  <si>
    <t>150451</t>
  </si>
  <si>
    <t>150452</t>
  </si>
  <si>
    <t>150453</t>
  </si>
  <si>
    <t>150454</t>
  </si>
  <si>
    <t>150455</t>
  </si>
  <si>
    <t>150456</t>
  </si>
  <si>
    <t>150457</t>
  </si>
  <si>
    <t>150458</t>
  </si>
  <si>
    <t>150459</t>
  </si>
  <si>
    <t>150460</t>
  </si>
  <si>
    <t>150461</t>
  </si>
  <si>
    <t>150462</t>
  </si>
  <si>
    <t>150463</t>
  </si>
  <si>
    <t>150464</t>
  </si>
  <si>
    <t>150465</t>
  </si>
  <si>
    <t>150466</t>
  </si>
  <si>
    <t>150467</t>
  </si>
  <si>
    <t>150468</t>
  </si>
  <si>
    <t>150469</t>
  </si>
  <si>
    <t>150470</t>
  </si>
  <si>
    <t>150472</t>
  </si>
  <si>
    <t>150473</t>
  </si>
  <si>
    <t>150474</t>
  </si>
  <si>
    <t>150476</t>
  </si>
  <si>
    <t>150478</t>
  </si>
  <si>
    <t>150479</t>
  </si>
  <si>
    <t>150480</t>
  </si>
  <si>
    <t>150481</t>
  </si>
  <si>
    <t>150482</t>
  </si>
  <si>
    <t>A -11 C</t>
  </si>
  <si>
    <t>Insertion C in codon 120 (CTGC)</t>
  </si>
  <si>
    <t>Insertion A in codon 64(TATA)</t>
  </si>
  <si>
    <t>Mix: WT + His 190(CTC), Mix: WT+ Thr167(ACT)</t>
  </si>
  <si>
    <t>Wildtype</t>
  </si>
  <si>
    <t>Insertion between codon 58 &amp; 59 (TCCGGCACACCGGACTATTCCTCTC)</t>
  </si>
  <si>
    <t>Deletion C in codon 98 (G-C)</t>
  </si>
  <si>
    <t>Deletion A in codon 47 (-CC)</t>
  </si>
  <si>
    <t>pos. -47(C)</t>
  </si>
  <si>
    <t>pos. -17(T)</t>
  </si>
  <si>
    <t>pos. 102 (A)</t>
  </si>
  <si>
    <t>G -102 A</t>
  </si>
  <si>
    <t>A 1401 G</t>
  </si>
  <si>
    <t>invalid (no AC)</t>
  </si>
  <si>
    <t xml:space="preserve"> 94Gly</t>
  </si>
  <si>
    <t>Mix: WT + 315Thr</t>
  </si>
  <si>
    <t>315Thr, 317Thr, Mix: WT stop300(TGA)</t>
  </si>
  <si>
    <t>526Val</t>
  </si>
  <si>
    <t>569Val</t>
  </si>
  <si>
    <t xml:space="preserve"> 516Glu, 526Asn</t>
  </si>
  <si>
    <t>531Leu, 561Val</t>
  </si>
  <si>
    <t xml:space="preserve"> 513Lys, 526Asp</t>
  </si>
  <si>
    <t>526Leu</t>
  </si>
  <si>
    <t xml:space="preserve">513Lys, 526Asp </t>
  </si>
  <si>
    <t>531Trp</t>
  </si>
  <si>
    <t>531Leu, 621Pro</t>
  </si>
  <si>
    <t>531Leu, 633Leu</t>
  </si>
  <si>
    <t>513Lys, 526Asp</t>
  </si>
  <si>
    <t xml:space="preserve">531Leu,(Mix: WT + Leu628(CTC)) </t>
  </si>
  <si>
    <t xml:space="preserve"> 531Leu, 561Val</t>
  </si>
  <si>
    <t>513Pro</t>
  </si>
  <si>
    <t>531Leu, 655Asp</t>
  </si>
  <si>
    <t xml:space="preserve">Deletion codon 131,195Thr </t>
  </si>
  <si>
    <t>51Pro, 195Thr</t>
  </si>
  <si>
    <t>175Ile</t>
  </si>
  <si>
    <t>175Ile, 195Thr</t>
  </si>
  <si>
    <t>Stop10</t>
  </si>
  <si>
    <t>6Thr</t>
  </si>
  <si>
    <t>160Pro</t>
  </si>
  <si>
    <t>132Val</t>
  </si>
  <si>
    <t>69Arg</t>
  </si>
  <si>
    <t>139Ala</t>
  </si>
  <si>
    <t>187Arg</t>
  </si>
  <si>
    <t>10Pro</t>
  </si>
  <si>
    <t>1Ile</t>
  </si>
  <si>
    <t>154Gly</t>
  </si>
  <si>
    <t>28Asp</t>
  </si>
  <si>
    <t>12Tyr</t>
  </si>
  <si>
    <t>142Pro</t>
  </si>
  <si>
    <t>Stop14</t>
  </si>
  <si>
    <t>102Arg</t>
  </si>
  <si>
    <t>échec PCR -MTBc?</t>
  </si>
  <si>
    <t xml:space="preserve">510His, 516Tyr </t>
  </si>
  <si>
    <t>693Ala</t>
  </si>
  <si>
    <t>157Gly</t>
  </si>
  <si>
    <t>76Pro, 195Thr</t>
  </si>
  <si>
    <t>79Val, 133Thr</t>
  </si>
  <si>
    <t>12Gly, 195Thr</t>
  </si>
  <si>
    <t>80Ala, 90Gly</t>
  </si>
  <si>
    <t>ARCHIEFNr</t>
  </si>
  <si>
    <t>G 1473 A</t>
  </si>
  <si>
    <t>Deletion A in codon 100 (-CC)</t>
  </si>
  <si>
    <t>Mix: WT +  pos. -50 A</t>
  </si>
  <si>
    <t>Mengsel</t>
  </si>
  <si>
    <t>Mengsel, Insertion G in codon 54(CCGG)</t>
  </si>
  <si>
    <t>Failed (Blast: Mtb complex fadD28 DNA (n=1) )</t>
  </si>
  <si>
    <t>Insertion GCC in codon 512(AGCCGC)</t>
  </si>
  <si>
    <t>Mix: WT + stop95(TAA)</t>
  </si>
  <si>
    <t>Vanaf codon 66 to upstream additional DNA (hypothetical protein gene).</t>
  </si>
  <si>
    <t>531Leu, 516Val</t>
  </si>
  <si>
    <t>WT + 526Arg, 516Val, 511pro511,583Pro</t>
  </si>
  <si>
    <t>Mix WT + 315Thr</t>
  </si>
  <si>
    <t>104Arg</t>
  </si>
  <si>
    <t>137Gln</t>
  </si>
  <si>
    <t>68Cys</t>
  </si>
  <si>
    <t>599Asn</t>
  </si>
  <si>
    <t>594Asn</t>
  </si>
  <si>
    <t xml:space="preserve">Wildtype </t>
  </si>
  <si>
    <t>Wildtype(Hain)</t>
  </si>
  <si>
    <t>Wildtype (Hain)</t>
  </si>
  <si>
    <t>69Ser+ Wildtype</t>
  </si>
  <si>
    <t>3Trp + Wildtype</t>
  </si>
  <si>
    <t>Wildtype ( silent mutation)</t>
  </si>
  <si>
    <t>Stop164</t>
  </si>
  <si>
    <t>14Gly, A-11G</t>
  </si>
  <si>
    <t>Mengsel, gelezen codon 170 t/m 60</t>
  </si>
  <si>
    <t xml:space="preserve"> delWT1</t>
  </si>
  <si>
    <t>Deletion: (GCTGAGCCA) in codon 510-513</t>
  </si>
  <si>
    <t>invalid (noTUB)</t>
  </si>
  <si>
    <t>échec PCR/Wildtype(Hain)</t>
  </si>
  <si>
    <t>échec PCR/MUT1</t>
  </si>
  <si>
    <t>M.fortuitum ( PCR)</t>
  </si>
  <si>
    <t>M. neoaurum</t>
  </si>
  <si>
    <t>Impossible</t>
  </si>
  <si>
    <t>150810/150811</t>
  </si>
  <si>
    <t>51Asn</t>
  </si>
  <si>
    <t>14Gly</t>
  </si>
  <si>
    <t>539Ala</t>
  </si>
  <si>
    <t>A 1138C</t>
  </si>
  <si>
    <t>150769</t>
  </si>
  <si>
    <t>150770</t>
  </si>
  <si>
    <t>150771</t>
  </si>
  <si>
    <t>150881</t>
  </si>
  <si>
    <t>2013-01-002</t>
  </si>
  <si>
    <t>2015-01-007</t>
  </si>
  <si>
    <t>2015-01-009</t>
  </si>
  <si>
    <t>x0613098</t>
  </si>
  <si>
    <t>y0417068</t>
  </si>
  <si>
    <t>y0416028</t>
  </si>
  <si>
    <t>y0403057</t>
  </si>
  <si>
    <t>y0409080</t>
  </si>
  <si>
    <t>y0416030</t>
  </si>
  <si>
    <t>y1027057</t>
  </si>
  <si>
    <t>y1112159</t>
  </si>
  <si>
    <t>y1119126</t>
  </si>
  <si>
    <t>y1204143</t>
  </si>
  <si>
    <t>z0107134</t>
  </si>
  <si>
    <t>z0205111</t>
  </si>
  <si>
    <t>z0302083</t>
  </si>
  <si>
    <t>z0303097</t>
  </si>
  <si>
    <t>y1215164</t>
  </si>
  <si>
    <t>2013-01-002-00</t>
  </si>
  <si>
    <t>2015-01-007-00</t>
  </si>
  <si>
    <t>2015-01-009-00</t>
  </si>
  <si>
    <t>culture</t>
  </si>
  <si>
    <t>wildtype(Hain and sequence)</t>
  </si>
  <si>
    <t>échec</t>
  </si>
  <si>
    <t>Mix: - zone tot  codon 104, Trp4(TGG)</t>
  </si>
  <si>
    <t>T -10 C</t>
  </si>
  <si>
    <t>Mix: WT + Pro102(CCG), WT + Thr1(ACG)</t>
  </si>
  <si>
    <t>Met175(ATG)</t>
  </si>
  <si>
    <t>81Ser</t>
  </si>
  <si>
    <t>13Leu</t>
  </si>
  <si>
    <t>51Pro</t>
  </si>
  <si>
    <t>195Thr</t>
  </si>
  <si>
    <t>14Asp</t>
  </si>
  <si>
    <t>delWT3/4/7</t>
  </si>
  <si>
    <t>delWT2/3</t>
  </si>
  <si>
    <t>Mix: WT + Asp57(GAC)</t>
  </si>
  <si>
    <t>MIX: WT + Thr102(ACG)</t>
  </si>
  <si>
    <t>MIX: WT + Trp4(TGG)</t>
  </si>
  <si>
    <t>Ser65(TCT), Deletion C  pos. -126</t>
  </si>
  <si>
    <t>Mix: WT + Leu223(CTC)</t>
  </si>
  <si>
    <t>Mix: WT + Pro159(CCG)</t>
  </si>
  <si>
    <t xml:space="preserve"> NT</t>
  </si>
  <si>
    <t>NIM/15/026</t>
  </si>
  <si>
    <t>NIM/15/027</t>
  </si>
  <si>
    <t>NIM/15/028</t>
  </si>
  <si>
    <t>2013-01-025</t>
  </si>
  <si>
    <t>2014-02-008</t>
  </si>
  <si>
    <t>151102</t>
  </si>
  <si>
    <t>151103</t>
  </si>
  <si>
    <t>151104</t>
  </si>
  <si>
    <t>2015-06-004-00</t>
  </si>
  <si>
    <t>2014-06-013-07</t>
  </si>
  <si>
    <t>2015-15-01-00</t>
  </si>
  <si>
    <t>2013-11-013-15</t>
  </si>
  <si>
    <t>2013-11-021-21</t>
  </si>
  <si>
    <t>2015-28-002-00</t>
  </si>
  <si>
    <t>2015-28-003-00</t>
  </si>
  <si>
    <t>2015-14-002-00</t>
  </si>
  <si>
    <t>2015-14-001-00</t>
  </si>
  <si>
    <t>2015-14-003-00</t>
  </si>
  <si>
    <t>2015-14-005-00</t>
  </si>
  <si>
    <t>2015-05-006-00</t>
  </si>
  <si>
    <t>2015-05-005-00</t>
  </si>
  <si>
    <t>2015-30-002-00</t>
  </si>
  <si>
    <t>2015-30-XXX-00</t>
  </si>
  <si>
    <t>2015-10-003-00</t>
  </si>
  <si>
    <t>2015-34-007-00</t>
  </si>
  <si>
    <t>2015-22-001-00</t>
  </si>
  <si>
    <t>2015-10-004-00</t>
  </si>
  <si>
    <t>2015-10-006-00</t>
  </si>
  <si>
    <t>2014-16-003-18</t>
  </si>
  <si>
    <t>2014-33-001-14</t>
  </si>
  <si>
    <t>2014-06-014-14</t>
  </si>
  <si>
    <t>2015-34-004-00</t>
  </si>
  <si>
    <t>2015-06-004</t>
  </si>
  <si>
    <t>2014-06-013</t>
  </si>
  <si>
    <t>2015-34-004</t>
  </si>
  <si>
    <t>2013-11-013</t>
  </si>
  <si>
    <t>2013-11-021</t>
  </si>
  <si>
    <t>2015-28-002</t>
  </si>
  <si>
    <t>2015-28-003</t>
  </si>
  <si>
    <t>2015-14-002</t>
  </si>
  <si>
    <t>2015-14-001</t>
  </si>
  <si>
    <t>2015-14-003</t>
  </si>
  <si>
    <t>2015-14-005</t>
  </si>
  <si>
    <t>2015-05-006</t>
  </si>
  <si>
    <t>2015-05-005</t>
  </si>
  <si>
    <t>2015-30-002</t>
  </si>
  <si>
    <t>2015-30-XXX</t>
  </si>
  <si>
    <t>2015-10-003</t>
  </si>
  <si>
    <t>2015-34-007</t>
  </si>
  <si>
    <t>2015-22-001</t>
  </si>
  <si>
    <t>2015-10-004</t>
  </si>
  <si>
    <t>2015-10-006</t>
  </si>
  <si>
    <t>2014-16-003</t>
  </si>
  <si>
    <t>2014-33-001</t>
  </si>
  <si>
    <t>échec PCR/MTB found (p 152254)                                  /Idem142718 Cult Nr</t>
  </si>
  <si>
    <t>Idem culture 150638</t>
  </si>
  <si>
    <t>2015-15-001</t>
  </si>
  <si>
    <t>2014-01-011-07</t>
  </si>
  <si>
    <t>2014-01-011-08</t>
  </si>
  <si>
    <t>2014-01-011-09</t>
  </si>
  <si>
    <t>576/14</t>
  </si>
  <si>
    <t>76/15</t>
  </si>
  <si>
    <t>146/15</t>
  </si>
  <si>
    <t>240/15</t>
  </si>
  <si>
    <t>551/14</t>
  </si>
  <si>
    <t>228/15</t>
  </si>
  <si>
    <t>151134</t>
  </si>
  <si>
    <t>151136</t>
  </si>
  <si>
    <t>151135</t>
  </si>
  <si>
    <t>151137</t>
  </si>
  <si>
    <t>152074</t>
  </si>
  <si>
    <t>152075</t>
  </si>
  <si>
    <t>152076</t>
  </si>
  <si>
    <t>152077</t>
  </si>
  <si>
    <t>152078</t>
  </si>
  <si>
    <t>152079</t>
  </si>
  <si>
    <t>152080</t>
  </si>
  <si>
    <t>152081</t>
  </si>
  <si>
    <t>delWT3</t>
  </si>
  <si>
    <t>20150189</t>
  </si>
  <si>
    <t>20150196</t>
  </si>
  <si>
    <t xml:space="preserve">Invalid(Hain)/sequencing </t>
  </si>
  <si>
    <t>Invalid (no inhA locus)</t>
  </si>
  <si>
    <t>Invalid (no inhA)</t>
  </si>
  <si>
    <t>Invalid (no TUB)</t>
  </si>
  <si>
    <t>MUT3A</t>
  </si>
  <si>
    <t xml:space="preserve"> 2013-02-019</t>
  </si>
  <si>
    <t xml:space="preserve"> 2013-02-020</t>
  </si>
  <si>
    <t xml:space="preserve"> 2013-02-015</t>
  </si>
  <si>
    <t xml:space="preserve"> 2013-02-008</t>
  </si>
  <si>
    <t xml:space="preserve"> 2013-02-013</t>
  </si>
  <si>
    <t xml:space="preserve"> 2013-02-012</t>
  </si>
  <si>
    <t xml:space="preserve"> 2013-02-004</t>
  </si>
  <si>
    <t xml:space="preserve"> 2013-02-021</t>
  </si>
  <si>
    <t xml:space="preserve"> 2013-02-011</t>
  </si>
  <si>
    <t xml:space="preserve"> 2013-02-006</t>
  </si>
  <si>
    <t xml:space="preserve"> 2013-02-007</t>
  </si>
  <si>
    <t xml:space="preserve"> 2013-02-022</t>
  </si>
  <si>
    <t xml:space="preserve"> 2013-02-009</t>
  </si>
  <si>
    <t xml:space="preserve"> 2013-02-014</t>
  </si>
  <si>
    <t xml:space="preserve"> 2013-02-003</t>
  </si>
  <si>
    <t xml:space="preserve"> 2013-02-010</t>
  </si>
  <si>
    <t>2013-02-017</t>
  </si>
  <si>
    <t>2013-01-028-08</t>
  </si>
  <si>
    <t>2013-01-013</t>
  </si>
  <si>
    <t>2013-03-014</t>
  </si>
  <si>
    <t>2013-01-020</t>
  </si>
  <si>
    <t>2013-03-019</t>
  </si>
  <si>
    <t>2013-03-021</t>
  </si>
  <si>
    <t>2013-01-039</t>
  </si>
  <si>
    <t>2013-03-022</t>
  </si>
  <si>
    <t>2013-03-024</t>
  </si>
  <si>
    <t>2013-03-023</t>
  </si>
  <si>
    <t>2013-03-025</t>
  </si>
  <si>
    <t>2013-01-038</t>
  </si>
  <si>
    <t>2013-03-027</t>
  </si>
  <si>
    <t>2013-01-041</t>
  </si>
  <si>
    <t>2013-01-050</t>
  </si>
  <si>
    <t>2013-01-037</t>
  </si>
  <si>
    <t>2013-01-044</t>
  </si>
  <si>
    <t>2013-01-046</t>
  </si>
  <si>
    <t>2013-03-031</t>
  </si>
  <si>
    <t>2013-01-043</t>
  </si>
  <si>
    <t>2013-01-048</t>
  </si>
  <si>
    <t>2013-01-040</t>
  </si>
  <si>
    <t>2013-01-042</t>
  </si>
  <si>
    <t>2013-03-032</t>
  </si>
  <si>
    <t>M.fortuitum</t>
  </si>
  <si>
    <t xml:space="preserve">531Leu/sequencing </t>
  </si>
  <si>
    <t xml:space="preserve">MUT1/sequencing  </t>
  </si>
  <si>
    <t xml:space="preserve">Wildtype (Hain)/sequencing </t>
  </si>
  <si>
    <t>stop 144</t>
  </si>
  <si>
    <t>Van pos. -3 upstream indertion IS6110</t>
  </si>
  <si>
    <t>wildtype / SEQUENCING FAILED</t>
  </si>
  <si>
    <t>MUT3/531Leu</t>
  </si>
  <si>
    <t>Wildtype/ Wildtype</t>
  </si>
  <si>
    <t>159Pro</t>
  </si>
  <si>
    <t>Deletion in codon 8 &amp; 9 (AACGA),  Insertion Tranposase Gene: van codon 9  naar  upstream.</t>
  </si>
  <si>
    <t>Insertion GT in codon 154 (AGGGT)</t>
  </si>
  <si>
    <t>Wildtype/ Wildtype (HainV2.0)</t>
  </si>
  <si>
    <t>Wildtype (HainV2.0)</t>
  </si>
  <si>
    <t>2013-01-025-00</t>
  </si>
  <si>
    <t>2014-02-008-00</t>
  </si>
  <si>
    <t>NIM/15/015</t>
  </si>
  <si>
    <t>2013-03-028</t>
  </si>
  <si>
    <t xml:space="preserve"> 2013-02-021-01</t>
  </si>
  <si>
    <t xml:space="preserve"> 2013-02-011-00</t>
  </si>
  <si>
    <t xml:space="preserve"> 2013-02-006-00</t>
  </si>
  <si>
    <t xml:space="preserve"> 2013-02-007-02</t>
  </si>
  <si>
    <t xml:space="preserve"> 2013-02-022-00</t>
  </si>
  <si>
    <t xml:space="preserve"> 2013-02-006-01</t>
  </si>
  <si>
    <t xml:space="preserve"> 2013-02-011-01</t>
  </si>
  <si>
    <t>2013-02-017-00</t>
  </si>
  <si>
    <t xml:space="preserve"> 2013-02-009-00</t>
  </si>
  <si>
    <t>2013-02-017-01</t>
  </si>
  <si>
    <t xml:space="preserve"> 2013-02-007-01</t>
  </si>
  <si>
    <t xml:space="preserve"> 2013-02-014-00</t>
  </si>
  <si>
    <t xml:space="preserve"> 2013-02-021-00</t>
  </si>
  <si>
    <t xml:space="preserve"> 2013-02-014-01</t>
  </si>
  <si>
    <t xml:space="preserve"> 2013-02-003-00</t>
  </si>
  <si>
    <t xml:space="preserve"> 2013-02-019-01</t>
  </si>
  <si>
    <t xml:space="preserve"> 2013-02-003-02</t>
  </si>
  <si>
    <t xml:space="preserve"> 2013-02-020-00</t>
  </si>
  <si>
    <t xml:space="preserve"> 2013-02-010-01</t>
  </si>
  <si>
    <t xml:space="preserve"> 2013-02-015-00</t>
  </si>
  <si>
    <t xml:space="preserve"> 2013-02-008-00</t>
  </si>
  <si>
    <t xml:space="preserve"> 2013-02-009-01</t>
  </si>
  <si>
    <t xml:space="preserve"> 2013-02-013-00</t>
  </si>
  <si>
    <t xml:space="preserve"> 2013-02-012-00</t>
  </si>
  <si>
    <t xml:space="preserve"> 2013-02-010-00</t>
  </si>
  <si>
    <t xml:space="preserve"> 2013-02-004-00</t>
  </si>
  <si>
    <t xml:space="preserve"> 2013-02-007-00</t>
  </si>
  <si>
    <t>2013-01-005-00</t>
  </si>
  <si>
    <t>2013-01-013-00</t>
  </si>
  <si>
    <t>2013-03-014-00</t>
  </si>
  <si>
    <t>2013-01-020-00</t>
  </si>
  <si>
    <t>2013-03-019-00</t>
  </si>
  <si>
    <t>2013-03-021-00</t>
  </si>
  <si>
    <t>2013-01-039-00</t>
  </si>
  <si>
    <t>2013-03-022-00</t>
  </si>
  <si>
    <t>2013-03-024-00</t>
  </si>
  <si>
    <t>2013-03-023-00</t>
  </si>
  <si>
    <t>2013-03-025-00</t>
  </si>
  <si>
    <t>2013-01-038-00</t>
  </si>
  <si>
    <t>2013-03-027-00</t>
  </si>
  <si>
    <t>2013-01-041-00</t>
  </si>
  <si>
    <t>2013-01-050-00</t>
  </si>
  <si>
    <t>2013-03-028-00</t>
  </si>
  <si>
    <t>2013-01-037-00</t>
  </si>
  <si>
    <t>2013-01-044-00</t>
  </si>
  <si>
    <t>2013-01-046-00</t>
  </si>
  <si>
    <t>2013-03-031-00</t>
  </si>
  <si>
    <t>2013-01-043-00</t>
  </si>
  <si>
    <t>2013-01-048-00</t>
  </si>
  <si>
    <t>2013-01-040-00</t>
  </si>
  <si>
    <t>2013-01-042-00</t>
  </si>
  <si>
    <t>2013-03-032-00</t>
  </si>
  <si>
    <t>2013-03-029</t>
  </si>
  <si>
    <t>2013-03-029-00</t>
  </si>
  <si>
    <t>2013-01-024-06</t>
  </si>
  <si>
    <t>2013-03-015</t>
  </si>
  <si>
    <t>2013-01-049</t>
  </si>
  <si>
    <t>2013-03-020</t>
  </si>
  <si>
    <t>201303-023</t>
  </si>
  <si>
    <t>2013-01-045</t>
  </si>
  <si>
    <t>2013-01-051</t>
  </si>
  <si>
    <t>2014-03-002</t>
  </si>
  <si>
    <t>2014-01-013</t>
  </si>
  <si>
    <t>2013-03-005</t>
  </si>
  <si>
    <t>2014-03-003</t>
  </si>
  <si>
    <t>2014-01-037</t>
  </si>
  <si>
    <t>2014-03-014</t>
  </si>
  <si>
    <t>2014-03-001</t>
  </si>
  <si>
    <t>2014-03-004</t>
  </si>
  <si>
    <t>2014-03-006</t>
  </si>
  <si>
    <t>2014-03-011</t>
  </si>
  <si>
    <t>2014-03-012</t>
  </si>
  <si>
    <t>2014-03-013</t>
  </si>
  <si>
    <t>2014-03-015</t>
  </si>
  <si>
    <t>2014-03-018</t>
  </si>
  <si>
    <t>12/6245-AN</t>
  </si>
  <si>
    <t>12/6775-BBA</t>
  </si>
  <si>
    <t>13/3013-DT</t>
  </si>
  <si>
    <t>13/4837-DJ</t>
  </si>
  <si>
    <t>13/3967-DDD</t>
  </si>
  <si>
    <t>13/4787-PE</t>
  </si>
  <si>
    <t>13/4976-PK</t>
  </si>
  <si>
    <t>13/5507-OA</t>
  </si>
  <si>
    <t>13/5344-NL</t>
  </si>
  <si>
    <t>13/6136-CA</t>
  </si>
  <si>
    <t>13/6242-AS</t>
  </si>
  <si>
    <t>13/6892-FJ</t>
  </si>
  <si>
    <t>13/8497-BC</t>
  </si>
  <si>
    <t>13/8367-CMB</t>
  </si>
  <si>
    <t>13/8662-MN</t>
  </si>
  <si>
    <t>14/3024-BG</t>
  </si>
  <si>
    <t>13/8694-DAY</t>
  </si>
  <si>
    <t>14/3303-NA</t>
  </si>
  <si>
    <t>14/3327-NG</t>
  </si>
  <si>
    <t>14/3644-NM</t>
  </si>
  <si>
    <t>14/3452-NN</t>
  </si>
  <si>
    <t>14/3541-TN</t>
  </si>
  <si>
    <t>14/4334-MN</t>
  </si>
  <si>
    <t>14/4121-MK</t>
  </si>
  <si>
    <t>14/4245-NR</t>
  </si>
  <si>
    <t>14/4337-MA</t>
  </si>
  <si>
    <t>14/3537-NY</t>
  </si>
  <si>
    <t>14//4501-OA</t>
  </si>
  <si>
    <t>14/4841-CO</t>
  </si>
  <si>
    <t>14/4766-ME</t>
  </si>
  <si>
    <t>14/4687-PD</t>
  </si>
  <si>
    <t>14/5176-MNT</t>
  </si>
  <si>
    <t>14/5539-NM</t>
  </si>
  <si>
    <t>14/5929-FC</t>
  </si>
  <si>
    <t>14/5181-FC</t>
  </si>
  <si>
    <t>14/5949-SZ</t>
  </si>
  <si>
    <t>14/4395-SM</t>
  </si>
  <si>
    <t>14/5779-WA</t>
  </si>
  <si>
    <t>14/5615-CA</t>
  </si>
  <si>
    <t>14/5719-DI</t>
  </si>
  <si>
    <t>14/4966-EB</t>
  </si>
  <si>
    <t>14/5289-EM</t>
  </si>
  <si>
    <t>14/6392-YSD</t>
  </si>
  <si>
    <t>14/6388-RE</t>
  </si>
  <si>
    <t>14/6606-MC</t>
  </si>
  <si>
    <t>14/6634-MA</t>
  </si>
  <si>
    <t>14/7016-HR</t>
  </si>
  <si>
    <t>14/7047-CN</t>
  </si>
  <si>
    <t>2013-03-015-00</t>
  </si>
  <si>
    <t>2013-01-049-00</t>
  </si>
  <si>
    <t>2013-01-022-00</t>
  </si>
  <si>
    <t>2013-03-020-00</t>
  </si>
  <si>
    <t>2013-01-045-00</t>
  </si>
  <si>
    <t>2013-01-051-00</t>
  </si>
  <si>
    <t>2014-03-002-00</t>
  </si>
  <si>
    <t>2014-01-013-00</t>
  </si>
  <si>
    <t>2013-03-005-00</t>
  </si>
  <si>
    <t>2014-03-003-00</t>
  </si>
  <si>
    <t>2014-01-037-00</t>
  </si>
  <si>
    <t>2014-03-014-00</t>
  </si>
  <si>
    <t>2014-03-001-00</t>
  </si>
  <si>
    <t>2014-03-004-00</t>
  </si>
  <si>
    <t>2014-03-006-00</t>
  </si>
  <si>
    <t>2014-03-011-00</t>
  </si>
  <si>
    <t>2014-03-012-00</t>
  </si>
  <si>
    <t>2014-03-013-00</t>
  </si>
  <si>
    <t>2014-03-015-00</t>
  </si>
  <si>
    <t>2014-03-018-00</t>
  </si>
  <si>
    <t>14/3539-MD</t>
  </si>
  <si>
    <t>14/4621-NS</t>
  </si>
  <si>
    <t>14/6632-YA</t>
  </si>
  <si>
    <t>14/7076-GP</t>
  </si>
  <si>
    <t>2013-01-003-00</t>
  </si>
  <si>
    <t>2013-01-003</t>
  </si>
  <si>
    <t>2014-03-016-00</t>
  </si>
  <si>
    <t>2014-03-016</t>
  </si>
  <si>
    <t>151892</t>
  </si>
  <si>
    <t>151893</t>
  </si>
  <si>
    <t>151894</t>
  </si>
  <si>
    <t>151895</t>
  </si>
  <si>
    <t>151896</t>
  </si>
  <si>
    <t>151897</t>
  </si>
  <si>
    <t>151898</t>
  </si>
  <si>
    <t>151899</t>
  </si>
  <si>
    <t>151900</t>
  </si>
  <si>
    <t>151901</t>
  </si>
  <si>
    <t>151902</t>
  </si>
  <si>
    <t>151903</t>
  </si>
  <si>
    <t>151904</t>
  </si>
  <si>
    <t>151905</t>
  </si>
  <si>
    <t>151906</t>
  </si>
  <si>
    <t>151907</t>
  </si>
  <si>
    <t>151908</t>
  </si>
  <si>
    <t>151909</t>
  </si>
  <si>
    <t>151910</t>
  </si>
  <si>
    <t>151911</t>
  </si>
  <si>
    <t>151912</t>
  </si>
  <si>
    <t>151913</t>
  </si>
  <si>
    <t>151914</t>
  </si>
  <si>
    <t>151915</t>
  </si>
  <si>
    <t>151916</t>
  </si>
  <si>
    <t>151917</t>
  </si>
  <si>
    <t>151918</t>
  </si>
  <si>
    <t>151919</t>
  </si>
  <si>
    <t>151920</t>
  </si>
  <si>
    <t>151921</t>
  </si>
  <si>
    <t>151922</t>
  </si>
  <si>
    <t>151923</t>
  </si>
  <si>
    <t>151924</t>
  </si>
  <si>
    <t>151925</t>
  </si>
  <si>
    <t>151926</t>
  </si>
  <si>
    <t>151927</t>
  </si>
  <si>
    <t>151928</t>
  </si>
  <si>
    <t>151929</t>
  </si>
  <si>
    <t>151930</t>
  </si>
  <si>
    <t>151931</t>
  </si>
  <si>
    <t>151932</t>
  </si>
  <si>
    <t>151933</t>
  </si>
  <si>
    <t>151934</t>
  </si>
  <si>
    <t>151935</t>
  </si>
  <si>
    <t>151936</t>
  </si>
  <si>
    <t>151937</t>
  </si>
  <si>
    <t>151938</t>
  </si>
  <si>
    <t>151939</t>
  </si>
  <si>
    <t>151940</t>
  </si>
  <si>
    <t>151941</t>
  </si>
  <si>
    <t>151942</t>
  </si>
  <si>
    <t>151943</t>
  </si>
  <si>
    <t>189/15</t>
  </si>
  <si>
    <t>2014-01-002-15</t>
  </si>
  <si>
    <t>2014-01-002-21</t>
  </si>
  <si>
    <t>300/15_A</t>
  </si>
  <si>
    <t>300/15_B</t>
  </si>
  <si>
    <t>151946</t>
  </si>
  <si>
    <t>153379</t>
  </si>
  <si>
    <t>153380</t>
  </si>
  <si>
    <t>DEL WT</t>
  </si>
  <si>
    <t>DEL WT7</t>
  </si>
  <si>
    <t>DEL WT3/WT4</t>
  </si>
  <si>
    <t>DELWT3/WT4</t>
  </si>
  <si>
    <t>DEL WT7/WT8</t>
  </si>
  <si>
    <t>DEL WT8</t>
  </si>
  <si>
    <t>MUT2</t>
  </si>
  <si>
    <t>WT</t>
  </si>
  <si>
    <t>S?</t>
  </si>
  <si>
    <t>M.chelonae (PCR)</t>
  </si>
  <si>
    <t>Invalid</t>
  </si>
  <si>
    <t>MUT1 (90Val)</t>
  </si>
  <si>
    <t>2014-24-005-09</t>
  </si>
  <si>
    <t>2014-24-005</t>
  </si>
  <si>
    <t>153389</t>
  </si>
  <si>
    <t>2014-01-003-11</t>
  </si>
  <si>
    <t>2014-11-015-10</t>
  </si>
  <si>
    <t>2014-11-015</t>
  </si>
  <si>
    <t>2014-02-012-09</t>
  </si>
  <si>
    <t>2014-05-012</t>
  </si>
  <si>
    <t>2014-09-017-14</t>
  </si>
  <si>
    <t>2014-09-017</t>
  </si>
  <si>
    <t>2014-06-014-12</t>
  </si>
  <si>
    <t>2014-15-004-16</t>
  </si>
  <si>
    <t>2014-15-004</t>
  </si>
  <si>
    <t>153390</t>
  </si>
  <si>
    <t>150667</t>
  </si>
  <si>
    <t>150772</t>
  </si>
  <si>
    <t>150904</t>
  </si>
  <si>
    <t>150905</t>
  </si>
  <si>
    <t>150906</t>
  </si>
  <si>
    <t>150907</t>
  </si>
  <si>
    <t>150908</t>
  </si>
  <si>
    <t>150909</t>
  </si>
  <si>
    <t>150910</t>
  </si>
  <si>
    <t>150911</t>
  </si>
  <si>
    <t>150912</t>
  </si>
  <si>
    <t>150913</t>
  </si>
  <si>
    <t>150914</t>
  </si>
  <si>
    <t>151345</t>
  </si>
  <si>
    <t>151346</t>
  </si>
  <si>
    <t>151347</t>
  </si>
  <si>
    <t>151348</t>
  </si>
  <si>
    <t>151349</t>
  </si>
  <si>
    <t>151350</t>
  </si>
  <si>
    <t>151351</t>
  </si>
  <si>
    <t>151352</t>
  </si>
  <si>
    <t>151353</t>
  </si>
  <si>
    <t>151354</t>
  </si>
  <si>
    <t>151355</t>
  </si>
  <si>
    <t>151356</t>
  </si>
  <si>
    <t>151357</t>
  </si>
  <si>
    <t>151358</t>
  </si>
  <si>
    <t>151359</t>
  </si>
  <si>
    <t>151360</t>
  </si>
  <si>
    <t>13Val</t>
  </si>
  <si>
    <t>stop14</t>
  </si>
  <si>
    <t>96Gln</t>
  </si>
  <si>
    <t>Insertion gcGGTGTTg in codon 92</t>
  </si>
  <si>
    <t>151159 ( D7N9)</t>
  </si>
  <si>
    <t>D105B19</t>
  </si>
  <si>
    <t>MIX : WT+48Asn</t>
  </si>
  <si>
    <t>Wildtype (Hain)/ rpoB / 531Leu</t>
  </si>
  <si>
    <t>103His</t>
  </si>
  <si>
    <t>120Arg</t>
  </si>
  <si>
    <t>stop122</t>
  </si>
  <si>
    <t>A-11G</t>
  </si>
  <si>
    <t>Deletion codon 86 t/m 112</t>
  </si>
  <si>
    <t>A -11 G</t>
  </si>
  <si>
    <t>Wildtype (Hain)/rpoB: Wildtype</t>
  </si>
  <si>
    <t>Wildtype (Hain)/ rpoB :Addition GAC in codon 524</t>
  </si>
  <si>
    <t>Wildtype/ seq: wildtype</t>
  </si>
  <si>
    <t>Invalid/ seq: Wildtype</t>
  </si>
  <si>
    <t>stop41(TAG)</t>
  </si>
  <si>
    <t>Wildtype (Hain)/ rpoB : wildtype</t>
  </si>
  <si>
    <t>D105C11</t>
  </si>
  <si>
    <t>D105C13</t>
  </si>
  <si>
    <t>D106E23</t>
  </si>
  <si>
    <t>D105F12</t>
  </si>
  <si>
    <t>D105C14</t>
  </si>
  <si>
    <t>D105C22</t>
  </si>
  <si>
    <t>D106G23</t>
  </si>
  <si>
    <t>D103F27</t>
  </si>
  <si>
    <t>D103L12</t>
  </si>
  <si>
    <t>D104G8</t>
  </si>
  <si>
    <t>D104G9</t>
  </si>
  <si>
    <t>D104G10</t>
  </si>
  <si>
    <t>Deletion A in codon 147 (GT-)</t>
  </si>
  <si>
    <t>Insertion GG in codon 130( GTGGG)</t>
  </si>
  <si>
    <t>Insertion G in codon 54 (CCGG)</t>
  </si>
  <si>
    <t>Deletion TA from codon 3 to -49 included</t>
  </si>
  <si>
    <t>87Met</t>
  </si>
  <si>
    <t>97Asp</t>
  </si>
  <si>
    <t>Addition GG in codon 130 (gtGGg)</t>
  </si>
  <si>
    <t>187Trp</t>
  </si>
  <si>
    <t>141Pro</t>
  </si>
  <si>
    <t>80Ala, 90Val,540Asp</t>
  </si>
  <si>
    <t>46Val</t>
  </si>
  <si>
    <t>151060</t>
  </si>
  <si>
    <t>151061</t>
  </si>
  <si>
    <t>151062</t>
  </si>
  <si>
    <t>151063</t>
  </si>
  <si>
    <t>151064</t>
  </si>
  <si>
    <t>151065</t>
  </si>
  <si>
    <t>152082</t>
  </si>
  <si>
    <t>152083</t>
  </si>
  <si>
    <t>152084</t>
  </si>
  <si>
    <t>152085</t>
  </si>
  <si>
    <t>152086</t>
  </si>
  <si>
    <t>152087</t>
  </si>
  <si>
    <t>152088</t>
  </si>
  <si>
    <t>152089</t>
  </si>
  <si>
    <t>152090</t>
  </si>
  <si>
    <t>152091</t>
  </si>
  <si>
    <t>152092</t>
  </si>
  <si>
    <t>152093</t>
  </si>
  <si>
    <t>152094</t>
  </si>
  <si>
    <t>152095</t>
  </si>
  <si>
    <t>152096</t>
  </si>
  <si>
    <t>152097</t>
  </si>
  <si>
    <t>152098</t>
  </si>
  <si>
    <t>152099</t>
  </si>
  <si>
    <t>153391</t>
  </si>
  <si>
    <t>153392</t>
  </si>
  <si>
    <t>153393</t>
  </si>
  <si>
    <t>153394</t>
  </si>
  <si>
    <t>153395</t>
  </si>
  <si>
    <t>153396</t>
  </si>
  <si>
    <t>HREZ</t>
  </si>
  <si>
    <t>SOKCEthP</t>
  </si>
  <si>
    <t>HRZ</t>
  </si>
  <si>
    <t>2014-01-014-01</t>
  </si>
  <si>
    <t>151939/151940</t>
  </si>
  <si>
    <t>NIM/15/033</t>
  </si>
  <si>
    <t>-</t>
  </si>
  <si>
    <t>Rh</t>
  </si>
  <si>
    <t>Rb</t>
  </si>
  <si>
    <t>olevel</t>
  </si>
  <si>
    <t>566/15</t>
  </si>
  <si>
    <t>2014-01-011-14</t>
  </si>
  <si>
    <t>160179</t>
  </si>
  <si>
    <t>160180</t>
  </si>
  <si>
    <t>160181</t>
  </si>
  <si>
    <t>13-1805</t>
  </si>
  <si>
    <t>160111</t>
  </si>
  <si>
    <t>14-475C</t>
  </si>
  <si>
    <t>160112</t>
  </si>
  <si>
    <t>14-1064</t>
  </si>
  <si>
    <t>160113</t>
  </si>
  <si>
    <t>14-145C</t>
  </si>
  <si>
    <t>160114</t>
  </si>
  <si>
    <t>14-562C</t>
  </si>
  <si>
    <t>160115</t>
  </si>
  <si>
    <t>14-615C</t>
  </si>
  <si>
    <t>160116</t>
  </si>
  <si>
    <t>14-466C</t>
  </si>
  <si>
    <t>160117</t>
  </si>
  <si>
    <t>14-843</t>
  </si>
  <si>
    <t>160118</t>
  </si>
  <si>
    <t>14-1408C</t>
  </si>
  <si>
    <t>2014-02-014-00</t>
  </si>
  <si>
    <t>2014-02-014</t>
  </si>
  <si>
    <t>160119</t>
  </si>
  <si>
    <t>14-1728C</t>
  </si>
  <si>
    <t>2014-02-015-00</t>
  </si>
  <si>
    <t>2014-02-015</t>
  </si>
  <si>
    <t>160120</t>
  </si>
  <si>
    <t>15-503C</t>
  </si>
  <si>
    <t>2014-02-015-08</t>
  </si>
  <si>
    <t>160144</t>
  </si>
  <si>
    <t>14-1608C</t>
  </si>
  <si>
    <t>2014-02-016-00</t>
  </si>
  <si>
    <t>2014-02-016</t>
  </si>
  <si>
    <t>160121</t>
  </si>
  <si>
    <t>15-666C</t>
  </si>
  <si>
    <t>2014-02-016-06</t>
  </si>
  <si>
    <t>160146</t>
  </si>
  <si>
    <t>14-1918C</t>
  </si>
  <si>
    <t>2014-02-018-00</t>
  </si>
  <si>
    <t>2014-02-018</t>
  </si>
  <si>
    <t>160122</t>
  </si>
  <si>
    <t>14-1601xp</t>
  </si>
  <si>
    <t>2014-02-019-00</t>
  </si>
  <si>
    <t>2014-02-019</t>
  </si>
  <si>
    <t>160123</t>
  </si>
  <si>
    <t>14-1966C</t>
  </si>
  <si>
    <t>2014-02-020-00</t>
  </si>
  <si>
    <t>2014-02-020</t>
  </si>
  <si>
    <t>160124</t>
  </si>
  <si>
    <t>14-1626C</t>
  </si>
  <si>
    <t>2014-02-022-00</t>
  </si>
  <si>
    <t>2014-02-022</t>
  </si>
  <si>
    <t>160125</t>
  </si>
  <si>
    <t>14-755C</t>
  </si>
  <si>
    <t>2014-02-023-00</t>
  </si>
  <si>
    <t>2014-02-023</t>
  </si>
  <si>
    <t>160126</t>
  </si>
  <si>
    <t>14-2215C</t>
  </si>
  <si>
    <t>2014-02-025-00</t>
  </si>
  <si>
    <t>2014-02-025</t>
  </si>
  <si>
    <t>160127</t>
  </si>
  <si>
    <t>14-2257C</t>
  </si>
  <si>
    <t>2014-02-026-00</t>
  </si>
  <si>
    <t>2014-02-026</t>
  </si>
  <si>
    <t>160128</t>
  </si>
  <si>
    <t>14-2075C</t>
  </si>
  <si>
    <t>2014-02-027-00</t>
  </si>
  <si>
    <t>2014-02-027</t>
  </si>
  <si>
    <t>160129</t>
  </si>
  <si>
    <t>14-2299C</t>
  </si>
  <si>
    <t>2014-02-028-00</t>
  </si>
  <si>
    <t>2014-02-028</t>
  </si>
  <si>
    <t>160130</t>
  </si>
  <si>
    <t>15-435C</t>
  </si>
  <si>
    <t>2014-02-028-06</t>
  </si>
  <si>
    <t>160145</t>
  </si>
  <si>
    <t>14-2388C</t>
  </si>
  <si>
    <t>2014-02-029-00</t>
  </si>
  <si>
    <t>2014-02-029</t>
  </si>
  <si>
    <t>160131</t>
  </si>
  <si>
    <t>14-2224C</t>
  </si>
  <si>
    <t>2014-02-030-00</t>
  </si>
  <si>
    <t>2014-02-030</t>
  </si>
  <si>
    <t>160132</t>
  </si>
  <si>
    <t>14-2258C</t>
  </si>
  <si>
    <t>2014-02-031-00</t>
  </si>
  <si>
    <t>2014-02-031</t>
  </si>
  <si>
    <t>160133</t>
  </si>
  <si>
    <t>14-2293C</t>
  </si>
  <si>
    <t>2014-02-033-00</t>
  </si>
  <si>
    <t>2014-02-033</t>
  </si>
  <si>
    <t>160134</t>
  </si>
  <si>
    <t>14-2613C</t>
  </si>
  <si>
    <t>2014-02-034-00</t>
  </si>
  <si>
    <t>2014-02-034</t>
  </si>
  <si>
    <t>160135</t>
  </si>
  <si>
    <t>14-2940C</t>
  </si>
  <si>
    <t>160136</t>
  </si>
  <si>
    <t>14-2499C</t>
  </si>
  <si>
    <t>2015-02-002-00</t>
  </si>
  <si>
    <t>160137</t>
  </si>
  <si>
    <t>14-2945C</t>
  </si>
  <si>
    <t>2015-02-004-00</t>
  </si>
  <si>
    <t>2015-02-004</t>
  </si>
  <si>
    <t>160138</t>
  </si>
  <si>
    <t>15/73C</t>
  </si>
  <si>
    <t>2015-02-006-00</t>
  </si>
  <si>
    <t>2015-02-006</t>
  </si>
  <si>
    <t>160139</t>
  </si>
  <si>
    <t>15/439xp</t>
  </si>
  <si>
    <t>2015-02-009-00</t>
  </si>
  <si>
    <t>2015-02-009</t>
  </si>
  <si>
    <t>160140</t>
  </si>
  <si>
    <t>15/602xp</t>
  </si>
  <si>
    <t>2015-02-010-00</t>
  </si>
  <si>
    <t>2015-02-010</t>
  </si>
  <si>
    <t>160141</t>
  </si>
  <si>
    <t>NIM/14/103</t>
  </si>
  <si>
    <t>2013-01-034-08</t>
  </si>
  <si>
    <t>141773</t>
  </si>
  <si>
    <t>NIM/14/145</t>
  </si>
  <si>
    <t>2013-01-034-09</t>
  </si>
  <si>
    <t>142205</t>
  </si>
  <si>
    <t>NIM/14/044</t>
  </si>
  <si>
    <t>140999</t>
  </si>
  <si>
    <t>D13O15</t>
  </si>
  <si>
    <t>NIM/15/024</t>
  </si>
  <si>
    <t>2014-01-031-07</t>
  </si>
  <si>
    <t>151322</t>
  </si>
  <si>
    <t>151201</t>
  </si>
  <si>
    <t>90Val</t>
  </si>
  <si>
    <t>2014-02-008-07</t>
  </si>
  <si>
    <t>NIM/15/049</t>
  </si>
  <si>
    <t>2015-01-001-06</t>
  </si>
  <si>
    <t>152486</t>
  </si>
  <si>
    <t>151554</t>
  </si>
  <si>
    <t>D107D14</t>
  </si>
  <si>
    <t>X0617093</t>
  </si>
  <si>
    <t>2013-01-001-00</t>
  </si>
  <si>
    <t>160095</t>
  </si>
  <si>
    <t>MUT2A/2B</t>
  </si>
  <si>
    <t>delWT1</t>
  </si>
  <si>
    <t>160096</t>
  </si>
  <si>
    <t>X0614092</t>
  </si>
  <si>
    <t>160099</t>
  </si>
  <si>
    <t>DELWT7</t>
  </si>
  <si>
    <t>X0710128</t>
  </si>
  <si>
    <t>2013-01-010-00</t>
  </si>
  <si>
    <t>2013-01-010</t>
  </si>
  <si>
    <t>160097</t>
  </si>
  <si>
    <t>Y1024077</t>
  </si>
  <si>
    <t>2013-01-010-15</t>
  </si>
  <si>
    <t>160098</t>
  </si>
  <si>
    <t>Z0126132</t>
  </si>
  <si>
    <t>160100</t>
  </si>
  <si>
    <t>DELWT4</t>
  </si>
  <si>
    <t>Z0205106</t>
  </si>
  <si>
    <t>160101</t>
  </si>
  <si>
    <t>Z0217101</t>
  </si>
  <si>
    <t>160102</t>
  </si>
  <si>
    <t>Z0309091</t>
  </si>
  <si>
    <t>2015-01-010-00</t>
  </si>
  <si>
    <t>2015-01-010</t>
  </si>
  <si>
    <t>160103</t>
  </si>
  <si>
    <t>Z0709134</t>
  </si>
  <si>
    <t>2015-01-021-00</t>
  </si>
  <si>
    <t>2015-01-021</t>
  </si>
  <si>
    <t>160094</t>
  </si>
  <si>
    <t>DELWT3</t>
  </si>
  <si>
    <t>del WT2</t>
  </si>
  <si>
    <t>D0731</t>
  </si>
  <si>
    <t>152715</t>
  </si>
  <si>
    <t>MTBc</t>
  </si>
  <si>
    <t>150370</t>
  </si>
  <si>
    <t>152716</t>
  </si>
  <si>
    <t>invalid ( no TUB)</t>
  </si>
  <si>
    <t>141692</t>
  </si>
  <si>
    <t>152717</t>
  </si>
  <si>
    <t>D1041</t>
  </si>
  <si>
    <t>152718</t>
  </si>
  <si>
    <t>D0404</t>
  </si>
  <si>
    <t>2014-01-040-00</t>
  </si>
  <si>
    <t>2014-01-040</t>
  </si>
  <si>
    <t>152720</t>
  </si>
  <si>
    <t>D0920</t>
  </si>
  <si>
    <t>2014-01-041-00</t>
  </si>
  <si>
    <t>2014-01-041</t>
  </si>
  <si>
    <t>152719</t>
  </si>
  <si>
    <t>D1172</t>
  </si>
  <si>
    <t>2014-01-044-00</t>
  </si>
  <si>
    <t>2014-01-044</t>
  </si>
  <si>
    <t>152721</t>
  </si>
  <si>
    <t>150158</t>
  </si>
  <si>
    <t>2014-01-050-00</t>
  </si>
  <si>
    <t>2014-01-050</t>
  </si>
  <si>
    <t>152722</t>
  </si>
  <si>
    <t>D161</t>
  </si>
  <si>
    <t>2014-01-051-00</t>
  </si>
  <si>
    <t>2014-01-051</t>
  </si>
  <si>
    <t>152723</t>
  </si>
  <si>
    <t>150380</t>
  </si>
  <si>
    <t>2014-01-052-00</t>
  </si>
  <si>
    <t>2014-01-052</t>
  </si>
  <si>
    <t>152724</t>
  </si>
  <si>
    <t>150010</t>
  </si>
  <si>
    <t>2014-01-054-00</t>
  </si>
  <si>
    <t>2014-01-054</t>
  </si>
  <si>
    <t>152725</t>
  </si>
  <si>
    <t>DELWT3,WT4</t>
  </si>
  <si>
    <t>141804</t>
  </si>
  <si>
    <t>2014-01-055-00</t>
  </si>
  <si>
    <t>2014-01-055</t>
  </si>
  <si>
    <t>152726</t>
  </si>
  <si>
    <t>150019</t>
  </si>
  <si>
    <t>2014-01-056-00</t>
  </si>
  <si>
    <t>2014-01-056</t>
  </si>
  <si>
    <t>152727</t>
  </si>
  <si>
    <t>150067</t>
  </si>
  <si>
    <t>152728</t>
  </si>
  <si>
    <t>141776</t>
  </si>
  <si>
    <t>152729</t>
  </si>
  <si>
    <t>141777</t>
  </si>
  <si>
    <t>152730</t>
  </si>
  <si>
    <t>2015-01-008-00</t>
  </si>
  <si>
    <t>2015-01-008</t>
  </si>
  <si>
    <t>152731</t>
  </si>
  <si>
    <t>DR0111</t>
  </si>
  <si>
    <t>152732</t>
  </si>
  <si>
    <t>150265</t>
  </si>
  <si>
    <t>2015-01-011-00</t>
  </si>
  <si>
    <t>2015-01-011</t>
  </si>
  <si>
    <t>152733</t>
  </si>
  <si>
    <t>DR0198</t>
  </si>
  <si>
    <t>2015-01-013-00</t>
  </si>
  <si>
    <t>2015-01-013</t>
  </si>
  <si>
    <t>152734</t>
  </si>
  <si>
    <t>DR0238</t>
  </si>
  <si>
    <t>2015-01-014-00</t>
  </si>
  <si>
    <t>2015-01-014</t>
  </si>
  <si>
    <t>152735</t>
  </si>
  <si>
    <t>DR0318</t>
  </si>
  <si>
    <t>2015-01-015-00</t>
  </si>
  <si>
    <t>2015-01-015</t>
  </si>
  <si>
    <t>152736</t>
  </si>
  <si>
    <t>150334</t>
  </si>
  <si>
    <t>2015-01-017-00</t>
  </si>
  <si>
    <t>2015-01-017</t>
  </si>
  <si>
    <t>152737</t>
  </si>
  <si>
    <t>150532</t>
  </si>
  <si>
    <t>2015-01-018-00</t>
  </si>
  <si>
    <t>2015-01-018</t>
  </si>
  <si>
    <t>2015-01-018-01</t>
  </si>
  <si>
    <t>152739</t>
  </si>
  <si>
    <t>D0362</t>
  </si>
  <si>
    <t>2015-01-019</t>
  </si>
  <si>
    <t>152738</t>
  </si>
  <si>
    <t>FqInjecIof</t>
  </si>
  <si>
    <t>D108N7</t>
  </si>
  <si>
    <t>D108N9</t>
  </si>
  <si>
    <t>D108N8</t>
  </si>
  <si>
    <t>2015-01-019-00</t>
  </si>
  <si>
    <t>pcr negative</t>
  </si>
  <si>
    <t>Mix: WT + 12Asn</t>
  </si>
  <si>
    <t>12Asn</t>
  </si>
  <si>
    <t>del in codon  112-113 (CCG)</t>
  </si>
  <si>
    <t>46Glu</t>
  </si>
  <si>
    <t>Mix: WT + 12Glu</t>
  </si>
  <si>
    <t>12Gly</t>
  </si>
  <si>
    <t>195Thr;141Pro</t>
  </si>
  <si>
    <t>195Thr;10Arg</t>
  </si>
  <si>
    <t>195Thr;43Pro</t>
  </si>
  <si>
    <t>wildtype (confirmed by sequencing)</t>
  </si>
  <si>
    <t>106Ile</t>
  </si>
  <si>
    <t>195Thr;stop10</t>
  </si>
  <si>
    <t>195Thr;147Ile</t>
  </si>
  <si>
    <t>INH resistance</t>
  </si>
  <si>
    <t>292/15</t>
  </si>
  <si>
    <t>2012-01-030</t>
  </si>
  <si>
    <t>153378</t>
  </si>
  <si>
    <t>wildtype (Hain)</t>
  </si>
  <si>
    <t>Invalid ( no TUB)</t>
  </si>
  <si>
    <t>MTBc ( PCR)</t>
  </si>
  <si>
    <t>idem  cult 150441</t>
  </si>
  <si>
    <t>idem  cult 150449</t>
  </si>
  <si>
    <t>MTBc négatif( PCR)</t>
  </si>
  <si>
    <t>190/15</t>
  </si>
  <si>
    <t>2014-01-003-15</t>
  </si>
  <si>
    <t>151947</t>
  </si>
  <si>
    <t>MTBc ( Hain Cm)</t>
  </si>
  <si>
    <t>299/15_ A</t>
  </si>
  <si>
    <t>2014-01-003-21</t>
  </si>
  <si>
    <t>153381</t>
  </si>
  <si>
    <t>299/15_ B</t>
  </si>
  <si>
    <t>153382</t>
  </si>
  <si>
    <t>idem cult 150451</t>
  </si>
  <si>
    <t>idem cult 150455</t>
  </si>
  <si>
    <t>idem cult 150458</t>
  </si>
  <si>
    <t>idem cult 150457</t>
  </si>
  <si>
    <t>idem cult 150456</t>
  </si>
  <si>
    <t>TE8E09</t>
  </si>
  <si>
    <t>TE810</t>
  </si>
  <si>
    <t>302/014</t>
  </si>
  <si>
    <t>150471</t>
  </si>
  <si>
    <t>71Arg</t>
  </si>
  <si>
    <t>357 /014</t>
  </si>
  <si>
    <t>150475</t>
  </si>
  <si>
    <t>65Ser, Deletion C -125</t>
  </si>
  <si>
    <t>339 /014</t>
  </si>
  <si>
    <t>150477</t>
  </si>
  <si>
    <t>132250</t>
  </si>
  <si>
    <t>D99L20</t>
  </si>
  <si>
    <t>132253</t>
  </si>
  <si>
    <t>534/13</t>
  </si>
  <si>
    <t>150444</t>
  </si>
  <si>
    <t>mix WT/531Leu</t>
  </si>
  <si>
    <t>63Ala</t>
  </si>
  <si>
    <t>3734-TD</t>
  </si>
  <si>
    <t>143094</t>
  </si>
  <si>
    <t>526Arg</t>
  </si>
  <si>
    <t>3863-NT</t>
  </si>
  <si>
    <t>143095</t>
  </si>
  <si>
    <t xml:space="preserve"> 531Leu, 569Val</t>
  </si>
  <si>
    <t>3995-LJ</t>
  </si>
  <si>
    <t>143097</t>
  </si>
  <si>
    <t>5284-AEG</t>
  </si>
  <si>
    <t>143109</t>
  </si>
  <si>
    <t>516Phe</t>
  </si>
  <si>
    <t>6472-NB</t>
  </si>
  <si>
    <t>143119</t>
  </si>
  <si>
    <t>150666( TE8P7)</t>
  </si>
  <si>
    <t>6706-BB</t>
  </si>
  <si>
    <t>143121</t>
  </si>
  <si>
    <t>pos. 102 (A)?</t>
  </si>
  <si>
    <t>6780-GS</t>
  </si>
  <si>
    <t>143123</t>
  </si>
  <si>
    <t>47Ala</t>
  </si>
  <si>
    <t>6799-TM</t>
  </si>
  <si>
    <t>143124</t>
  </si>
  <si>
    <t>6886-NJ</t>
  </si>
  <si>
    <t>143126</t>
  </si>
  <si>
    <t>132Ser</t>
  </si>
  <si>
    <t>7173-IS</t>
  </si>
  <si>
    <t>143132</t>
  </si>
  <si>
    <t>Wildtype, Asp9(GAT) silent mutation</t>
  </si>
  <si>
    <t>7261-AJ</t>
  </si>
  <si>
    <t>143135</t>
  </si>
  <si>
    <t>150682 ( TE8P23)</t>
  </si>
  <si>
    <t>522Leu</t>
  </si>
  <si>
    <t>7301-MR</t>
  </si>
  <si>
    <t>143136</t>
  </si>
  <si>
    <t>7389-NMF</t>
  </si>
  <si>
    <t>143138</t>
  </si>
  <si>
    <t>7782-AI</t>
  </si>
  <si>
    <t>143144</t>
  </si>
  <si>
    <t>88Cys</t>
  </si>
  <si>
    <t>6501-AA</t>
  </si>
  <si>
    <t>143146</t>
  </si>
  <si>
    <t>6296-WS</t>
  </si>
  <si>
    <t>143147</t>
  </si>
  <si>
    <t>M.intracellulare (PCR)</t>
  </si>
  <si>
    <t>NIM/14/002</t>
  </si>
  <si>
    <t>140100</t>
  </si>
  <si>
    <t>140512</t>
  </si>
  <si>
    <t>D101K15</t>
  </si>
  <si>
    <t>NIM/14/126</t>
  </si>
  <si>
    <t>2014-01-002-08</t>
  </si>
  <si>
    <t>142043</t>
  </si>
  <si>
    <t>NIM/14/169</t>
  </si>
  <si>
    <t>2014-01-002-09</t>
  </si>
  <si>
    <t>142417</t>
  </si>
  <si>
    <t>NIM/14/109</t>
  </si>
  <si>
    <t>2014-01-008-05</t>
  </si>
  <si>
    <t>142024</t>
  </si>
  <si>
    <t>NIM/14/120</t>
  </si>
  <si>
    <t>2014-01-011-05</t>
  </si>
  <si>
    <t>142036</t>
  </si>
  <si>
    <t>NIM/14/105</t>
  </si>
  <si>
    <t>2014-01-015-02</t>
  </si>
  <si>
    <t>141775</t>
  </si>
  <si>
    <t>NIM/14/151</t>
  </si>
  <si>
    <t>2014-01-015-03</t>
  </si>
  <si>
    <t>142211</t>
  </si>
  <si>
    <t>NIM/14/102</t>
  </si>
  <si>
    <t>2014-01-017-02</t>
  </si>
  <si>
    <t>141772</t>
  </si>
  <si>
    <t>142900</t>
  </si>
  <si>
    <t>NIM/14/148</t>
  </si>
  <si>
    <t>2014-01-017-03</t>
  </si>
  <si>
    <t>142208</t>
  </si>
  <si>
    <t>143159</t>
  </si>
  <si>
    <t>D104R23</t>
  </si>
  <si>
    <t>NIM/14/124</t>
  </si>
  <si>
    <t>2014-01-018-02</t>
  </si>
  <si>
    <t>142041</t>
  </si>
  <si>
    <t>NIM/14/162</t>
  </si>
  <si>
    <t>2014-01-018-03</t>
  </si>
  <si>
    <t>142410</t>
  </si>
  <si>
    <t>NIM/14/077</t>
  </si>
  <si>
    <t>2014-01-020-01</t>
  </si>
  <si>
    <t>141675</t>
  </si>
  <si>
    <t>142337</t>
  </si>
  <si>
    <t>D103R22</t>
  </si>
  <si>
    <t>NIM/14/114</t>
  </si>
  <si>
    <t>2014-01-020-02</t>
  </si>
  <si>
    <t>142029</t>
  </si>
  <si>
    <t>NIM/14/172</t>
  </si>
  <si>
    <t>2014-01-020-03</t>
  </si>
  <si>
    <t>142420</t>
  </si>
  <si>
    <t>NIM/14/089</t>
  </si>
  <si>
    <t>2014-01-021-01</t>
  </si>
  <si>
    <t>141687</t>
  </si>
  <si>
    <t>142333</t>
  </si>
  <si>
    <t>D103O19</t>
  </si>
  <si>
    <t>NIM/14/134</t>
  </si>
  <si>
    <t>2014-01-021-02</t>
  </si>
  <si>
    <t>NIM/14/180</t>
  </si>
  <si>
    <t>2014-01-021-03</t>
  </si>
  <si>
    <t>142429</t>
  </si>
  <si>
    <t>NIM/14/082</t>
  </si>
  <si>
    <t>2014-01-022-01</t>
  </si>
  <si>
    <t>141680</t>
  </si>
  <si>
    <t>NIM/14/136</t>
  </si>
  <si>
    <t>2014-01-022-02</t>
  </si>
  <si>
    <t>142192</t>
  </si>
  <si>
    <t>NIM/14/085</t>
  </si>
  <si>
    <t>2014-01-023-01</t>
  </si>
  <si>
    <t>141683</t>
  </si>
  <si>
    <t>142338</t>
  </si>
  <si>
    <t>D104B6</t>
  </si>
  <si>
    <t>NIM/14/104</t>
  </si>
  <si>
    <t>2014-01-024-01</t>
  </si>
  <si>
    <t>141774</t>
  </si>
  <si>
    <t>NIM/14/146</t>
  </si>
  <si>
    <t>2014-01-024-02</t>
  </si>
  <si>
    <t>142206</t>
  </si>
  <si>
    <t>NIM/14/125</t>
  </si>
  <si>
    <t>2014-01-025-01</t>
  </si>
  <si>
    <t>142042</t>
  </si>
  <si>
    <t>NIM/14/163</t>
  </si>
  <si>
    <t>2014-01-025-02</t>
  </si>
  <si>
    <t>142411</t>
  </si>
  <si>
    <t>NIM/14/171</t>
  </si>
  <si>
    <t>2014-01-026-01</t>
  </si>
  <si>
    <t>142419</t>
  </si>
  <si>
    <t>150015</t>
  </si>
  <si>
    <t>D105C15</t>
  </si>
  <si>
    <t>NIM/14/141</t>
  </si>
  <si>
    <t>142198</t>
  </si>
  <si>
    <t>NIM/15/066</t>
  </si>
  <si>
    <t>153922</t>
  </si>
  <si>
    <t>NIM/14/065</t>
  </si>
  <si>
    <t>141661</t>
  </si>
  <si>
    <t>NIM/14/094</t>
  </si>
  <si>
    <t>2014-02-003-05</t>
  </si>
  <si>
    <t>141763</t>
  </si>
  <si>
    <t>NIM14/093</t>
  </si>
  <si>
    <t>2014-02-004-05</t>
  </si>
  <si>
    <t>RT2</t>
  </si>
  <si>
    <t>141762</t>
  </si>
  <si>
    <t>NIM/14/037</t>
  </si>
  <si>
    <t>140768/140769</t>
  </si>
  <si>
    <t>NIM/14/091</t>
  </si>
  <si>
    <t>2014-02-006-03</t>
  </si>
  <si>
    <t>141760</t>
  </si>
  <si>
    <t>NIM/14/131</t>
  </si>
  <si>
    <t>2014-02-006-04</t>
  </si>
  <si>
    <t>142186</t>
  </si>
  <si>
    <t>NIM/14/175</t>
  </si>
  <si>
    <t>2014-02-006-05</t>
  </si>
  <si>
    <t>142423</t>
  </si>
  <si>
    <t>NIM/15/056</t>
  </si>
  <si>
    <t>R4</t>
  </si>
  <si>
    <t>153333/ 153334</t>
  </si>
  <si>
    <t>152367</t>
  </si>
  <si>
    <t>119Leu</t>
  </si>
  <si>
    <t>89Asn</t>
  </si>
  <si>
    <t>Mix: WT + addition G in codon 142 (CTgG)</t>
  </si>
  <si>
    <t>NIM/15/073</t>
  </si>
  <si>
    <t>153966</t>
  </si>
  <si>
    <t>NIM/14/049</t>
  </si>
  <si>
    <t>141360</t>
  </si>
  <si>
    <t>142162</t>
  </si>
  <si>
    <t>D103H19</t>
  </si>
  <si>
    <t>NIM/14/022</t>
  </si>
  <si>
    <t>140530/140531</t>
  </si>
  <si>
    <t>MTBc négatif ( PCR)</t>
  </si>
  <si>
    <t>z0223111</t>
  </si>
  <si>
    <t>y1215161</t>
  </si>
  <si>
    <t>151066</t>
  </si>
  <si>
    <t>2014-01-001-17</t>
  </si>
  <si>
    <t>161668</t>
  </si>
  <si>
    <t>Wilftype ( hain)</t>
  </si>
  <si>
    <t>2014-13-005-18</t>
  </si>
  <si>
    <t>161669</t>
  </si>
  <si>
    <t>idem cult 142726</t>
  </si>
  <si>
    <t>Deletion TGGCCACCA in codon 150 t/m 154</t>
  </si>
  <si>
    <t>2015-20-001-20</t>
  </si>
  <si>
    <t>2015-20-001</t>
  </si>
  <si>
    <t>161670</t>
  </si>
  <si>
    <t>Deletion TGGCCACCA in codon 151 t/m 154</t>
  </si>
  <si>
    <t>195Thr ;10Arg</t>
  </si>
  <si>
    <t>13/5057</t>
  </si>
  <si>
    <t>2013-01-031-00</t>
  </si>
  <si>
    <t>2013-01-031</t>
  </si>
  <si>
    <t>160712</t>
  </si>
  <si>
    <t>13/7405</t>
  </si>
  <si>
    <t>2013-01-047-00</t>
  </si>
  <si>
    <t>2013-01-047</t>
  </si>
  <si>
    <t>160713</t>
  </si>
  <si>
    <t>14/4353</t>
  </si>
  <si>
    <t>160714</t>
  </si>
  <si>
    <t>14/6398</t>
  </si>
  <si>
    <t>160715</t>
  </si>
  <si>
    <t>14/7040</t>
  </si>
  <si>
    <t>2014-03-017-00</t>
  </si>
  <si>
    <t>2014-03-017</t>
  </si>
  <si>
    <t>160716</t>
  </si>
  <si>
    <t>MUT2A, MUT2B,  MUT3</t>
  </si>
  <si>
    <t>14/7377</t>
  </si>
  <si>
    <t>160717</t>
  </si>
  <si>
    <t>DELWT1</t>
  </si>
  <si>
    <t>DELWT1, DELWT2</t>
  </si>
  <si>
    <t>15/3128</t>
  </si>
  <si>
    <t>160718</t>
  </si>
  <si>
    <t>DELWT3, DELWT4</t>
  </si>
  <si>
    <t>14/7145</t>
  </si>
  <si>
    <t>160719</t>
  </si>
  <si>
    <t>14/6710</t>
  </si>
  <si>
    <t>160720</t>
  </si>
  <si>
    <t>15/3458</t>
  </si>
  <si>
    <t>160721</t>
  </si>
  <si>
    <t>Wildtype (Hain)/511Pro</t>
  </si>
  <si>
    <t>15/3290</t>
  </si>
  <si>
    <t>160722</t>
  </si>
  <si>
    <t>14/6969</t>
  </si>
  <si>
    <t>160723</t>
  </si>
  <si>
    <t>15/3387</t>
  </si>
  <si>
    <t>160724</t>
  </si>
  <si>
    <t>Deletion CTACCTGG in codon 36 t/m 33</t>
  </si>
  <si>
    <t>15/3563</t>
  </si>
  <si>
    <t>160725</t>
  </si>
  <si>
    <t>15/3291</t>
  </si>
  <si>
    <t>2015-01-012-00</t>
  </si>
  <si>
    <t>2015-01-012</t>
  </si>
  <si>
    <t>160726</t>
  </si>
  <si>
    <t>14/7503</t>
  </si>
  <si>
    <t>2015-03-001-00</t>
  </si>
  <si>
    <t>2015-03-001</t>
  </si>
  <si>
    <t>160727</t>
  </si>
  <si>
    <t>14/6646</t>
  </si>
  <si>
    <t>2015-03-002-00</t>
  </si>
  <si>
    <t>2015-03-002</t>
  </si>
  <si>
    <t>160728</t>
  </si>
  <si>
    <t>DELWT8</t>
  </si>
  <si>
    <t>Stop14(TGA)</t>
  </si>
  <si>
    <t>15/3041</t>
  </si>
  <si>
    <t>2015-03-003-00</t>
  </si>
  <si>
    <t>2015-03-003</t>
  </si>
  <si>
    <t>160729</t>
  </si>
  <si>
    <t>57Asp</t>
  </si>
  <si>
    <t>15/3413</t>
  </si>
  <si>
    <t>2015-03-004-00</t>
  </si>
  <si>
    <t>2015-03-004</t>
  </si>
  <si>
    <t>160730</t>
  </si>
  <si>
    <t>87Met, Mix: WT+9Glu</t>
  </si>
  <si>
    <t>14/6321</t>
  </si>
  <si>
    <t>2014-03-010-00</t>
  </si>
  <si>
    <t>2014-03-010</t>
  </si>
  <si>
    <t>160731</t>
  </si>
  <si>
    <t>15/3153</t>
  </si>
  <si>
    <t>160732</t>
  </si>
  <si>
    <t>305/15</t>
  </si>
  <si>
    <t>160182</t>
  </si>
  <si>
    <r>
      <t xml:space="preserve">Mix: WT+ </t>
    </r>
    <r>
      <rPr>
        <sz val="11"/>
        <color rgb="FFFF0000"/>
        <rFont val="Arial"/>
        <family val="2"/>
      </rPr>
      <t>Gly130(GGG)</t>
    </r>
    <r>
      <rPr>
        <sz val="11"/>
        <rFont val="Arial"/>
        <family val="2"/>
      </rPr>
      <t>,</t>
    </r>
    <r>
      <rPr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 xml:space="preserve">Mix: WT + </t>
    </r>
    <r>
      <rPr>
        <sz val="11"/>
        <color rgb="FFFF0000"/>
        <rFont val="Arial"/>
        <family val="2"/>
      </rPr>
      <t>Arg51(CGC)</t>
    </r>
  </si>
  <si>
    <t>652/15</t>
  </si>
  <si>
    <t>2014-01-006-05</t>
  </si>
  <si>
    <t>160191</t>
  </si>
  <si>
    <t>51Arg</t>
  </si>
  <si>
    <t>625/15</t>
  </si>
  <si>
    <t>2015-01-016-00</t>
  </si>
  <si>
    <t>2015-01-016</t>
  </si>
  <si>
    <t>160194</t>
  </si>
  <si>
    <t>Mix: WT + Deletion G in codon 96 (AA-)</t>
  </si>
  <si>
    <t xml:space="preserve"> PCR negatief</t>
  </si>
  <si>
    <t>échec PCR/MTB found (p 152254)                                  /Idem142719 Cult Nr</t>
  </si>
  <si>
    <t>48/016</t>
  </si>
  <si>
    <t>2015-01-001-19</t>
  </si>
  <si>
    <t>165212</t>
  </si>
  <si>
    <t>Neg ( PCR)</t>
  </si>
  <si>
    <t>MUT1(90Val), MUT3B (94Asn)</t>
  </si>
  <si>
    <t xml:space="preserve"> MUT1(90Val), MUT3C (94Gly)</t>
  </si>
  <si>
    <t>2014-03-007-00</t>
  </si>
  <si>
    <t>2014-03-007</t>
  </si>
  <si>
    <t>MUT3C (94Gly)</t>
  </si>
  <si>
    <t>MUT3A  (94Ala)</t>
  </si>
  <si>
    <t>A</t>
  </si>
  <si>
    <t>B</t>
  </si>
  <si>
    <t>D</t>
  </si>
  <si>
    <t>F</t>
  </si>
  <si>
    <t>G</t>
  </si>
  <si>
    <t>H</t>
  </si>
  <si>
    <t>No</t>
  </si>
  <si>
    <t>No reçu</t>
  </si>
  <si>
    <t>Yes</t>
  </si>
  <si>
    <t>Unknown</t>
  </si>
  <si>
    <t>failure MDR</t>
  </si>
  <si>
    <t>Month</t>
  </si>
  <si>
    <t>clof molecular</t>
  </si>
  <si>
    <t>oflox molec sum</t>
  </si>
  <si>
    <t>inj mol summ</t>
  </si>
  <si>
    <t>Z2</t>
  </si>
  <si>
    <t>S2</t>
  </si>
  <si>
    <t>capreo</t>
  </si>
  <si>
    <t>capreo2</t>
  </si>
  <si>
    <t>K2</t>
  </si>
  <si>
    <t>ETH2</t>
  </si>
  <si>
    <t>PAS2</t>
  </si>
  <si>
    <t>RIF mol. Sum</t>
  </si>
  <si>
    <t>INH mol. Sum</t>
  </si>
  <si>
    <t>PZA mol. Sum</t>
  </si>
  <si>
    <t>FQ mol sum</t>
  </si>
  <si>
    <t>sediment</t>
  </si>
  <si>
    <t xml:space="preserve"> relapse TB/MR</t>
  </si>
  <si>
    <t>sputum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</si>
</sst>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€&quot;* #,##0.00_);_(&quot;€&quot;* \(#,##0.00\);_(&quot;€&quot;* &quot;-&quot;??_);_(@_)"/>
    <numFmt numFmtId="165" formatCode="yyyy\-mm\-dd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0"/>
      <name val="Times New Roman"/>
      <family val="1"/>
    </font>
    <font>
      <sz val="8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2F34F9"/>
      <name val="Arial"/>
      <family val="2"/>
    </font>
    <font>
      <b/>
      <sz val="11"/>
      <color rgb="FFFF0000"/>
      <name val="Arial"/>
      <family val="2"/>
    </font>
    <font>
      <b/>
      <sz val="11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1"/>
      <color rgb="FF1D12AE"/>
      <name val="Arial"/>
      <family val="2"/>
    </font>
    <font>
      <sz val="11"/>
      <color rgb="FF000000"/>
      <name val="Arial"/>
      <family val="2"/>
    </font>
    <font>
      <b/>
      <sz val="11"/>
      <color indexed="12"/>
      <name val="Arial"/>
      <family val="2"/>
    </font>
    <font>
      <sz val="11"/>
      <color rgb="FFFF0000"/>
      <name val="Arial"/>
      <family val="2"/>
    </font>
    <font>
      <sz val="10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164" fontId="14" fillId="0" borderId="0" applyFont="0" applyFill="0" applyBorder="0" applyAlignment="0" applyProtection="0"/>
    <xf numFmtId="0" fontId="19" fillId="0" borderId="0"/>
  </cellStyleXfs>
  <cellXfs count="131">
    <xf numFmtId="0" fontId="0" fillId="0" borderId="0" xfId="0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Fill="1" applyBorder="1" applyAlignment="1" applyProtection="1">
      <alignment horizontal="center" vertical="center"/>
      <protection locked="0"/>
    </xf>
    <xf numFmtId="14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14" fontId="6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  <protection locked="0"/>
    </xf>
    <xf numFmtId="14" fontId="6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164" fontId="5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14" fontId="11" fillId="0" borderId="0" xfId="0" applyNumberFormat="1" applyFont="1" applyFill="1" applyBorder="1" applyAlignment="1" applyProtection="1">
      <alignment horizontal="center" vertical="center"/>
      <protection locked="0"/>
    </xf>
    <xf numFmtId="14" fontId="12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applyNumberFormat="1" applyFont="1" applyFill="1" applyBorder="1" applyAlignment="1" applyProtection="1">
      <alignment horizontal="center" vertical="center"/>
      <protection locked="0"/>
    </xf>
    <xf numFmtId="14" fontId="5" fillId="0" borderId="0" xfId="1" applyNumberFormat="1" applyFont="1" applyFill="1" applyBorder="1" applyAlignment="1" applyProtection="1">
      <alignment horizontal="center" vertical="center"/>
      <protection locked="0"/>
    </xf>
    <xf numFmtId="0" fontId="11" fillId="0" borderId="0" xfId="1" quotePrefix="1" applyFont="1" applyFill="1" applyBorder="1" applyAlignment="1" applyProtection="1">
      <alignment horizontal="center" vertical="center"/>
      <protection locked="0"/>
    </xf>
    <xf numFmtId="0" fontId="12" fillId="0" borderId="0" xfId="1" quotePrefix="1" applyFont="1" applyFill="1" applyBorder="1" applyAlignment="1" applyProtection="1">
      <alignment horizontal="center" vertical="center"/>
      <protection locked="0"/>
    </xf>
    <xf numFmtId="14" fontId="12" fillId="0" borderId="0" xfId="0" quotePrefix="1" applyNumberFormat="1" applyFont="1" applyFill="1" applyBorder="1" applyAlignment="1" applyProtection="1">
      <alignment horizontal="center" vertical="center"/>
      <protection locked="0"/>
    </xf>
    <xf numFmtId="14" fontId="11" fillId="0" borderId="0" xfId="0" quotePrefix="1" applyNumberFormat="1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0" fontId="13" fillId="0" borderId="0" xfId="0" quotePrefix="1" applyFon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/>
    </xf>
    <xf numFmtId="14" fontId="5" fillId="0" borderId="0" xfId="0" applyNumberFormat="1" applyFont="1" applyFill="1" applyBorder="1" applyAlignment="1" applyProtection="1">
      <alignment horizontal="center" vertical="center"/>
    </xf>
    <xf numFmtId="0" fontId="12" fillId="0" borderId="0" xfId="0" quotePrefix="1" applyFont="1" applyFill="1" applyBorder="1" applyAlignment="1" applyProtection="1">
      <alignment horizontal="center" vertical="center"/>
    </xf>
    <xf numFmtId="0" fontId="5" fillId="0" borderId="0" xfId="0" quotePrefix="1" applyFont="1" applyFill="1" applyBorder="1" applyAlignment="1" applyProtection="1">
      <alignment horizontal="center" vertical="center"/>
    </xf>
    <xf numFmtId="1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quotePrefix="1" applyFont="1" applyFill="1" applyBorder="1" applyAlignment="1" applyProtection="1">
      <alignment horizontal="center" vertical="center" wrapText="1"/>
    </xf>
    <xf numFmtId="0" fontId="5" fillId="0" borderId="0" xfId="0" quotePrefix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1" applyNumberFormat="1" applyFont="1" applyFill="1" applyBorder="1" applyAlignment="1" applyProtection="1">
      <alignment horizontal="center" vertical="center"/>
    </xf>
    <xf numFmtId="14" fontId="5" fillId="0" borderId="0" xfId="1" applyNumberFormat="1" applyFont="1" applyFill="1" applyBorder="1" applyAlignment="1" applyProtection="1">
      <alignment horizontal="center" vertical="center"/>
    </xf>
    <xf numFmtId="0" fontId="11" fillId="0" borderId="0" xfId="1" quotePrefix="1" applyFont="1" applyFill="1" applyBorder="1" applyAlignment="1" applyProtection="1">
      <alignment horizontal="center" vertical="center"/>
    </xf>
    <xf numFmtId="0" fontId="12" fillId="0" borderId="0" xfId="1" quotePrefix="1" applyFont="1" applyFill="1" applyBorder="1" applyAlignment="1" applyProtection="1">
      <alignment horizontal="center" vertical="center"/>
    </xf>
    <xf numFmtId="14" fontId="11" fillId="0" borderId="0" xfId="0" applyNumberFormat="1" applyFont="1" applyFill="1" applyBorder="1" applyAlignment="1" applyProtection="1">
      <alignment horizontal="center" vertical="center"/>
    </xf>
    <xf numFmtId="14" fontId="12" fillId="0" borderId="0" xfId="0" applyNumberFormat="1" applyFont="1" applyFill="1" applyBorder="1" applyAlignment="1" applyProtection="1">
      <alignment horizontal="center" vertical="center"/>
    </xf>
    <xf numFmtId="14" fontId="11" fillId="0" borderId="0" xfId="0" quotePrefix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1" quotePrefix="1" applyFont="1" applyFill="1" applyBorder="1" applyAlignment="1" applyProtection="1">
      <alignment horizontal="center" vertical="center"/>
    </xf>
    <xf numFmtId="164" fontId="12" fillId="0" borderId="0" xfId="2" quotePrefix="1" applyFont="1" applyFill="1" applyBorder="1" applyAlignment="1" applyProtection="1">
      <alignment horizontal="center" vertical="center"/>
      <protection locked="0"/>
    </xf>
    <xf numFmtId="0" fontId="12" fillId="0" borderId="0" xfId="1" applyFont="1" applyFill="1" applyBorder="1" applyAlignment="1" applyProtection="1">
      <alignment horizontal="center" vertical="center"/>
      <protection locked="0"/>
    </xf>
    <xf numFmtId="164" fontId="5" fillId="0" borderId="0" xfId="2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 applyProtection="1">
      <alignment horizontal="center" vertical="center"/>
      <protection locked="0"/>
    </xf>
    <xf numFmtId="0" fontId="16" fillId="4" borderId="0" xfId="0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4" fontId="5" fillId="0" borderId="0" xfId="1" applyNumberFormat="1" applyFont="1" applyFill="1" applyBorder="1" applyAlignment="1">
      <alignment horizontal="center" vertical="center"/>
    </xf>
    <xf numFmtId="0" fontId="17" fillId="0" borderId="0" xfId="1" quotePrefix="1" applyFont="1" applyFill="1" applyBorder="1" applyAlignment="1">
      <alignment horizontal="center" vertical="center"/>
    </xf>
    <xf numFmtId="0" fontId="15" fillId="0" borderId="0" xfId="1" quotePrefix="1" applyFont="1" applyFill="1" applyBorder="1" applyAlignment="1">
      <alignment horizontal="center" vertical="center"/>
    </xf>
    <xf numFmtId="0" fontId="12" fillId="0" borderId="0" xfId="1" quotePrefix="1" applyFont="1" applyFill="1" applyBorder="1" applyAlignment="1">
      <alignment horizontal="center" vertical="center"/>
    </xf>
    <xf numFmtId="0" fontId="15" fillId="0" borderId="0" xfId="1" quotePrefix="1" applyFont="1" applyFill="1" applyBorder="1" applyAlignment="1" applyProtection="1">
      <alignment horizontal="center" vertical="center"/>
      <protection locked="0"/>
    </xf>
    <xf numFmtId="0" fontId="5" fillId="5" borderId="0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Border="1" applyAlignment="1" applyProtection="1">
      <alignment horizontal="center" vertical="center"/>
      <protection locked="0"/>
    </xf>
    <xf numFmtId="0" fontId="12" fillId="5" borderId="0" xfId="0" quotePrefix="1" applyFont="1" applyFill="1" applyBorder="1" applyAlignment="1" applyProtection="1">
      <alignment horizontal="center" vertical="center"/>
      <protection locked="0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quotePrefix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6" borderId="0" xfId="0" applyFont="1" applyFill="1" applyBorder="1" applyAlignment="1" applyProtection="1">
      <alignment horizontal="center" vertical="center"/>
      <protection locked="0"/>
    </xf>
    <xf numFmtId="14" fontId="5" fillId="6" borderId="0" xfId="0" applyNumberFormat="1" applyFont="1" applyFill="1" applyBorder="1" applyAlignment="1" applyProtection="1">
      <alignment horizontal="center" vertical="center"/>
      <protection locked="0"/>
    </xf>
    <xf numFmtId="0" fontId="13" fillId="6" borderId="0" xfId="0" quotePrefix="1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>
      <alignment horizontal="center" vertical="center"/>
    </xf>
    <xf numFmtId="0" fontId="5" fillId="7" borderId="0" xfId="0" applyFont="1" applyFill="1" applyBorder="1" applyAlignment="1" applyProtection="1">
      <alignment horizontal="center" vertical="center"/>
      <protection locked="0"/>
    </xf>
    <xf numFmtId="0" fontId="5" fillId="7" borderId="0" xfId="0" applyFont="1" applyFill="1" applyBorder="1" applyAlignment="1" applyProtection="1">
      <alignment horizontal="center" vertical="center"/>
    </xf>
    <xf numFmtId="0" fontId="7" fillId="7" borderId="0" xfId="0" applyFont="1" applyFill="1" applyBorder="1" applyAlignment="1" applyProtection="1">
      <alignment horizontal="center" vertical="center"/>
    </xf>
    <xf numFmtId="0" fontId="13" fillId="7" borderId="0" xfId="0" applyFont="1" applyFill="1" applyBorder="1" applyAlignment="1" applyProtection="1">
      <alignment horizontal="center" vertical="center"/>
      <protection locked="0"/>
    </xf>
    <xf numFmtId="0" fontId="12" fillId="7" borderId="0" xfId="0" quotePrefix="1" applyFont="1" applyFill="1" applyBorder="1" applyAlignment="1" applyProtection="1">
      <alignment horizontal="center" vertical="center"/>
      <protection locked="0"/>
    </xf>
    <xf numFmtId="14" fontId="5" fillId="7" borderId="0" xfId="0" applyNumberFormat="1" applyFont="1" applyFill="1" applyBorder="1" applyAlignment="1" applyProtection="1">
      <alignment horizontal="center" vertical="center"/>
    </xf>
    <xf numFmtId="0" fontId="11" fillId="7" borderId="0" xfId="0" applyFont="1" applyFill="1" applyBorder="1" applyAlignment="1" applyProtection="1">
      <alignment horizontal="center" vertical="center"/>
    </xf>
    <xf numFmtId="0" fontId="12" fillId="7" borderId="0" xfId="0" quotePrefix="1" applyFont="1" applyFill="1" applyBorder="1" applyAlignment="1" applyProtection="1">
      <alignment horizontal="center" vertical="center"/>
    </xf>
    <xf numFmtId="0" fontId="8" fillId="0" borderId="0" xfId="1" quotePrefix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14" fontId="12" fillId="0" borderId="0" xfId="0" quotePrefix="1" applyNumberFormat="1" applyFont="1" applyFill="1" applyBorder="1" applyAlignment="1" applyProtection="1">
      <alignment horizontal="center" vertical="center"/>
    </xf>
    <xf numFmtId="0" fontId="5" fillId="6" borderId="0" xfId="0" applyFont="1" applyFill="1" applyBorder="1" applyAlignment="1" applyProtection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0" fontId="5" fillId="0" borderId="0" xfId="3" applyFont="1"/>
    <xf numFmtId="0" fontId="5" fillId="6" borderId="0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5" fillId="8" borderId="0" xfId="0" applyFont="1" applyFill="1" applyBorder="1" applyAlignment="1" applyProtection="1">
      <alignment horizontal="center" vertical="center"/>
    </xf>
    <xf numFmtId="0" fontId="5" fillId="8" borderId="0" xfId="0" applyFont="1" applyFill="1" applyBorder="1" applyAlignment="1" applyProtection="1">
      <alignment horizontal="center" vertical="center"/>
      <protection locked="0"/>
    </xf>
    <xf numFmtId="0" fontId="5" fillId="9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14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Border="1" applyAlignment="1" applyProtection="1">
      <alignment horizontal="center" vertical="center" wrapText="1"/>
      <protection locked="0"/>
    </xf>
    <xf numFmtId="164" fontId="1" fillId="0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2" quotePrefix="1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2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</xf>
    <xf numFmtId="165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 applyFill="1" applyBorder="1" applyAlignment="1" applyProtection="1">
      <alignment horizontal="center" vertical="center"/>
      <protection locked="0"/>
    </xf>
    <xf numFmtId="165" fontId="1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14" fontId="1" fillId="5" borderId="0" xfId="0" applyNumberFormat="1" applyFont="1" applyFill="1" applyBorder="1" applyAlignment="1" applyProtection="1">
      <alignment horizontal="center" vertical="center" wrapText="1"/>
      <protection locked="0"/>
    </xf>
    <xf numFmtId="14" fontId="1" fillId="7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7" borderId="0" xfId="0" applyFont="1" applyFill="1" applyBorder="1" applyAlignment="1">
      <alignment horizontal="center"/>
    </xf>
    <xf numFmtId="0" fontId="1" fillId="7" borderId="0" xfId="0" applyFont="1" applyFill="1" applyBorder="1" applyAlignment="1" applyProtection="1">
      <alignment horizontal="center" vertical="center"/>
      <protection locked="0"/>
    </xf>
    <xf numFmtId="14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quotePrefix="1" applyFont="1" applyFill="1" applyBorder="1" applyAlignment="1">
      <alignment horizontal="center"/>
    </xf>
  </cellXfs>
  <cellStyles count="4">
    <cellStyle name="Currency" xfId="2" builtinId="4"/>
    <cellStyle name="Normal" xfId="0" builtinId="0"/>
    <cellStyle name="Normal_Nigeria" xfId="1" xr:uid="{00000000-0005-0000-0000-000002000000}"/>
    <cellStyle name="Standaard 8" xfId="3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533400</xdr:colOff>
      <xdr:row>401</xdr:row>
      <xdr:rowOff>152400</xdr:rowOff>
    </xdr:from>
    <xdr:to>
      <xdr:col>15</xdr:col>
      <xdr:colOff>406400</xdr:colOff>
      <xdr:row>402</xdr:row>
      <xdr:rowOff>76200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16911119" y="85508471"/>
          <a:ext cx="2118259" cy="955895"/>
        </a:xfrm>
        <a:prstGeom prst="straightConnector1">
          <a:avLst/>
        </a:prstGeom>
        <a:ln w="28575">
          <a:solidFill>
            <a:schemeClr val="tx2">
              <a:lumMod val="75000"/>
            </a:schemeClr>
          </a:solidFill>
          <a:headEnd type="diamond" w="med" len="med"/>
          <a:tailEnd type="diamond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brieder-my.sharepoint.com/Users/TOSHIBA/Downloads/Etude%20MDR_TB%20Schema%20Court%20101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ULTRDC 2012"/>
      <sheetName val="CULTRDC 2013"/>
      <sheetName val="CULTRDC 2014 "/>
      <sheetName val="Tableau Etude MDR-TB"/>
      <sheetName val="Feuil2"/>
      <sheetName val="Feuil3"/>
    </sheetNames>
    <sheetDataSet>
      <sheetData sheetId="0">
        <row r="3">
          <cell r="Q3">
            <v>1</v>
          </cell>
        </row>
        <row r="4">
          <cell r="Q4">
            <v>2</v>
          </cell>
        </row>
        <row r="5">
          <cell r="Q5">
            <v>3</v>
          </cell>
        </row>
        <row r="6">
          <cell r="Q6">
            <v>4</v>
          </cell>
        </row>
        <row r="7">
          <cell r="Q7">
            <v>5</v>
          </cell>
        </row>
        <row r="8">
          <cell r="Q8">
            <v>6</v>
          </cell>
        </row>
        <row r="9">
          <cell r="Q9">
            <v>7</v>
          </cell>
        </row>
        <row r="10">
          <cell r="Q10">
            <v>8</v>
          </cell>
        </row>
        <row r="11">
          <cell r="Q11">
            <v>9</v>
          </cell>
        </row>
        <row r="12">
          <cell r="Q12">
            <v>10</v>
          </cell>
        </row>
        <row r="13">
          <cell r="Q13">
            <v>11</v>
          </cell>
        </row>
        <row r="14">
          <cell r="Q14">
            <v>12</v>
          </cell>
        </row>
        <row r="15">
          <cell r="Q15">
            <v>13</v>
          </cell>
        </row>
        <row r="16">
          <cell r="Q16">
            <v>14</v>
          </cell>
        </row>
        <row r="17">
          <cell r="Q17">
            <v>15</v>
          </cell>
        </row>
        <row r="18">
          <cell r="Q18">
            <v>16</v>
          </cell>
        </row>
        <row r="19">
          <cell r="Q19">
            <v>17</v>
          </cell>
        </row>
        <row r="20">
          <cell r="Q20">
            <v>18</v>
          </cell>
        </row>
        <row r="21">
          <cell r="Q21">
            <v>19</v>
          </cell>
        </row>
        <row r="22">
          <cell r="Q22">
            <v>20</v>
          </cell>
        </row>
        <row r="23">
          <cell r="Q23">
            <v>21</v>
          </cell>
        </row>
        <row r="24">
          <cell r="Q24">
            <v>22</v>
          </cell>
        </row>
        <row r="25">
          <cell r="Q25">
            <v>23</v>
          </cell>
        </row>
        <row r="26">
          <cell r="Q26">
            <v>24</v>
          </cell>
        </row>
        <row r="27">
          <cell r="Q27">
            <v>25</v>
          </cell>
        </row>
        <row r="28">
          <cell r="Q28">
            <v>26</v>
          </cell>
        </row>
        <row r="29">
          <cell r="Q29">
            <v>27</v>
          </cell>
        </row>
        <row r="30">
          <cell r="Q30">
            <v>28</v>
          </cell>
        </row>
        <row r="31">
          <cell r="Q31">
            <v>29</v>
          </cell>
        </row>
        <row r="32">
          <cell r="Q32">
            <v>30</v>
          </cell>
        </row>
        <row r="33">
          <cell r="Q33">
            <v>36</v>
          </cell>
        </row>
        <row r="34">
          <cell r="Q34" t="str">
            <v>INC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autoPageBreaks="0" fitToPage="1"/>
  </sheetPr>
  <dimension ref="A1:BW1278"/>
  <sheetViews>
    <sheetView tabSelected="1" zoomScale="75" zoomScaleNormal="75" workbookViewId="0"/>
  </sheetViews>
  <sheetFormatPr defaultColWidth="9.08984375" defaultRowHeight="14" x14ac:dyDescent="0.35"/>
  <cols>
    <col min="1" max="1" width="10.26953125" style="3" customWidth="1"/>
    <col min="2" max="2" width="14.08984375" style="3" customWidth="1"/>
    <col min="3" max="3" width="15.36328125" style="3" customWidth="1"/>
    <col min="4" max="4" width="16.26953125" style="3" customWidth="1"/>
    <col min="5" max="5" width="18.90625" style="3" customWidth="1"/>
    <col min="6" max="6" width="25.08984375" style="3" customWidth="1"/>
    <col min="7" max="7" width="21" style="3" customWidth="1"/>
    <col min="8" max="8" width="12.90625" style="4" customWidth="1"/>
    <col min="9" max="9" width="18.90625" style="5" customWidth="1"/>
    <col min="10" max="10" width="20.90625" style="3" customWidth="1"/>
    <col min="11" max="11" width="15.7265625" style="21" customWidth="1"/>
    <col min="12" max="12" width="15.36328125" style="22" customWidth="1"/>
    <col min="13" max="15" width="17.7265625" style="3" customWidth="1"/>
    <col min="16" max="16" width="19.08984375" style="3" customWidth="1"/>
    <col min="17" max="17" width="16.90625" style="3" customWidth="1"/>
    <col min="18" max="18" width="26.90625" style="3" customWidth="1"/>
    <col min="19" max="19" width="11.36328125" style="3" customWidth="1"/>
    <col min="20" max="21" width="12.26953125" style="3" customWidth="1"/>
    <col min="22" max="22" width="24.90625" style="3" customWidth="1"/>
    <col min="23" max="23" width="8.90625" style="3" customWidth="1"/>
    <col min="24" max="24" width="26" style="3" customWidth="1"/>
    <col min="25" max="25" width="10" style="3" customWidth="1"/>
    <col min="26" max="26" width="25.90625" style="3" customWidth="1"/>
    <col min="27" max="27" width="9.36328125" style="3" customWidth="1"/>
    <col min="28" max="28" width="25.7265625" style="3" customWidth="1"/>
    <col min="29" max="29" width="8.6328125" style="3" customWidth="1"/>
    <col min="30" max="30" width="24.36328125" style="3" customWidth="1"/>
    <col min="31" max="32" width="14.90625" style="3" customWidth="1"/>
    <col min="33" max="33" width="25.90625" style="3" customWidth="1"/>
    <col min="34" max="34" width="14.90625" style="3" customWidth="1"/>
    <col min="35" max="35" width="24.36328125" style="3" customWidth="1"/>
    <col min="36" max="36" width="12.36328125" style="3" customWidth="1"/>
    <col min="37" max="37" width="25.26953125" style="3" customWidth="1"/>
    <col min="38" max="38" width="18" style="3" customWidth="1"/>
    <col min="39" max="39" width="22.08984375" style="3" customWidth="1"/>
    <col min="40" max="40" width="9.7265625" style="3" customWidth="1"/>
    <col min="41" max="41" width="25.90625" style="3" customWidth="1"/>
    <col min="42" max="42" width="16.08984375" style="3" customWidth="1"/>
    <col min="43" max="43" width="17.90625" style="3" customWidth="1"/>
    <col min="44" max="44" width="15.36328125" style="3" customWidth="1"/>
    <col min="45" max="46" width="16" style="3" customWidth="1"/>
    <col min="47" max="47" width="29.36328125" style="3" customWidth="1"/>
    <col min="48" max="48" width="16" style="3" customWidth="1"/>
    <col min="49" max="50" width="20.26953125" style="3" customWidth="1"/>
    <col min="51" max="52" width="18.90625" style="3" customWidth="1"/>
    <col min="53" max="53" width="18.6328125" style="3" customWidth="1"/>
    <col min="54" max="54" width="32.6328125" style="3" customWidth="1"/>
    <col min="55" max="56" width="11.26953125" style="3" customWidth="1"/>
    <col min="57" max="57" width="35.26953125" style="3" customWidth="1"/>
    <col min="58" max="59" width="15.36328125" style="3" customWidth="1"/>
    <col min="60" max="60" width="16.08984375" style="3" customWidth="1"/>
    <col min="61" max="61" width="19.08984375" style="3" customWidth="1"/>
    <col min="62" max="62" width="19.7265625" style="3" customWidth="1"/>
    <col min="63" max="64" width="17.7265625" style="3" customWidth="1"/>
    <col min="65" max="65" width="16.6328125" style="3" customWidth="1"/>
    <col min="66" max="67" width="17.7265625" style="3" customWidth="1"/>
    <col min="68" max="75" width="9.08984375" style="3" customWidth="1"/>
    <col min="76" max="16384" width="9.08984375" style="3"/>
  </cols>
  <sheetData>
    <row r="1" spans="1:75" x14ac:dyDescent="0.35">
      <c r="A1" s="14" t="s">
        <v>0</v>
      </c>
      <c r="B1" s="14" t="s">
        <v>657</v>
      </c>
      <c r="C1" s="14" t="s">
        <v>20</v>
      </c>
      <c r="D1" s="14" t="s">
        <v>1145</v>
      </c>
      <c r="E1" s="14" t="s">
        <v>804</v>
      </c>
      <c r="F1" s="14" t="s">
        <v>211</v>
      </c>
      <c r="G1" s="14" t="s">
        <v>212</v>
      </c>
      <c r="H1" s="15" t="s">
        <v>2514</v>
      </c>
      <c r="I1" s="16" t="s">
        <v>21</v>
      </c>
      <c r="J1" s="14" t="s">
        <v>16</v>
      </c>
      <c r="K1" s="17" t="s">
        <v>17</v>
      </c>
      <c r="L1" s="18" t="s">
        <v>18</v>
      </c>
      <c r="M1" s="14" t="s">
        <v>1896</v>
      </c>
      <c r="N1" s="14" t="s">
        <v>1897</v>
      </c>
      <c r="O1" s="14" t="s">
        <v>1898</v>
      </c>
      <c r="P1" s="14" t="s">
        <v>2164</v>
      </c>
      <c r="Q1" s="14" t="s">
        <v>19</v>
      </c>
      <c r="R1" s="14" t="s">
        <v>199</v>
      </c>
      <c r="S1" s="14" t="s">
        <v>1</v>
      </c>
      <c r="T1" s="14" t="s">
        <v>22</v>
      </c>
      <c r="U1" s="14" t="s">
        <v>23</v>
      </c>
      <c r="V1" s="14" t="s">
        <v>2183</v>
      </c>
      <c r="W1" s="14" t="s">
        <v>5</v>
      </c>
      <c r="X1" s="14" t="s">
        <v>39</v>
      </c>
      <c r="Y1" s="14" t="s">
        <v>7</v>
      </c>
      <c r="Z1" s="14" t="s">
        <v>32</v>
      </c>
      <c r="AA1" s="14" t="s">
        <v>15</v>
      </c>
      <c r="AB1" s="14" t="s">
        <v>2518</v>
      </c>
      <c r="AC1" s="14" t="s">
        <v>2</v>
      </c>
      <c r="AD1" s="14" t="s">
        <v>2519</v>
      </c>
      <c r="AE1" s="14" t="s">
        <v>24</v>
      </c>
      <c r="AF1" s="14" t="s">
        <v>25</v>
      </c>
      <c r="AG1" s="14" t="s">
        <v>1905</v>
      </c>
      <c r="AH1" s="14" t="s">
        <v>9</v>
      </c>
      <c r="AI1" s="14" t="s">
        <v>2522</v>
      </c>
      <c r="AJ1" s="14" t="s">
        <v>2520</v>
      </c>
      <c r="AK1" s="14" t="s">
        <v>2521</v>
      </c>
      <c r="AL1" s="14" t="s">
        <v>6</v>
      </c>
      <c r="AM1" s="14" t="s">
        <v>2523</v>
      </c>
      <c r="AN1" s="14" t="s">
        <v>4</v>
      </c>
      <c r="AO1" s="14" t="s">
        <v>2524</v>
      </c>
      <c r="AP1" s="14" t="s">
        <v>1326</v>
      </c>
      <c r="AQ1" s="14" t="s">
        <v>3</v>
      </c>
      <c r="AR1" s="14" t="s">
        <v>10</v>
      </c>
      <c r="AS1" s="14" t="s">
        <v>200</v>
      </c>
      <c r="AT1" s="14" t="s">
        <v>2525</v>
      </c>
      <c r="AU1" s="14" t="s">
        <v>11</v>
      </c>
      <c r="AV1" s="14" t="s">
        <v>12</v>
      </c>
      <c r="AW1" s="14" t="s">
        <v>201</v>
      </c>
      <c r="AX1" s="14" t="s">
        <v>2526</v>
      </c>
      <c r="AY1" s="14" t="s">
        <v>205</v>
      </c>
      <c r="AZ1" s="14" t="s">
        <v>206</v>
      </c>
      <c r="BA1" s="14" t="s">
        <v>207</v>
      </c>
      <c r="BB1" s="14" t="s">
        <v>8</v>
      </c>
      <c r="BC1" s="14" t="s">
        <v>203</v>
      </c>
      <c r="BD1" s="14" t="s">
        <v>2527</v>
      </c>
      <c r="BE1" s="14" t="s">
        <v>13</v>
      </c>
      <c r="BF1" s="14" t="s">
        <v>202</v>
      </c>
      <c r="BG1" s="14" t="s">
        <v>2528</v>
      </c>
      <c r="BH1" s="14" t="s">
        <v>14</v>
      </c>
      <c r="BI1" s="14" t="s">
        <v>360</v>
      </c>
      <c r="BJ1" s="14" t="s">
        <v>361</v>
      </c>
      <c r="BK1" s="14" t="s">
        <v>204</v>
      </c>
      <c r="BL1" s="14" t="s">
        <v>2517</v>
      </c>
      <c r="BM1" s="14" t="s">
        <v>362</v>
      </c>
      <c r="BN1" s="14" t="s">
        <v>2515</v>
      </c>
      <c r="BO1" s="14" t="s">
        <v>2516</v>
      </c>
    </row>
    <row r="2" spans="1:75" s="39" customFormat="1" x14ac:dyDescent="0.3">
      <c r="A2" s="39" t="s">
        <v>2503</v>
      </c>
      <c r="B2" s="39" t="s">
        <v>2509</v>
      </c>
      <c r="C2" s="47" t="s">
        <v>2479</v>
      </c>
      <c r="D2" s="47" t="s">
        <v>1146</v>
      </c>
      <c r="E2" s="3" t="s">
        <v>2511</v>
      </c>
      <c r="F2" s="39" t="s">
        <v>244</v>
      </c>
      <c r="G2" s="39" t="s">
        <v>711</v>
      </c>
      <c r="H2" s="39">
        <v>0</v>
      </c>
      <c r="I2" s="3"/>
      <c r="J2" s="3" t="s">
        <v>2513</v>
      </c>
      <c r="K2" s="21"/>
      <c r="L2" s="53" t="s">
        <v>2480</v>
      </c>
      <c r="M2" s="43" t="str">
        <f t="shared" ref="M2:M65" si="0">CONCATENATE(V2," ",X2," ",Z2," ",AB2)</f>
        <v>U U U U</v>
      </c>
      <c r="N2" s="43" t="str">
        <f t="shared" ref="N2:N65" si="1">CONCATENATE(AD2," ",AG2," ",AI2," ",AK2," ",AM2," ",AO2)</f>
        <v>U U U U U U</v>
      </c>
      <c r="O2" s="43" t="str">
        <f t="shared" ref="O2:O65" si="2">CONCATENATE(AX2," ",AT2," ", BD2)</f>
        <v>- R Z</v>
      </c>
      <c r="P2" s="43" t="str">
        <f t="shared" ref="P2:P65" si="3">CONCATENATE(BG2," ",BL2," ",BO2)</f>
        <v>- - -</v>
      </c>
      <c r="Q2" s="3"/>
      <c r="R2" s="3" t="s">
        <v>2080</v>
      </c>
      <c r="S2" s="3" t="s">
        <v>86</v>
      </c>
      <c r="T2" s="3" t="s">
        <v>86</v>
      </c>
      <c r="U2" s="3" t="s">
        <v>86</v>
      </c>
      <c r="V2" s="3" t="str">
        <f t="shared" ref="V2:V65" si="4">IF(U2="R","H5",(IF(T2="R","H1",(IF(S2="R","H0,2",(IF(S2&lt;&gt;"S","U","-")))))))</f>
        <v>U</v>
      </c>
      <c r="W2" s="3" t="s">
        <v>86</v>
      </c>
      <c r="X2" s="3" t="str">
        <f t="shared" ref="X2:X65" si="5">IF(W2="R","R",(IF(W2&lt;&gt;"S","U","-")))</f>
        <v>U</v>
      </c>
      <c r="Y2" s="3" t="s">
        <v>86</v>
      </c>
      <c r="Z2" s="3" t="str">
        <f t="shared" ref="Z2:Z65" si="6">IF(Y2="R","E",(IF(Y2&lt;&gt;"S","U","-")))</f>
        <v>U</v>
      </c>
      <c r="AA2" s="3" t="s">
        <v>86</v>
      </c>
      <c r="AB2" s="3" t="str">
        <f t="shared" ref="AB2:AB65" si="7">IF(AA2="R","Z",(IF(AA2&lt;&gt;"S","U","-")))</f>
        <v>U</v>
      </c>
      <c r="AC2" s="3" t="s">
        <v>86</v>
      </c>
      <c r="AD2" s="3" t="str">
        <f t="shared" ref="AD2:AD65" si="8">IF(AC2="R","S",(IF(AC2&lt;&gt;"S","U","-")))</f>
        <v>U</v>
      </c>
      <c r="AE2" s="3" t="s">
        <v>86</v>
      </c>
      <c r="AF2" s="3" t="s">
        <v>86</v>
      </c>
      <c r="AG2" s="3" t="str">
        <f t="shared" ref="AG2:AG65" si="9">IF(AF2="R","O8",(IF(AE2="R","O2",(IF(AE2&lt;&gt;"S","U","-")))))</f>
        <v>U</v>
      </c>
      <c r="AH2" s="3" t="s">
        <v>86</v>
      </c>
      <c r="AI2" s="3" t="str">
        <f t="shared" ref="AI2:AI65" si="10">IF(AH2="R","K",(IF(AH2&lt;&gt;"S","U","-")))</f>
        <v>U</v>
      </c>
      <c r="AJ2" s="3" t="s">
        <v>86</v>
      </c>
      <c r="AK2" s="3" t="str">
        <f t="shared" ref="AK2:AK65" si="11">IF(AJ2="R","C",(IF(AJ2&lt;&gt;"S","U","-")))</f>
        <v>U</v>
      </c>
      <c r="AL2" s="3" t="s">
        <v>86</v>
      </c>
      <c r="AM2" s="3" t="str">
        <f t="shared" ref="AM2:AM65" si="12">IF(AL2="R","Eth",(IF(AL2&lt;&gt;"S","U","-")))</f>
        <v>U</v>
      </c>
      <c r="AN2" s="3" t="s">
        <v>86</v>
      </c>
      <c r="AO2" s="3" t="str">
        <f t="shared" ref="AO2:AO65" si="13">IF(AN2="R","P",(IF(AN2&lt;&gt;"S","U","-")))</f>
        <v>U</v>
      </c>
      <c r="AP2" s="3"/>
      <c r="AQ2" s="3"/>
      <c r="AR2" s="3" t="s">
        <v>1147</v>
      </c>
      <c r="AS2" s="3" t="s">
        <v>5</v>
      </c>
      <c r="AT2" s="3" t="str">
        <f t="shared" ref="AT2:AT65" si="14">IF(AS2="R","R",(IF(AS2&lt;&gt;"S","U","-")))</f>
        <v>R</v>
      </c>
      <c r="AU2" s="105" t="s">
        <v>1346</v>
      </c>
      <c r="AV2" s="105" t="s">
        <v>1346</v>
      </c>
      <c r="AW2" s="3" t="s">
        <v>2</v>
      </c>
      <c r="AX2" s="3" t="str">
        <f t="shared" ref="AX2:AX65" si="15">IF(AW2="Rh","Hh",(IF(AW2="Rb","Hb",(IF(AW2&lt;&gt;"S","U","-")))))</f>
        <v>-</v>
      </c>
      <c r="AY2" s="3" t="s">
        <v>86</v>
      </c>
      <c r="AZ2" s="3" t="s">
        <v>86</v>
      </c>
      <c r="BA2" s="3" t="s">
        <v>86</v>
      </c>
      <c r="BB2" s="98" t="s">
        <v>2481</v>
      </c>
      <c r="BC2" s="3" t="s">
        <v>5</v>
      </c>
      <c r="BD2" s="3" t="str">
        <f t="shared" ref="BD2:BD65" si="16">IF(BC2="R","Z",(IF(BC2&lt;&gt;"S","U","-")))</f>
        <v>Z</v>
      </c>
      <c r="BE2" s="105" t="s">
        <v>1271</v>
      </c>
      <c r="BF2" s="3" t="s">
        <v>2</v>
      </c>
      <c r="BG2" s="3" t="str">
        <f t="shared" ref="BG2:BG65" si="17">IF(BF2="R (haute)","FQh",(IF(BF2="R","FQb",IF(BF2&lt;&gt;"S","U","-"))))</f>
        <v>-</v>
      </c>
      <c r="BH2" s="105" t="s">
        <v>1271</v>
      </c>
      <c r="BI2" s="3" t="s">
        <v>1271</v>
      </c>
      <c r="BJ2" s="3" t="s">
        <v>86</v>
      </c>
      <c r="BK2" s="3" t="s">
        <v>2</v>
      </c>
      <c r="BL2" s="3" t="str">
        <f>IF(BK2="R","Clo",(IF(BK2&lt;&gt;"S","U","-")))</f>
        <v>-</v>
      </c>
      <c r="BM2" s="3" t="s">
        <v>1271</v>
      </c>
      <c r="BN2" s="3" t="s">
        <v>2</v>
      </c>
      <c r="BO2" s="3" t="str">
        <f>IF(BN2="R","Clo",(IF(BN2&lt;&gt;"S","U","-")))</f>
        <v>-</v>
      </c>
      <c r="BP2" s="3"/>
      <c r="BQ2" s="3"/>
      <c r="BR2" s="3"/>
      <c r="BS2" s="3"/>
      <c r="BT2" s="3"/>
      <c r="BU2" s="3"/>
      <c r="BV2" s="3"/>
      <c r="BW2" s="3"/>
    </row>
    <row r="3" spans="1:75" s="39" customFormat="1" x14ac:dyDescent="0.35">
      <c r="A3" s="39" t="s">
        <v>2503</v>
      </c>
      <c r="B3" s="39" t="s">
        <v>2509</v>
      </c>
      <c r="C3" s="47" t="s">
        <v>2482</v>
      </c>
      <c r="D3" s="47" t="s">
        <v>1146</v>
      </c>
      <c r="E3" s="3" t="s">
        <v>2511</v>
      </c>
      <c r="F3" s="39" t="s">
        <v>2483</v>
      </c>
      <c r="G3" s="39" t="s">
        <v>711</v>
      </c>
      <c r="H3" s="39">
        <v>5</v>
      </c>
      <c r="I3" s="3"/>
      <c r="J3" s="3" t="s">
        <v>2513</v>
      </c>
      <c r="K3" s="21"/>
      <c r="L3" s="53" t="s">
        <v>2484</v>
      </c>
      <c r="M3" s="43" t="str">
        <f t="shared" si="0"/>
        <v>U U U U</v>
      </c>
      <c r="N3" s="43" t="str">
        <f t="shared" si="1"/>
        <v>U U U U U U</v>
      </c>
      <c r="O3" s="43" t="str">
        <f t="shared" si="2"/>
        <v>- R Z</v>
      </c>
      <c r="P3" s="43" t="str">
        <f t="shared" si="3"/>
        <v>FQb - -</v>
      </c>
      <c r="Q3" s="3"/>
      <c r="R3" s="3" t="s">
        <v>2080</v>
      </c>
      <c r="S3" s="3" t="s">
        <v>86</v>
      </c>
      <c r="T3" s="3" t="s">
        <v>86</v>
      </c>
      <c r="U3" s="3" t="s">
        <v>86</v>
      </c>
      <c r="V3" s="3" t="str">
        <f t="shared" si="4"/>
        <v>U</v>
      </c>
      <c r="W3" s="3" t="s">
        <v>86</v>
      </c>
      <c r="X3" s="3" t="str">
        <f t="shared" si="5"/>
        <v>U</v>
      </c>
      <c r="Y3" s="3" t="s">
        <v>86</v>
      </c>
      <c r="Z3" s="3" t="str">
        <f t="shared" si="6"/>
        <v>U</v>
      </c>
      <c r="AA3" s="3" t="s">
        <v>86</v>
      </c>
      <c r="AB3" s="3" t="str">
        <f t="shared" si="7"/>
        <v>U</v>
      </c>
      <c r="AC3" s="3" t="s">
        <v>86</v>
      </c>
      <c r="AD3" s="3" t="str">
        <f t="shared" si="8"/>
        <v>U</v>
      </c>
      <c r="AE3" s="3" t="s">
        <v>86</v>
      </c>
      <c r="AF3" s="3" t="s">
        <v>86</v>
      </c>
      <c r="AG3" s="3" t="str">
        <f t="shared" si="9"/>
        <v>U</v>
      </c>
      <c r="AH3" s="3" t="s">
        <v>86</v>
      </c>
      <c r="AI3" s="3" t="str">
        <f t="shared" si="10"/>
        <v>U</v>
      </c>
      <c r="AJ3" s="3" t="s">
        <v>86</v>
      </c>
      <c r="AK3" s="3" t="str">
        <f t="shared" si="11"/>
        <v>U</v>
      </c>
      <c r="AL3" s="3" t="s">
        <v>86</v>
      </c>
      <c r="AM3" s="3" t="str">
        <f t="shared" si="12"/>
        <v>U</v>
      </c>
      <c r="AN3" s="3" t="s">
        <v>86</v>
      </c>
      <c r="AO3" s="3" t="str">
        <f t="shared" si="13"/>
        <v>U</v>
      </c>
      <c r="AP3" s="3"/>
      <c r="AQ3" s="3"/>
      <c r="AR3" s="3" t="s">
        <v>1147</v>
      </c>
      <c r="AS3" s="3" t="s">
        <v>5</v>
      </c>
      <c r="AT3" s="3" t="str">
        <f t="shared" si="14"/>
        <v>R</v>
      </c>
      <c r="AU3" s="105" t="s">
        <v>1346</v>
      </c>
      <c r="AV3" s="105" t="s">
        <v>1346</v>
      </c>
      <c r="AW3" s="3" t="s">
        <v>2</v>
      </c>
      <c r="AX3" s="3" t="str">
        <f t="shared" si="15"/>
        <v>-</v>
      </c>
      <c r="AY3" s="3" t="s">
        <v>86</v>
      </c>
      <c r="AZ3" s="3" t="s">
        <v>86</v>
      </c>
      <c r="BA3" s="3" t="s">
        <v>86</v>
      </c>
      <c r="BB3" s="3" t="s">
        <v>2485</v>
      </c>
      <c r="BC3" s="3" t="s">
        <v>5</v>
      </c>
      <c r="BD3" s="3" t="str">
        <f t="shared" si="16"/>
        <v>Z</v>
      </c>
      <c r="BE3" s="105" t="s">
        <v>1779</v>
      </c>
      <c r="BF3" s="3" t="s">
        <v>5</v>
      </c>
      <c r="BG3" s="3" t="str">
        <f t="shared" si="17"/>
        <v>FQb</v>
      </c>
      <c r="BH3" s="105" t="s">
        <v>1271</v>
      </c>
      <c r="BI3" s="3" t="s">
        <v>1271</v>
      </c>
      <c r="BJ3" s="3" t="s">
        <v>86</v>
      </c>
      <c r="BK3" s="3" t="s">
        <v>2</v>
      </c>
      <c r="BL3" s="3" t="str">
        <f>IF(BK3="R","Clo",(IF(BK3&lt;&gt;"S","U","-")))</f>
        <v>-</v>
      </c>
      <c r="BM3" s="3" t="s">
        <v>1271</v>
      </c>
      <c r="BN3" s="3" t="s">
        <v>2</v>
      </c>
      <c r="BO3" s="3" t="str">
        <f>IF(BN3="R","Clo",(IF(BN3&lt;&gt;"S","U","-")))</f>
        <v>-</v>
      </c>
      <c r="BP3" s="3"/>
      <c r="BQ3" s="3"/>
      <c r="BR3" s="3"/>
      <c r="BS3" s="3"/>
      <c r="BT3" s="3"/>
      <c r="BU3" s="3"/>
      <c r="BV3" s="3"/>
      <c r="BW3" s="3"/>
    </row>
    <row r="4" spans="1:75" s="39" customFormat="1" x14ac:dyDescent="0.35">
      <c r="A4" s="3" t="s">
        <v>2503</v>
      </c>
      <c r="B4" s="3" t="s">
        <v>2511</v>
      </c>
      <c r="C4" s="106" t="s">
        <v>1476</v>
      </c>
      <c r="D4" s="3" t="s">
        <v>1146</v>
      </c>
      <c r="E4" s="3" t="s">
        <v>2509</v>
      </c>
      <c r="F4" s="107" t="s">
        <v>249</v>
      </c>
      <c r="G4" s="107" t="s">
        <v>715</v>
      </c>
      <c r="H4" s="108">
        <v>0</v>
      </c>
      <c r="I4" s="3"/>
      <c r="J4" s="3" t="s">
        <v>2512</v>
      </c>
      <c r="K4" s="21"/>
      <c r="L4" s="9" t="s">
        <v>1479</v>
      </c>
      <c r="M4" s="43" t="str">
        <f t="shared" si="0"/>
        <v>H1 R E U</v>
      </c>
      <c r="N4" s="43" t="str">
        <f t="shared" si="1"/>
        <v>S O8 - - - U</v>
      </c>
      <c r="O4" s="43" t="str">
        <f t="shared" si="2"/>
        <v>U U U</v>
      </c>
      <c r="P4" s="43" t="str">
        <f t="shared" si="3"/>
        <v>- - U</v>
      </c>
      <c r="Q4" s="3"/>
      <c r="R4" s="3" t="s">
        <v>2080</v>
      </c>
      <c r="S4" s="3" t="s">
        <v>5</v>
      </c>
      <c r="T4" s="3" t="s">
        <v>5</v>
      </c>
      <c r="U4" s="3" t="s">
        <v>2</v>
      </c>
      <c r="V4" s="3" t="str">
        <f t="shared" si="4"/>
        <v>H1</v>
      </c>
      <c r="W4" s="3" t="s">
        <v>5</v>
      </c>
      <c r="X4" s="3" t="str">
        <f t="shared" si="5"/>
        <v>R</v>
      </c>
      <c r="Y4" s="3" t="s">
        <v>5</v>
      </c>
      <c r="Z4" s="3" t="str">
        <f t="shared" si="6"/>
        <v>E</v>
      </c>
      <c r="AA4" s="3" t="s">
        <v>86</v>
      </c>
      <c r="AB4" s="3" t="str">
        <f t="shared" si="7"/>
        <v>U</v>
      </c>
      <c r="AC4" s="3" t="s">
        <v>5</v>
      </c>
      <c r="AD4" s="3" t="str">
        <f t="shared" si="8"/>
        <v>S</v>
      </c>
      <c r="AE4" s="22" t="s">
        <v>5</v>
      </c>
      <c r="AF4" s="22" t="s">
        <v>5</v>
      </c>
      <c r="AG4" s="3" t="str">
        <f t="shared" si="9"/>
        <v>O8</v>
      </c>
      <c r="AH4" s="3" t="s">
        <v>2</v>
      </c>
      <c r="AI4" s="3" t="str">
        <f t="shared" si="10"/>
        <v>-</v>
      </c>
      <c r="AJ4" s="3" t="s">
        <v>2</v>
      </c>
      <c r="AK4" s="3" t="str">
        <f t="shared" si="11"/>
        <v>-</v>
      </c>
      <c r="AL4" s="3" t="s">
        <v>2</v>
      </c>
      <c r="AM4" s="3" t="str">
        <f t="shared" si="12"/>
        <v>-</v>
      </c>
      <c r="AN4" s="3" t="s">
        <v>86</v>
      </c>
      <c r="AO4" s="3" t="str">
        <f t="shared" si="13"/>
        <v>U</v>
      </c>
      <c r="AP4" s="105"/>
      <c r="AQ4" s="105"/>
      <c r="AR4" s="3" t="s">
        <v>86</v>
      </c>
      <c r="AS4" s="3" t="s">
        <v>86</v>
      </c>
      <c r="AT4" s="3" t="str">
        <f t="shared" si="14"/>
        <v>U</v>
      </c>
      <c r="AU4" s="3" t="s">
        <v>86</v>
      </c>
      <c r="AV4" s="3" t="s">
        <v>86</v>
      </c>
      <c r="AW4" s="105" t="s">
        <v>86</v>
      </c>
      <c r="AX4" s="3" t="str">
        <f t="shared" si="15"/>
        <v>U</v>
      </c>
      <c r="AY4" s="3" t="s">
        <v>86</v>
      </c>
      <c r="AZ4" s="105" t="s">
        <v>86</v>
      </c>
      <c r="BA4" s="3" t="s">
        <v>86</v>
      </c>
      <c r="BB4" s="3" t="s">
        <v>86</v>
      </c>
      <c r="BC4" s="3" t="s">
        <v>86</v>
      </c>
      <c r="BD4" s="3" t="str">
        <f t="shared" si="16"/>
        <v>U</v>
      </c>
      <c r="BE4" s="3" t="s">
        <v>1552</v>
      </c>
      <c r="BF4" s="3" t="s">
        <v>2</v>
      </c>
      <c r="BG4" s="3" t="str">
        <f t="shared" si="17"/>
        <v>-</v>
      </c>
      <c r="BH4" s="3" t="s">
        <v>1552</v>
      </c>
      <c r="BI4" s="3" t="s">
        <v>1552</v>
      </c>
      <c r="BJ4" s="3" t="s">
        <v>86</v>
      </c>
      <c r="BK4" s="3" t="s">
        <v>2</v>
      </c>
      <c r="BL4" s="3" t="str">
        <f t="shared" ref="BL4:BL23" si="18">IF(BK4="R","Inj",(IF(BK4&lt;&gt;"S","U","-")))</f>
        <v>-</v>
      </c>
      <c r="BM4" s="3" t="s">
        <v>86</v>
      </c>
      <c r="BN4" s="3" t="s">
        <v>86</v>
      </c>
      <c r="BO4" s="3" t="str">
        <f t="shared" ref="BO4:BO23" si="19">IF(BN4="R","Inj",(IF(BN4&lt;&gt;"S","U","-")))</f>
        <v>U</v>
      </c>
      <c r="BP4" s="3"/>
      <c r="BQ4" s="3"/>
      <c r="BR4" s="3"/>
      <c r="BS4" s="3"/>
      <c r="BT4" s="3"/>
    </row>
    <row r="5" spans="1:75" s="39" customFormat="1" x14ac:dyDescent="0.35">
      <c r="A5" s="3" t="s">
        <v>2503</v>
      </c>
      <c r="B5" s="3" t="s">
        <v>2511</v>
      </c>
      <c r="C5" s="106" t="s">
        <v>1472</v>
      </c>
      <c r="D5" s="3" t="s">
        <v>1146</v>
      </c>
      <c r="E5" s="3" t="s">
        <v>2509</v>
      </c>
      <c r="F5" s="107" t="s">
        <v>249</v>
      </c>
      <c r="G5" s="107" t="s">
        <v>715</v>
      </c>
      <c r="H5" s="108">
        <v>0</v>
      </c>
      <c r="I5" s="3"/>
      <c r="J5" s="3" t="s">
        <v>2512</v>
      </c>
      <c r="K5" s="21"/>
      <c r="L5" s="9" t="s">
        <v>1807</v>
      </c>
      <c r="M5" s="43" t="str">
        <f t="shared" si="0"/>
        <v>H1 R E U</v>
      </c>
      <c r="N5" s="43" t="str">
        <f t="shared" si="1"/>
        <v>S - - - Eth U</v>
      </c>
      <c r="O5" s="43" t="str">
        <f t="shared" si="2"/>
        <v>U U U</v>
      </c>
      <c r="P5" s="43" t="str">
        <f t="shared" si="3"/>
        <v>U U U</v>
      </c>
      <c r="Q5" s="3"/>
      <c r="R5" s="3" t="s">
        <v>2080</v>
      </c>
      <c r="S5" s="3" t="s">
        <v>5</v>
      </c>
      <c r="T5" s="3" t="s">
        <v>5</v>
      </c>
      <c r="U5" s="3" t="s">
        <v>2</v>
      </c>
      <c r="V5" s="3" t="str">
        <f t="shared" si="4"/>
        <v>H1</v>
      </c>
      <c r="W5" s="3" t="s">
        <v>5</v>
      </c>
      <c r="X5" s="3" t="str">
        <f t="shared" si="5"/>
        <v>R</v>
      </c>
      <c r="Y5" s="3" t="s">
        <v>5</v>
      </c>
      <c r="Z5" s="3" t="str">
        <f t="shared" si="6"/>
        <v>E</v>
      </c>
      <c r="AA5" s="3" t="s">
        <v>86</v>
      </c>
      <c r="AB5" s="3" t="str">
        <f t="shared" si="7"/>
        <v>U</v>
      </c>
      <c r="AC5" s="3" t="s">
        <v>5</v>
      </c>
      <c r="AD5" s="3" t="str">
        <f t="shared" si="8"/>
        <v>S</v>
      </c>
      <c r="AE5" s="3" t="s">
        <v>2</v>
      </c>
      <c r="AF5" s="3" t="s">
        <v>2</v>
      </c>
      <c r="AG5" s="3" t="str">
        <f t="shared" si="9"/>
        <v>-</v>
      </c>
      <c r="AH5" s="3" t="s">
        <v>2</v>
      </c>
      <c r="AI5" s="3" t="str">
        <f t="shared" si="10"/>
        <v>-</v>
      </c>
      <c r="AJ5" s="3" t="s">
        <v>2</v>
      </c>
      <c r="AK5" s="3" t="str">
        <f t="shared" si="11"/>
        <v>-</v>
      </c>
      <c r="AL5" s="3" t="s">
        <v>5</v>
      </c>
      <c r="AM5" s="3" t="str">
        <f t="shared" si="12"/>
        <v>Eth</v>
      </c>
      <c r="AN5" s="3" t="s">
        <v>86</v>
      </c>
      <c r="AO5" s="3" t="str">
        <f t="shared" si="13"/>
        <v>U</v>
      </c>
      <c r="AP5" s="3"/>
      <c r="AQ5" s="3"/>
      <c r="AR5" s="3" t="s">
        <v>86</v>
      </c>
      <c r="AS5" s="3" t="s">
        <v>86</v>
      </c>
      <c r="AT5" s="3" t="str">
        <f t="shared" si="14"/>
        <v>U</v>
      </c>
      <c r="AU5" s="105" t="s">
        <v>86</v>
      </c>
      <c r="AV5" s="105" t="s">
        <v>86</v>
      </c>
      <c r="AW5" s="3" t="s">
        <v>86</v>
      </c>
      <c r="AX5" s="3" t="str">
        <f t="shared" si="15"/>
        <v>U</v>
      </c>
      <c r="AY5" s="3" t="s">
        <v>86</v>
      </c>
      <c r="AZ5" s="3" t="s">
        <v>86</v>
      </c>
      <c r="BA5" s="3" t="s">
        <v>86</v>
      </c>
      <c r="BB5" s="3" t="s">
        <v>86</v>
      </c>
      <c r="BC5" s="3" t="s">
        <v>86</v>
      </c>
      <c r="BD5" s="3" t="str">
        <f t="shared" si="16"/>
        <v>U</v>
      </c>
      <c r="BE5" s="105" t="s">
        <v>86</v>
      </c>
      <c r="BF5" s="3" t="s">
        <v>86</v>
      </c>
      <c r="BG5" s="3" t="str">
        <f t="shared" si="17"/>
        <v>U</v>
      </c>
      <c r="BH5" s="105" t="s">
        <v>86</v>
      </c>
      <c r="BI5" s="3" t="s">
        <v>86</v>
      </c>
      <c r="BJ5" s="3" t="s">
        <v>86</v>
      </c>
      <c r="BK5" s="3" t="s">
        <v>86</v>
      </c>
      <c r="BL5" s="3" t="str">
        <f t="shared" si="18"/>
        <v>U</v>
      </c>
      <c r="BM5" s="3" t="s">
        <v>86</v>
      </c>
      <c r="BN5" s="3" t="s">
        <v>86</v>
      </c>
      <c r="BO5" s="3" t="str">
        <f t="shared" si="19"/>
        <v>U</v>
      </c>
      <c r="BP5" s="3"/>
      <c r="BQ5" s="3"/>
      <c r="BR5" s="3"/>
      <c r="BS5" s="3"/>
      <c r="BT5" s="3"/>
    </row>
    <row r="6" spans="1:75" s="101" customFormat="1" x14ac:dyDescent="0.35">
      <c r="A6" s="3" t="s">
        <v>2503</v>
      </c>
      <c r="B6" s="3" t="s">
        <v>2511</v>
      </c>
      <c r="C6" s="106" t="s">
        <v>1472</v>
      </c>
      <c r="D6" s="3" t="s">
        <v>1146</v>
      </c>
      <c r="E6" s="3" t="s">
        <v>2511</v>
      </c>
      <c r="F6" s="107" t="s">
        <v>249</v>
      </c>
      <c r="G6" s="107" t="s">
        <v>715</v>
      </c>
      <c r="H6" s="108">
        <v>0</v>
      </c>
      <c r="I6" s="3"/>
      <c r="J6" s="3" t="s">
        <v>2512</v>
      </c>
      <c r="K6" s="21"/>
      <c r="L6" s="9" t="s">
        <v>1808</v>
      </c>
      <c r="M6" s="43" t="str">
        <f t="shared" si="0"/>
        <v>U U U U</v>
      </c>
      <c r="N6" s="43" t="str">
        <f t="shared" si="1"/>
        <v>U U U U U U</v>
      </c>
      <c r="O6" s="43" t="str">
        <f t="shared" si="2"/>
        <v>Hh R U</v>
      </c>
      <c r="P6" s="43" t="str">
        <f t="shared" si="3"/>
        <v>U U U</v>
      </c>
      <c r="Q6" s="3"/>
      <c r="R6" s="3" t="s">
        <v>2080</v>
      </c>
      <c r="S6" s="3" t="s">
        <v>86</v>
      </c>
      <c r="T6" s="3" t="s">
        <v>86</v>
      </c>
      <c r="U6" s="3" t="s">
        <v>86</v>
      </c>
      <c r="V6" s="3" t="str">
        <f t="shared" si="4"/>
        <v>U</v>
      </c>
      <c r="W6" s="3" t="s">
        <v>86</v>
      </c>
      <c r="X6" s="3" t="str">
        <f t="shared" si="5"/>
        <v>U</v>
      </c>
      <c r="Y6" s="3" t="s">
        <v>86</v>
      </c>
      <c r="Z6" s="3" t="str">
        <f t="shared" si="6"/>
        <v>U</v>
      </c>
      <c r="AA6" s="3" t="s">
        <v>86</v>
      </c>
      <c r="AB6" s="3" t="str">
        <f t="shared" si="7"/>
        <v>U</v>
      </c>
      <c r="AC6" s="3" t="s">
        <v>86</v>
      </c>
      <c r="AD6" s="3" t="str">
        <f t="shared" si="8"/>
        <v>U</v>
      </c>
      <c r="AE6" s="3" t="s">
        <v>86</v>
      </c>
      <c r="AF6" s="3" t="s">
        <v>86</v>
      </c>
      <c r="AG6" s="3" t="str">
        <f t="shared" si="9"/>
        <v>U</v>
      </c>
      <c r="AH6" s="3" t="s">
        <v>86</v>
      </c>
      <c r="AI6" s="3" t="str">
        <f t="shared" si="10"/>
        <v>U</v>
      </c>
      <c r="AJ6" s="3" t="s">
        <v>86</v>
      </c>
      <c r="AK6" s="3" t="str">
        <f t="shared" si="11"/>
        <v>U</v>
      </c>
      <c r="AL6" s="3" t="s">
        <v>86</v>
      </c>
      <c r="AM6" s="3" t="str">
        <f t="shared" si="12"/>
        <v>U</v>
      </c>
      <c r="AN6" s="3" t="s">
        <v>86</v>
      </c>
      <c r="AO6" s="3" t="str">
        <f t="shared" si="13"/>
        <v>U</v>
      </c>
      <c r="AP6" s="36" t="s">
        <v>1491</v>
      </c>
      <c r="AQ6" s="3"/>
      <c r="AR6" s="3" t="s">
        <v>1147</v>
      </c>
      <c r="AS6" s="3" t="s">
        <v>5</v>
      </c>
      <c r="AT6" s="3" t="str">
        <f t="shared" si="14"/>
        <v>R</v>
      </c>
      <c r="AU6" s="105" t="s">
        <v>1148</v>
      </c>
      <c r="AV6" s="105" t="s">
        <v>1346</v>
      </c>
      <c r="AW6" s="3" t="s">
        <v>1903</v>
      </c>
      <c r="AX6" s="3" t="str">
        <f t="shared" si="15"/>
        <v>Hh</v>
      </c>
      <c r="AY6" s="3" t="s">
        <v>86</v>
      </c>
      <c r="AZ6" s="3" t="s">
        <v>86</v>
      </c>
      <c r="BA6" s="3" t="s">
        <v>86</v>
      </c>
      <c r="BB6" s="3" t="s">
        <v>86</v>
      </c>
      <c r="BC6" s="3" t="s">
        <v>86</v>
      </c>
      <c r="BD6" s="3" t="str">
        <f t="shared" si="16"/>
        <v>U</v>
      </c>
      <c r="BE6" s="105" t="s">
        <v>86</v>
      </c>
      <c r="BF6" s="3" t="s">
        <v>86</v>
      </c>
      <c r="BG6" s="3" t="str">
        <f t="shared" si="17"/>
        <v>U</v>
      </c>
      <c r="BH6" s="105" t="s">
        <v>86</v>
      </c>
      <c r="BI6" s="3" t="s">
        <v>86</v>
      </c>
      <c r="BJ6" s="3" t="s">
        <v>86</v>
      </c>
      <c r="BK6" s="3" t="s">
        <v>86</v>
      </c>
      <c r="BL6" s="3" t="str">
        <f t="shared" si="18"/>
        <v>U</v>
      </c>
      <c r="BM6" s="3" t="s">
        <v>86</v>
      </c>
      <c r="BN6" s="3" t="s">
        <v>86</v>
      </c>
      <c r="BO6" s="3" t="str">
        <f t="shared" si="19"/>
        <v>U</v>
      </c>
      <c r="BP6" s="3"/>
      <c r="BQ6" s="3"/>
      <c r="BR6" s="3"/>
      <c r="BS6" s="3"/>
      <c r="BT6" s="3"/>
      <c r="BU6" s="39"/>
      <c r="BV6" s="39"/>
      <c r="BW6" s="39"/>
    </row>
    <row r="7" spans="1:75" s="101" customFormat="1" x14ac:dyDescent="0.35">
      <c r="A7" s="3" t="s">
        <v>2503</v>
      </c>
      <c r="B7" s="3" t="s">
        <v>2511</v>
      </c>
      <c r="C7" s="106" t="s">
        <v>1472</v>
      </c>
      <c r="D7" s="3" t="s">
        <v>1146</v>
      </c>
      <c r="E7" s="3" t="s">
        <v>2509</v>
      </c>
      <c r="F7" s="107" t="s">
        <v>249</v>
      </c>
      <c r="G7" s="107" t="s">
        <v>715</v>
      </c>
      <c r="H7" s="108">
        <v>0</v>
      </c>
      <c r="I7" s="3"/>
      <c r="J7" s="3" t="s">
        <v>2512</v>
      </c>
      <c r="K7" s="21"/>
      <c r="L7" s="9" t="s">
        <v>1809</v>
      </c>
      <c r="M7" s="43" t="str">
        <f t="shared" si="0"/>
        <v>U U U U</v>
      </c>
      <c r="N7" s="43" t="str">
        <f t="shared" si="1"/>
        <v>U U U U U U</v>
      </c>
      <c r="O7" s="43" t="str">
        <f t="shared" si="2"/>
        <v>U U U</v>
      </c>
      <c r="P7" s="43" t="str">
        <f t="shared" si="3"/>
        <v>U U U</v>
      </c>
      <c r="Q7" s="3"/>
      <c r="R7" s="3" t="s">
        <v>86</v>
      </c>
      <c r="S7" s="3" t="s">
        <v>86</v>
      </c>
      <c r="T7" s="3" t="s">
        <v>86</v>
      </c>
      <c r="U7" s="3" t="s">
        <v>86</v>
      </c>
      <c r="V7" s="3" t="str">
        <f t="shared" si="4"/>
        <v>U</v>
      </c>
      <c r="W7" s="3" t="s">
        <v>86</v>
      </c>
      <c r="X7" s="3" t="str">
        <f t="shared" si="5"/>
        <v>U</v>
      </c>
      <c r="Y7" s="3" t="s">
        <v>86</v>
      </c>
      <c r="Z7" s="3" t="str">
        <f t="shared" si="6"/>
        <v>U</v>
      </c>
      <c r="AA7" s="3" t="s">
        <v>86</v>
      </c>
      <c r="AB7" s="3" t="str">
        <f t="shared" si="7"/>
        <v>U</v>
      </c>
      <c r="AC7" s="3" t="s">
        <v>86</v>
      </c>
      <c r="AD7" s="3" t="str">
        <f t="shared" si="8"/>
        <v>U</v>
      </c>
      <c r="AE7" s="3" t="s">
        <v>86</v>
      </c>
      <c r="AF7" s="3" t="s">
        <v>86</v>
      </c>
      <c r="AG7" s="3" t="str">
        <f t="shared" si="9"/>
        <v>U</v>
      </c>
      <c r="AH7" s="3" t="s">
        <v>86</v>
      </c>
      <c r="AI7" s="3" t="str">
        <f t="shared" si="10"/>
        <v>U</v>
      </c>
      <c r="AJ7" s="3" t="s">
        <v>86</v>
      </c>
      <c r="AK7" s="3" t="str">
        <f t="shared" si="11"/>
        <v>U</v>
      </c>
      <c r="AL7" s="3" t="s">
        <v>86</v>
      </c>
      <c r="AM7" s="3" t="str">
        <f t="shared" si="12"/>
        <v>U</v>
      </c>
      <c r="AN7" s="3" t="s">
        <v>86</v>
      </c>
      <c r="AO7" s="3" t="str">
        <f t="shared" si="13"/>
        <v>U</v>
      </c>
      <c r="AP7" s="3"/>
      <c r="AQ7" s="3"/>
      <c r="AR7" s="3" t="s">
        <v>86</v>
      </c>
      <c r="AS7" s="3" t="s">
        <v>86</v>
      </c>
      <c r="AT7" s="3" t="str">
        <f t="shared" si="14"/>
        <v>U</v>
      </c>
      <c r="AU7" s="105" t="s">
        <v>86</v>
      </c>
      <c r="AV7" s="105" t="s">
        <v>86</v>
      </c>
      <c r="AW7" s="3" t="s">
        <v>86</v>
      </c>
      <c r="AX7" s="3" t="str">
        <f t="shared" si="15"/>
        <v>U</v>
      </c>
      <c r="AY7" s="3" t="s">
        <v>86</v>
      </c>
      <c r="AZ7" s="3" t="s">
        <v>86</v>
      </c>
      <c r="BA7" s="3" t="s">
        <v>86</v>
      </c>
      <c r="BB7" s="3" t="s">
        <v>86</v>
      </c>
      <c r="BC7" s="3" t="s">
        <v>86</v>
      </c>
      <c r="BD7" s="3" t="str">
        <f t="shared" si="16"/>
        <v>U</v>
      </c>
      <c r="BE7" s="105" t="s">
        <v>86</v>
      </c>
      <c r="BF7" s="3" t="s">
        <v>86</v>
      </c>
      <c r="BG7" s="3" t="str">
        <f t="shared" si="17"/>
        <v>U</v>
      </c>
      <c r="BH7" s="105" t="s">
        <v>86</v>
      </c>
      <c r="BI7" s="3" t="s">
        <v>86</v>
      </c>
      <c r="BJ7" s="3" t="s">
        <v>86</v>
      </c>
      <c r="BK7" s="3" t="s">
        <v>86</v>
      </c>
      <c r="BL7" s="3" t="str">
        <f t="shared" si="18"/>
        <v>U</v>
      </c>
      <c r="BM7" s="3" t="s">
        <v>86</v>
      </c>
      <c r="BN7" s="3" t="s">
        <v>86</v>
      </c>
      <c r="BO7" s="3" t="str">
        <f t="shared" si="19"/>
        <v>U</v>
      </c>
      <c r="BP7" s="3"/>
      <c r="BQ7" s="3"/>
      <c r="BR7" s="3"/>
      <c r="BS7" s="3"/>
      <c r="BT7" s="3"/>
      <c r="BU7" s="39"/>
      <c r="BV7" s="39"/>
      <c r="BW7" s="39"/>
    </row>
    <row r="8" spans="1:75" s="39" customFormat="1" x14ac:dyDescent="0.35">
      <c r="A8" s="3" t="s">
        <v>2503</v>
      </c>
      <c r="B8" s="3" t="s">
        <v>2511</v>
      </c>
      <c r="C8" s="106" t="s">
        <v>1472</v>
      </c>
      <c r="D8" s="3" t="s">
        <v>1146</v>
      </c>
      <c r="E8" s="3" t="s">
        <v>2509</v>
      </c>
      <c r="F8" s="107" t="s">
        <v>249</v>
      </c>
      <c r="G8" s="107" t="s">
        <v>715</v>
      </c>
      <c r="H8" s="108">
        <v>0</v>
      </c>
      <c r="I8" s="3"/>
      <c r="J8" s="3" t="s">
        <v>2512</v>
      </c>
      <c r="K8" s="21"/>
      <c r="L8" s="9" t="s">
        <v>1810</v>
      </c>
      <c r="M8" s="43" t="str">
        <f t="shared" si="0"/>
        <v>U U U U</v>
      </c>
      <c r="N8" s="43" t="str">
        <f t="shared" si="1"/>
        <v>U U U U U U</v>
      </c>
      <c r="O8" s="43" t="str">
        <f t="shared" si="2"/>
        <v>U U U</v>
      </c>
      <c r="P8" s="43" t="str">
        <f t="shared" si="3"/>
        <v>U U U</v>
      </c>
      <c r="Q8" s="3"/>
      <c r="R8" s="3" t="s">
        <v>86</v>
      </c>
      <c r="S8" s="3" t="s">
        <v>86</v>
      </c>
      <c r="T8" s="3" t="s">
        <v>86</v>
      </c>
      <c r="U8" s="3" t="s">
        <v>86</v>
      </c>
      <c r="V8" s="3" t="str">
        <f t="shared" si="4"/>
        <v>U</v>
      </c>
      <c r="W8" s="3" t="s">
        <v>86</v>
      </c>
      <c r="X8" s="3" t="str">
        <f t="shared" si="5"/>
        <v>U</v>
      </c>
      <c r="Y8" s="3" t="s">
        <v>86</v>
      </c>
      <c r="Z8" s="3" t="str">
        <f t="shared" si="6"/>
        <v>U</v>
      </c>
      <c r="AA8" s="3" t="s">
        <v>86</v>
      </c>
      <c r="AB8" s="3" t="str">
        <f t="shared" si="7"/>
        <v>U</v>
      </c>
      <c r="AC8" s="3" t="s">
        <v>86</v>
      </c>
      <c r="AD8" s="3" t="str">
        <f t="shared" si="8"/>
        <v>U</v>
      </c>
      <c r="AE8" s="3" t="s">
        <v>86</v>
      </c>
      <c r="AF8" s="3" t="s">
        <v>86</v>
      </c>
      <c r="AG8" s="3" t="str">
        <f t="shared" si="9"/>
        <v>U</v>
      </c>
      <c r="AH8" s="3" t="s">
        <v>86</v>
      </c>
      <c r="AI8" s="3" t="str">
        <f t="shared" si="10"/>
        <v>U</v>
      </c>
      <c r="AJ8" s="3" t="s">
        <v>86</v>
      </c>
      <c r="AK8" s="3" t="str">
        <f t="shared" si="11"/>
        <v>U</v>
      </c>
      <c r="AL8" s="3" t="s">
        <v>86</v>
      </c>
      <c r="AM8" s="3" t="str">
        <f t="shared" si="12"/>
        <v>U</v>
      </c>
      <c r="AN8" s="3" t="s">
        <v>86</v>
      </c>
      <c r="AO8" s="3" t="str">
        <f t="shared" si="13"/>
        <v>U</v>
      </c>
      <c r="AP8" s="3"/>
      <c r="AQ8" s="3"/>
      <c r="AR8" s="3" t="s">
        <v>86</v>
      </c>
      <c r="AS8" s="3" t="s">
        <v>86</v>
      </c>
      <c r="AT8" s="3" t="str">
        <f t="shared" si="14"/>
        <v>U</v>
      </c>
      <c r="AU8" s="105" t="s">
        <v>86</v>
      </c>
      <c r="AV8" s="105" t="s">
        <v>86</v>
      </c>
      <c r="AW8" s="3" t="s">
        <v>86</v>
      </c>
      <c r="AX8" s="3" t="str">
        <f t="shared" si="15"/>
        <v>U</v>
      </c>
      <c r="AY8" s="3" t="s">
        <v>86</v>
      </c>
      <c r="AZ8" s="3" t="s">
        <v>86</v>
      </c>
      <c r="BA8" s="3" t="s">
        <v>86</v>
      </c>
      <c r="BB8" s="3" t="s">
        <v>86</v>
      </c>
      <c r="BC8" s="3" t="s">
        <v>86</v>
      </c>
      <c r="BD8" s="3" t="str">
        <f t="shared" si="16"/>
        <v>U</v>
      </c>
      <c r="BE8" s="105" t="s">
        <v>86</v>
      </c>
      <c r="BF8" s="3" t="s">
        <v>86</v>
      </c>
      <c r="BG8" s="3" t="str">
        <f t="shared" si="17"/>
        <v>U</v>
      </c>
      <c r="BH8" s="105" t="s">
        <v>86</v>
      </c>
      <c r="BI8" s="3" t="s">
        <v>86</v>
      </c>
      <c r="BJ8" s="3" t="s">
        <v>86</v>
      </c>
      <c r="BK8" s="3" t="s">
        <v>86</v>
      </c>
      <c r="BL8" s="3" t="str">
        <f t="shared" si="18"/>
        <v>U</v>
      </c>
      <c r="BM8" s="3" t="s">
        <v>86</v>
      </c>
      <c r="BN8" s="3" t="s">
        <v>86</v>
      </c>
      <c r="BO8" s="3" t="str">
        <f t="shared" si="19"/>
        <v>U</v>
      </c>
      <c r="BP8" s="3"/>
      <c r="BQ8" s="3"/>
      <c r="BR8" s="3"/>
      <c r="BS8" s="3"/>
      <c r="BT8" s="3"/>
    </row>
    <row r="9" spans="1:75" s="39" customFormat="1" x14ac:dyDescent="0.35">
      <c r="A9" s="3" t="s">
        <v>2503</v>
      </c>
      <c r="B9" s="3" t="s">
        <v>2511</v>
      </c>
      <c r="C9" s="106" t="s">
        <v>1476</v>
      </c>
      <c r="D9" s="3" t="s">
        <v>1146</v>
      </c>
      <c r="E9" s="3" t="s">
        <v>2509</v>
      </c>
      <c r="F9" s="107" t="s">
        <v>249</v>
      </c>
      <c r="G9" s="107" t="s">
        <v>715</v>
      </c>
      <c r="H9" s="108">
        <v>0</v>
      </c>
      <c r="I9" s="3"/>
      <c r="J9" s="3" t="s">
        <v>2512</v>
      </c>
      <c r="K9" s="21"/>
      <c r="L9" s="9" t="s">
        <v>1478</v>
      </c>
      <c r="M9" s="43" t="str">
        <f t="shared" si="0"/>
        <v>H1 R E U</v>
      </c>
      <c r="N9" s="43" t="str">
        <f t="shared" si="1"/>
        <v>- O8 - - - U</v>
      </c>
      <c r="O9" s="43" t="str">
        <f t="shared" si="2"/>
        <v>Hh R -</v>
      </c>
      <c r="P9" s="43" t="str">
        <f t="shared" si="3"/>
        <v>- - U</v>
      </c>
      <c r="Q9" s="3"/>
      <c r="R9" s="3" t="s">
        <v>2080</v>
      </c>
      <c r="S9" s="3" t="s">
        <v>5</v>
      </c>
      <c r="T9" s="3" t="s">
        <v>5</v>
      </c>
      <c r="U9" s="3" t="s">
        <v>2</v>
      </c>
      <c r="V9" s="3" t="str">
        <f t="shared" si="4"/>
        <v>H1</v>
      </c>
      <c r="W9" s="3" t="s">
        <v>5</v>
      </c>
      <c r="X9" s="3" t="str">
        <f t="shared" si="5"/>
        <v>R</v>
      </c>
      <c r="Y9" s="3" t="s">
        <v>5</v>
      </c>
      <c r="Z9" s="3" t="str">
        <f t="shared" si="6"/>
        <v>E</v>
      </c>
      <c r="AA9" s="3" t="s">
        <v>86</v>
      </c>
      <c r="AB9" s="3" t="str">
        <f t="shared" si="7"/>
        <v>U</v>
      </c>
      <c r="AC9" s="3" t="s">
        <v>2</v>
      </c>
      <c r="AD9" s="3" t="str">
        <f t="shared" si="8"/>
        <v>-</v>
      </c>
      <c r="AE9" s="22" t="s">
        <v>5</v>
      </c>
      <c r="AF9" s="22" t="s">
        <v>5</v>
      </c>
      <c r="AG9" s="3" t="str">
        <f t="shared" si="9"/>
        <v>O8</v>
      </c>
      <c r="AH9" s="3" t="s">
        <v>2</v>
      </c>
      <c r="AI9" s="3" t="str">
        <f t="shared" si="10"/>
        <v>-</v>
      </c>
      <c r="AJ9" s="3" t="s">
        <v>2</v>
      </c>
      <c r="AK9" s="3" t="str">
        <f t="shared" si="11"/>
        <v>-</v>
      </c>
      <c r="AL9" s="3" t="s">
        <v>2</v>
      </c>
      <c r="AM9" s="3" t="str">
        <f t="shared" si="12"/>
        <v>-</v>
      </c>
      <c r="AN9" s="3" t="s">
        <v>86</v>
      </c>
      <c r="AO9" s="3" t="str">
        <f t="shared" si="13"/>
        <v>U</v>
      </c>
      <c r="AP9" s="36" t="s">
        <v>1492</v>
      </c>
      <c r="AQ9" s="105"/>
      <c r="AR9" s="3" t="s">
        <v>1147</v>
      </c>
      <c r="AS9" s="3" t="s">
        <v>5</v>
      </c>
      <c r="AT9" s="3" t="str">
        <f t="shared" si="14"/>
        <v>R</v>
      </c>
      <c r="AU9" s="105" t="s">
        <v>1148</v>
      </c>
      <c r="AV9" s="105" t="s">
        <v>1346</v>
      </c>
      <c r="AW9" s="3" t="s">
        <v>1903</v>
      </c>
      <c r="AX9" s="3" t="str">
        <f t="shared" si="15"/>
        <v>Hh</v>
      </c>
      <c r="AY9" s="3" t="s">
        <v>86</v>
      </c>
      <c r="AZ9" s="105" t="s">
        <v>86</v>
      </c>
      <c r="BA9" s="3" t="s">
        <v>86</v>
      </c>
      <c r="BB9" s="3" t="s">
        <v>1271</v>
      </c>
      <c r="BC9" s="3" t="s">
        <v>2</v>
      </c>
      <c r="BD9" s="3" t="str">
        <f t="shared" si="16"/>
        <v>-</v>
      </c>
      <c r="BE9" s="3" t="s">
        <v>1551</v>
      </c>
      <c r="BF9" s="3" t="s">
        <v>2</v>
      </c>
      <c r="BG9" s="3" t="str">
        <f t="shared" si="17"/>
        <v>-</v>
      </c>
      <c r="BH9" s="3" t="s">
        <v>1271</v>
      </c>
      <c r="BI9" s="3" t="s">
        <v>1552</v>
      </c>
      <c r="BJ9" s="3" t="s">
        <v>86</v>
      </c>
      <c r="BK9" s="3" t="s">
        <v>2</v>
      </c>
      <c r="BL9" s="3" t="str">
        <f t="shared" si="18"/>
        <v>-</v>
      </c>
      <c r="BM9" s="3" t="s">
        <v>86</v>
      </c>
      <c r="BN9" s="3" t="s">
        <v>86</v>
      </c>
      <c r="BO9" s="3" t="str">
        <f t="shared" si="19"/>
        <v>U</v>
      </c>
      <c r="BP9" s="3"/>
      <c r="BQ9" s="3"/>
      <c r="BR9" s="3"/>
      <c r="BS9" s="3"/>
      <c r="BT9" s="3"/>
    </row>
    <row r="10" spans="1:75" s="39" customFormat="1" x14ac:dyDescent="0.35">
      <c r="A10" s="3" t="s">
        <v>2503</v>
      </c>
      <c r="B10" s="3" t="s">
        <v>2511</v>
      </c>
      <c r="C10" s="106" t="s">
        <v>1473</v>
      </c>
      <c r="D10" s="3" t="s">
        <v>1146</v>
      </c>
      <c r="E10" s="3" t="s">
        <v>2509</v>
      </c>
      <c r="F10" s="107" t="s">
        <v>1469</v>
      </c>
      <c r="G10" s="107" t="s">
        <v>715</v>
      </c>
      <c r="H10" s="108">
        <v>7</v>
      </c>
      <c r="I10" s="3"/>
      <c r="J10" s="3" t="s">
        <v>2512</v>
      </c>
      <c r="K10" s="21"/>
      <c r="L10" s="9" t="s">
        <v>1811</v>
      </c>
      <c r="M10" s="43" t="str">
        <f t="shared" si="0"/>
        <v>H1 R E U</v>
      </c>
      <c r="N10" s="43" t="str">
        <f t="shared" si="1"/>
        <v>- O8 - C - U</v>
      </c>
      <c r="O10" s="43" t="str">
        <f t="shared" si="2"/>
        <v>U U U</v>
      </c>
      <c r="P10" s="43" t="str">
        <f t="shared" si="3"/>
        <v>U U U</v>
      </c>
      <c r="Q10" s="3"/>
      <c r="R10" s="3" t="s">
        <v>2080</v>
      </c>
      <c r="S10" s="3" t="s">
        <v>5</v>
      </c>
      <c r="T10" s="3" t="s">
        <v>5</v>
      </c>
      <c r="U10" s="3" t="s">
        <v>2</v>
      </c>
      <c r="V10" s="3" t="str">
        <f t="shared" si="4"/>
        <v>H1</v>
      </c>
      <c r="W10" s="3" t="s">
        <v>5</v>
      </c>
      <c r="X10" s="3" t="str">
        <f t="shared" si="5"/>
        <v>R</v>
      </c>
      <c r="Y10" s="3" t="s">
        <v>5</v>
      </c>
      <c r="Z10" s="3" t="str">
        <f t="shared" si="6"/>
        <v>E</v>
      </c>
      <c r="AA10" s="3" t="s">
        <v>86</v>
      </c>
      <c r="AB10" s="3" t="str">
        <f t="shared" si="7"/>
        <v>U</v>
      </c>
      <c r="AC10" s="3" t="s">
        <v>2</v>
      </c>
      <c r="AD10" s="3" t="str">
        <f t="shared" si="8"/>
        <v>-</v>
      </c>
      <c r="AE10" s="3" t="s">
        <v>5</v>
      </c>
      <c r="AF10" s="3" t="s">
        <v>5</v>
      </c>
      <c r="AG10" s="3" t="str">
        <f t="shared" si="9"/>
        <v>O8</v>
      </c>
      <c r="AH10" s="3" t="s">
        <v>2</v>
      </c>
      <c r="AI10" s="3" t="str">
        <f t="shared" si="10"/>
        <v>-</v>
      </c>
      <c r="AJ10" s="3" t="s">
        <v>5</v>
      </c>
      <c r="AK10" s="3" t="str">
        <f t="shared" si="11"/>
        <v>C</v>
      </c>
      <c r="AL10" s="3" t="s">
        <v>2</v>
      </c>
      <c r="AM10" s="3" t="str">
        <f t="shared" si="12"/>
        <v>-</v>
      </c>
      <c r="AN10" s="3" t="s">
        <v>86</v>
      </c>
      <c r="AO10" s="3" t="str">
        <f t="shared" si="13"/>
        <v>U</v>
      </c>
      <c r="AP10" s="3"/>
      <c r="AQ10" s="3"/>
      <c r="AR10" s="3" t="s">
        <v>86</v>
      </c>
      <c r="AS10" s="3" t="s">
        <v>86</v>
      </c>
      <c r="AT10" s="3" t="str">
        <f t="shared" si="14"/>
        <v>U</v>
      </c>
      <c r="AU10" s="105" t="s">
        <v>86</v>
      </c>
      <c r="AV10" s="105" t="s">
        <v>86</v>
      </c>
      <c r="AW10" s="3" t="s">
        <v>86</v>
      </c>
      <c r="AX10" s="3" t="str">
        <f t="shared" si="15"/>
        <v>U</v>
      </c>
      <c r="AY10" s="3" t="s">
        <v>86</v>
      </c>
      <c r="AZ10" s="3" t="s">
        <v>86</v>
      </c>
      <c r="BA10" s="3" t="s">
        <v>86</v>
      </c>
      <c r="BB10" s="3" t="s">
        <v>86</v>
      </c>
      <c r="BC10" s="3" t="s">
        <v>86</v>
      </c>
      <c r="BD10" s="3" t="str">
        <f t="shared" si="16"/>
        <v>U</v>
      </c>
      <c r="BE10" s="105" t="s">
        <v>86</v>
      </c>
      <c r="BF10" s="3" t="s">
        <v>86</v>
      </c>
      <c r="BG10" s="3" t="str">
        <f t="shared" si="17"/>
        <v>U</v>
      </c>
      <c r="BH10" s="105" t="s">
        <v>86</v>
      </c>
      <c r="BI10" s="3" t="s">
        <v>86</v>
      </c>
      <c r="BJ10" s="3" t="s">
        <v>86</v>
      </c>
      <c r="BK10" s="3" t="s">
        <v>86</v>
      </c>
      <c r="BL10" s="3" t="str">
        <f t="shared" si="18"/>
        <v>U</v>
      </c>
      <c r="BM10" s="3" t="s">
        <v>86</v>
      </c>
      <c r="BN10" s="3" t="s">
        <v>86</v>
      </c>
      <c r="BO10" s="3" t="str">
        <f t="shared" si="19"/>
        <v>U</v>
      </c>
      <c r="BP10" s="3"/>
      <c r="BQ10" s="3"/>
      <c r="BR10" s="3"/>
      <c r="BS10" s="3"/>
      <c r="BT10" s="3"/>
    </row>
    <row r="11" spans="1:75" s="39" customFormat="1" x14ac:dyDescent="0.35">
      <c r="A11" s="3" t="s">
        <v>2503</v>
      </c>
      <c r="B11" s="3" t="s">
        <v>2511</v>
      </c>
      <c r="C11" s="106" t="s">
        <v>1473</v>
      </c>
      <c r="D11" s="3" t="s">
        <v>1146</v>
      </c>
      <c r="E11" s="3" t="s">
        <v>2511</v>
      </c>
      <c r="F11" s="107" t="s">
        <v>1469</v>
      </c>
      <c r="G11" s="107" t="s">
        <v>715</v>
      </c>
      <c r="H11" s="108">
        <v>7</v>
      </c>
      <c r="I11" s="3"/>
      <c r="J11" s="3" t="s">
        <v>2512</v>
      </c>
      <c r="K11" s="21"/>
      <c r="L11" s="9" t="s">
        <v>1812</v>
      </c>
      <c r="M11" s="43" t="str">
        <f t="shared" si="0"/>
        <v>U U U U</v>
      </c>
      <c r="N11" s="43" t="str">
        <f t="shared" si="1"/>
        <v>U U U U U U</v>
      </c>
      <c r="O11" s="43" t="str">
        <f t="shared" si="2"/>
        <v>Hh R U</v>
      </c>
      <c r="P11" s="43" t="str">
        <f t="shared" si="3"/>
        <v>U U U</v>
      </c>
      <c r="Q11" s="3"/>
      <c r="R11" s="3" t="s">
        <v>2080</v>
      </c>
      <c r="S11" s="3" t="s">
        <v>86</v>
      </c>
      <c r="T11" s="3" t="s">
        <v>86</v>
      </c>
      <c r="U11" s="3" t="s">
        <v>86</v>
      </c>
      <c r="V11" s="3" t="str">
        <f t="shared" si="4"/>
        <v>U</v>
      </c>
      <c r="W11" s="3" t="s">
        <v>86</v>
      </c>
      <c r="X11" s="3" t="str">
        <f t="shared" si="5"/>
        <v>U</v>
      </c>
      <c r="Y11" s="3" t="s">
        <v>86</v>
      </c>
      <c r="Z11" s="3" t="str">
        <f t="shared" si="6"/>
        <v>U</v>
      </c>
      <c r="AA11" s="3" t="s">
        <v>86</v>
      </c>
      <c r="AB11" s="3" t="str">
        <f t="shared" si="7"/>
        <v>U</v>
      </c>
      <c r="AC11" s="3" t="s">
        <v>86</v>
      </c>
      <c r="AD11" s="3" t="str">
        <f t="shared" si="8"/>
        <v>U</v>
      </c>
      <c r="AE11" s="3" t="s">
        <v>86</v>
      </c>
      <c r="AF11" s="3" t="s">
        <v>86</v>
      </c>
      <c r="AG11" s="3" t="str">
        <f t="shared" si="9"/>
        <v>U</v>
      </c>
      <c r="AH11" s="3" t="s">
        <v>86</v>
      </c>
      <c r="AI11" s="3" t="str">
        <f t="shared" si="10"/>
        <v>U</v>
      </c>
      <c r="AJ11" s="3" t="s">
        <v>86</v>
      </c>
      <c r="AK11" s="3" t="str">
        <f t="shared" si="11"/>
        <v>U</v>
      </c>
      <c r="AL11" s="3" t="s">
        <v>86</v>
      </c>
      <c r="AM11" s="3" t="str">
        <f t="shared" si="12"/>
        <v>U</v>
      </c>
      <c r="AN11" s="3" t="s">
        <v>86</v>
      </c>
      <c r="AO11" s="3" t="str">
        <f t="shared" si="13"/>
        <v>U</v>
      </c>
      <c r="AP11" s="36" t="s">
        <v>1491</v>
      </c>
      <c r="AQ11" s="3"/>
      <c r="AR11" s="3" t="s">
        <v>1147</v>
      </c>
      <c r="AS11" s="3" t="s">
        <v>5</v>
      </c>
      <c r="AT11" s="3" t="str">
        <f t="shared" si="14"/>
        <v>R</v>
      </c>
      <c r="AU11" s="105" t="s">
        <v>1148</v>
      </c>
      <c r="AV11" s="105" t="s">
        <v>1346</v>
      </c>
      <c r="AW11" s="3" t="s">
        <v>1903</v>
      </c>
      <c r="AX11" s="3" t="str">
        <f t="shared" si="15"/>
        <v>Hh</v>
      </c>
      <c r="AY11" s="3" t="s">
        <v>86</v>
      </c>
      <c r="AZ11" s="3" t="s">
        <v>86</v>
      </c>
      <c r="BA11" s="3" t="s">
        <v>86</v>
      </c>
      <c r="BB11" s="3" t="s">
        <v>86</v>
      </c>
      <c r="BC11" s="3" t="s">
        <v>86</v>
      </c>
      <c r="BD11" s="3" t="str">
        <f t="shared" si="16"/>
        <v>U</v>
      </c>
      <c r="BE11" s="105" t="s">
        <v>86</v>
      </c>
      <c r="BF11" s="3" t="s">
        <v>86</v>
      </c>
      <c r="BG11" s="3" t="str">
        <f t="shared" si="17"/>
        <v>U</v>
      </c>
      <c r="BH11" s="105" t="s">
        <v>86</v>
      </c>
      <c r="BI11" s="3" t="s">
        <v>86</v>
      </c>
      <c r="BJ11" s="3" t="s">
        <v>86</v>
      </c>
      <c r="BK11" s="3" t="s">
        <v>86</v>
      </c>
      <c r="BL11" s="3" t="str">
        <f t="shared" si="18"/>
        <v>U</v>
      </c>
      <c r="BM11" s="3" t="s">
        <v>86</v>
      </c>
      <c r="BN11" s="3" t="s">
        <v>86</v>
      </c>
      <c r="BO11" s="3" t="str">
        <f t="shared" si="19"/>
        <v>U</v>
      </c>
      <c r="BP11" s="3"/>
      <c r="BQ11" s="3"/>
      <c r="BR11" s="3"/>
      <c r="BS11" s="3"/>
      <c r="BT11" s="3"/>
    </row>
    <row r="12" spans="1:75" s="47" customFormat="1" x14ac:dyDescent="0.35">
      <c r="A12" s="3" t="s">
        <v>2503</v>
      </c>
      <c r="B12" s="3" t="s">
        <v>2511</v>
      </c>
      <c r="C12" s="106" t="s">
        <v>1473</v>
      </c>
      <c r="D12" s="3" t="s">
        <v>1146</v>
      </c>
      <c r="E12" s="3" t="s">
        <v>2509</v>
      </c>
      <c r="F12" s="107" t="s">
        <v>1469</v>
      </c>
      <c r="G12" s="107" t="s">
        <v>715</v>
      </c>
      <c r="H12" s="108">
        <v>7</v>
      </c>
      <c r="I12" s="3"/>
      <c r="J12" s="3" t="s">
        <v>2512</v>
      </c>
      <c r="K12" s="21"/>
      <c r="L12" s="9" t="s">
        <v>1813</v>
      </c>
      <c r="M12" s="43" t="str">
        <f t="shared" si="0"/>
        <v>U U U U</v>
      </c>
      <c r="N12" s="43" t="str">
        <f t="shared" si="1"/>
        <v>U U U U U U</v>
      </c>
      <c r="O12" s="43" t="str">
        <f t="shared" si="2"/>
        <v>U U U</v>
      </c>
      <c r="P12" s="43" t="str">
        <f t="shared" si="3"/>
        <v>U U U</v>
      </c>
      <c r="Q12" s="3"/>
      <c r="R12" s="3" t="s">
        <v>86</v>
      </c>
      <c r="S12" s="3" t="s">
        <v>86</v>
      </c>
      <c r="T12" s="3" t="s">
        <v>86</v>
      </c>
      <c r="U12" s="3" t="s">
        <v>86</v>
      </c>
      <c r="V12" s="3" t="str">
        <f t="shared" si="4"/>
        <v>U</v>
      </c>
      <c r="W12" s="3" t="s">
        <v>86</v>
      </c>
      <c r="X12" s="3" t="str">
        <f t="shared" si="5"/>
        <v>U</v>
      </c>
      <c r="Y12" s="3" t="s">
        <v>86</v>
      </c>
      <c r="Z12" s="3" t="str">
        <f t="shared" si="6"/>
        <v>U</v>
      </c>
      <c r="AA12" s="3" t="s">
        <v>86</v>
      </c>
      <c r="AB12" s="3" t="str">
        <f t="shared" si="7"/>
        <v>U</v>
      </c>
      <c r="AC12" s="3" t="s">
        <v>86</v>
      </c>
      <c r="AD12" s="3" t="str">
        <f t="shared" si="8"/>
        <v>U</v>
      </c>
      <c r="AE12" s="3" t="s">
        <v>86</v>
      </c>
      <c r="AF12" s="3" t="s">
        <v>86</v>
      </c>
      <c r="AG12" s="3" t="str">
        <f t="shared" si="9"/>
        <v>U</v>
      </c>
      <c r="AH12" s="3" t="s">
        <v>86</v>
      </c>
      <c r="AI12" s="3" t="str">
        <f t="shared" si="10"/>
        <v>U</v>
      </c>
      <c r="AJ12" s="3" t="s">
        <v>86</v>
      </c>
      <c r="AK12" s="3" t="str">
        <f t="shared" si="11"/>
        <v>U</v>
      </c>
      <c r="AL12" s="3" t="s">
        <v>86</v>
      </c>
      <c r="AM12" s="3" t="str">
        <f t="shared" si="12"/>
        <v>U</v>
      </c>
      <c r="AN12" s="3" t="s">
        <v>86</v>
      </c>
      <c r="AO12" s="3" t="str">
        <f t="shared" si="13"/>
        <v>U</v>
      </c>
      <c r="AP12" s="3"/>
      <c r="AQ12" s="3"/>
      <c r="AR12" s="3" t="s">
        <v>86</v>
      </c>
      <c r="AS12" s="3" t="s">
        <v>86</v>
      </c>
      <c r="AT12" s="3" t="str">
        <f t="shared" si="14"/>
        <v>U</v>
      </c>
      <c r="AU12" s="105" t="s">
        <v>86</v>
      </c>
      <c r="AV12" s="105" t="s">
        <v>86</v>
      </c>
      <c r="AW12" s="3" t="s">
        <v>86</v>
      </c>
      <c r="AX12" s="3" t="str">
        <f t="shared" si="15"/>
        <v>U</v>
      </c>
      <c r="AY12" s="3" t="s">
        <v>86</v>
      </c>
      <c r="AZ12" s="3" t="s">
        <v>86</v>
      </c>
      <c r="BA12" s="3" t="s">
        <v>86</v>
      </c>
      <c r="BB12" s="3" t="s">
        <v>86</v>
      </c>
      <c r="BC12" s="3" t="s">
        <v>86</v>
      </c>
      <c r="BD12" s="3" t="str">
        <f t="shared" si="16"/>
        <v>U</v>
      </c>
      <c r="BE12" s="105" t="s">
        <v>86</v>
      </c>
      <c r="BF12" s="3" t="s">
        <v>86</v>
      </c>
      <c r="BG12" s="3" t="str">
        <f t="shared" si="17"/>
        <v>U</v>
      </c>
      <c r="BH12" s="105" t="s">
        <v>86</v>
      </c>
      <c r="BI12" s="3" t="s">
        <v>86</v>
      </c>
      <c r="BJ12" s="3" t="s">
        <v>86</v>
      </c>
      <c r="BK12" s="3" t="s">
        <v>86</v>
      </c>
      <c r="BL12" s="3" t="str">
        <f t="shared" si="18"/>
        <v>U</v>
      </c>
      <c r="BM12" s="3" t="s">
        <v>86</v>
      </c>
      <c r="BN12" s="3" t="s">
        <v>86</v>
      </c>
      <c r="BO12" s="3" t="str">
        <f t="shared" si="19"/>
        <v>U</v>
      </c>
      <c r="BP12" s="3"/>
      <c r="BQ12" s="3"/>
      <c r="BR12" s="3"/>
      <c r="BS12" s="3"/>
      <c r="BT12" s="3"/>
      <c r="BU12" s="39"/>
      <c r="BV12" s="39"/>
      <c r="BW12" s="39"/>
    </row>
    <row r="13" spans="1:75" s="25" customFormat="1" x14ac:dyDescent="0.35">
      <c r="A13" s="3" t="s">
        <v>2503</v>
      </c>
      <c r="B13" s="3" t="s">
        <v>2511</v>
      </c>
      <c r="C13" s="106" t="s">
        <v>1473</v>
      </c>
      <c r="D13" s="3" t="s">
        <v>1146</v>
      </c>
      <c r="E13" s="3" t="s">
        <v>2509</v>
      </c>
      <c r="F13" s="107" t="s">
        <v>1469</v>
      </c>
      <c r="G13" s="107" t="s">
        <v>715</v>
      </c>
      <c r="H13" s="108">
        <v>7</v>
      </c>
      <c r="I13" s="3"/>
      <c r="J13" s="3" t="s">
        <v>2512</v>
      </c>
      <c r="K13" s="21"/>
      <c r="L13" s="9" t="s">
        <v>1814</v>
      </c>
      <c r="M13" s="43" t="str">
        <f t="shared" si="0"/>
        <v>U U U U</v>
      </c>
      <c r="N13" s="43" t="str">
        <f t="shared" si="1"/>
        <v>U U U U U U</v>
      </c>
      <c r="O13" s="43" t="str">
        <f t="shared" si="2"/>
        <v>U U U</v>
      </c>
      <c r="P13" s="43" t="str">
        <f t="shared" si="3"/>
        <v>U U U</v>
      </c>
      <c r="Q13" s="3"/>
      <c r="R13" s="3" t="s">
        <v>86</v>
      </c>
      <c r="S13" s="3" t="s">
        <v>86</v>
      </c>
      <c r="T13" s="3" t="s">
        <v>86</v>
      </c>
      <c r="U13" s="3" t="s">
        <v>86</v>
      </c>
      <c r="V13" s="3" t="str">
        <f t="shared" si="4"/>
        <v>U</v>
      </c>
      <c r="W13" s="3" t="s">
        <v>86</v>
      </c>
      <c r="X13" s="3" t="str">
        <f t="shared" si="5"/>
        <v>U</v>
      </c>
      <c r="Y13" s="3" t="s">
        <v>86</v>
      </c>
      <c r="Z13" s="3" t="str">
        <f t="shared" si="6"/>
        <v>U</v>
      </c>
      <c r="AA13" s="3" t="s">
        <v>86</v>
      </c>
      <c r="AB13" s="3" t="str">
        <f t="shared" si="7"/>
        <v>U</v>
      </c>
      <c r="AC13" s="3" t="s">
        <v>86</v>
      </c>
      <c r="AD13" s="3" t="str">
        <f t="shared" si="8"/>
        <v>U</v>
      </c>
      <c r="AE13" s="3" t="s">
        <v>86</v>
      </c>
      <c r="AF13" s="3" t="s">
        <v>86</v>
      </c>
      <c r="AG13" s="3" t="str">
        <f t="shared" si="9"/>
        <v>U</v>
      </c>
      <c r="AH13" s="3" t="s">
        <v>86</v>
      </c>
      <c r="AI13" s="3" t="str">
        <f t="shared" si="10"/>
        <v>U</v>
      </c>
      <c r="AJ13" s="3" t="s">
        <v>86</v>
      </c>
      <c r="AK13" s="3" t="str">
        <f t="shared" si="11"/>
        <v>U</v>
      </c>
      <c r="AL13" s="3" t="s">
        <v>86</v>
      </c>
      <c r="AM13" s="3" t="str">
        <f t="shared" si="12"/>
        <v>U</v>
      </c>
      <c r="AN13" s="3" t="s">
        <v>86</v>
      </c>
      <c r="AO13" s="3" t="str">
        <f t="shared" si="13"/>
        <v>U</v>
      </c>
      <c r="AP13" s="3"/>
      <c r="AQ13" s="3"/>
      <c r="AR13" s="3" t="s">
        <v>86</v>
      </c>
      <c r="AS13" s="3" t="s">
        <v>86</v>
      </c>
      <c r="AT13" s="3" t="str">
        <f t="shared" si="14"/>
        <v>U</v>
      </c>
      <c r="AU13" s="105" t="s">
        <v>86</v>
      </c>
      <c r="AV13" s="105" t="s">
        <v>86</v>
      </c>
      <c r="AW13" s="3" t="s">
        <v>86</v>
      </c>
      <c r="AX13" s="3" t="str">
        <f t="shared" si="15"/>
        <v>U</v>
      </c>
      <c r="AY13" s="3" t="s">
        <v>86</v>
      </c>
      <c r="AZ13" s="3" t="s">
        <v>86</v>
      </c>
      <c r="BA13" s="3" t="s">
        <v>86</v>
      </c>
      <c r="BB13" s="3" t="s">
        <v>86</v>
      </c>
      <c r="BC13" s="3" t="s">
        <v>86</v>
      </c>
      <c r="BD13" s="3" t="str">
        <f t="shared" si="16"/>
        <v>U</v>
      </c>
      <c r="BE13" s="105" t="s">
        <v>86</v>
      </c>
      <c r="BF13" s="3" t="s">
        <v>86</v>
      </c>
      <c r="BG13" s="3" t="str">
        <f t="shared" si="17"/>
        <v>U</v>
      </c>
      <c r="BH13" s="105" t="s">
        <v>86</v>
      </c>
      <c r="BI13" s="3" t="s">
        <v>86</v>
      </c>
      <c r="BJ13" s="3" t="s">
        <v>86</v>
      </c>
      <c r="BK13" s="3" t="s">
        <v>86</v>
      </c>
      <c r="BL13" s="3" t="str">
        <f t="shared" si="18"/>
        <v>U</v>
      </c>
      <c r="BM13" s="3" t="s">
        <v>86</v>
      </c>
      <c r="BN13" s="3" t="s">
        <v>86</v>
      </c>
      <c r="BO13" s="3" t="str">
        <f t="shared" si="19"/>
        <v>U</v>
      </c>
      <c r="BP13" s="3"/>
      <c r="BQ13" s="3"/>
      <c r="BR13" s="3"/>
      <c r="BS13" s="3"/>
      <c r="BT13" s="3"/>
      <c r="BU13" s="39"/>
      <c r="BV13" s="39"/>
      <c r="BW13" s="39"/>
    </row>
    <row r="14" spans="1:75" s="25" customFormat="1" x14ac:dyDescent="0.35">
      <c r="A14" s="3" t="s">
        <v>2503</v>
      </c>
      <c r="B14" s="3" t="s">
        <v>2511</v>
      </c>
      <c r="C14" s="106" t="s">
        <v>1474</v>
      </c>
      <c r="D14" s="3" t="s">
        <v>1146</v>
      </c>
      <c r="E14" s="3" t="s">
        <v>2509</v>
      </c>
      <c r="F14" s="107" t="s">
        <v>1470</v>
      </c>
      <c r="G14" s="107" t="s">
        <v>715</v>
      </c>
      <c r="H14" s="108">
        <v>8</v>
      </c>
      <c r="I14" s="3"/>
      <c r="J14" s="3" t="s">
        <v>2512</v>
      </c>
      <c r="K14" s="21"/>
      <c r="L14" s="9" t="s">
        <v>1815</v>
      </c>
      <c r="M14" s="43" t="str">
        <f t="shared" si="0"/>
        <v>H1 R E U</v>
      </c>
      <c r="N14" s="43" t="str">
        <f t="shared" si="1"/>
        <v>S O8 - - - U</v>
      </c>
      <c r="O14" s="43" t="str">
        <f t="shared" si="2"/>
        <v>U U U</v>
      </c>
      <c r="P14" s="43" t="str">
        <f t="shared" si="3"/>
        <v>U U U</v>
      </c>
      <c r="Q14" s="3"/>
      <c r="R14" s="3" t="s">
        <v>2080</v>
      </c>
      <c r="S14" s="3" t="s">
        <v>5</v>
      </c>
      <c r="T14" s="3" t="s">
        <v>5</v>
      </c>
      <c r="U14" s="3" t="s">
        <v>2</v>
      </c>
      <c r="V14" s="3" t="str">
        <f t="shared" si="4"/>
        <v>H1</v>
      </c>
      <c r="W14" s="3" t="s">
        <v>5</v>
      </c>
      <c r="X14" s="3" t="str">
        <f t="shared" si="5"/>
        <v>R</v>
      </c>
      <c r="Y14" s="3" t="s">
        <v>5</v>
      </c>
      <c r="Z14" s="3" t="str">
        <f t="shared" si="6"/>
        <v>E</v>
      </c>
      <c r="AA14" s="3" t="s">
        <v>86</v>
      </c>
      <c r="AB14" s="3" t="str">
        <f t="shared" si="7"/>
        <v>U</v>
      </c>
      <c r="AC14" s="3" t="s">
        <v>5</v>
      </c>
      <c r="AD14" s="3" t="str">
        <f t="shared" si="8"/>
        <v>S</v>
      </c>
      <c r="AE14" s="3" t="s">
        <v>5</v>
      </c>
      <c r="AF14" s="3" t="s">
        <v>5</v>
      </c>
      <c r="AG14" s="3" t="str">
        <f t="shared" si="9"/>
        <v>O8</v>
      </c>
      <c r="AH14" s="3" t="s">
        <v>2</v>
      </c>
      <c r="AI14" s="3" t="str">
        <f t="shared" si="10"/>
        <v>-</v>
      </c>
      <c r="AJ14" s="3" t="s">
        <v>2</v>
      </c>
      <c r="AK14" s="3" t="str">
        <f t="shared" si="11"/>
        <v>-</v>
      </c>
      <c r="AL14" s="3" t="s">
        <v>2</v>
      </c>
      <c r="AM14" s="3" t="str">
        <f t="shared" si="12"/>
        <v>-</v>
      </c>
      <c r="AN14" s="3" t="s">
        <v>86</v>
      </c>
      <c r="AO14" s="3" t="str">
        <f t="shared" si="13"/>
        <v>U</v>
      </c>
      <c r="AP14" s="3"/>
      <c r="AQ14" s="3"/>
      <c r="AR14" s="3" t="s">
        <v>86</v>
      </c>
      <c r="AS14" s="3" t="s">
        <v>86</v>
      </c>
      <c r="AT14" s="3" t="str">
        <f t="shared" si="14"/>
        <v>U</v>
      </c>
      <c r="AU14" s="3" t="s">
        <v>86</v>
      </c>
      <c r="AV14" s="3" t="s">
        <v>86</v>
      </c>
      <c r="AW14" s="3" t="s">
        <v>86</v>
      </c>
      <c r="AX14" s="3" t="str">
        <f t="shared" si="15"/>
        <v>U</v>
      </c>
      <c r="AY14" s="3" t="s">
        <v>86</v>
      </c>
      <c r="AZ14" s="3" t="s">
        <v>86</v>
      </c>
      <c r="BA14" s="3" t="s">
        <v>86</v>
      </c>
      <c r="BB14" s="3" t="s">
        <v>86</v>
      </c>
      <c r="BC14" s="3" t="s">
        <v>86</v>
      </c>
      <c r="BD14" s="3" t="str">
        <f t="shared" si="16"/>
        <v>U</v>
      </c>
      <c r="BE14" s="105" t="s">
        <v>86</v>
      </c>
      <c r="BF14" s="3" t="s">
        <v>86</v>
      </c>
      <c r="BG14" s="3" t="str">
        <f t="shared" si="17"/>
        <v>U</v>
      </c>
      <c r="BH14" s="105" t="s">
        <v>86</v>
      </c>
      <c r="BI14" s="3" t="s">
        <v>86</v>
      </c>
      <c r="BJ14" s="3" t="s">
        <v>86</v>
      </c>
      <c r="BK14" s="3" t="s">
        <v>86</v>
      </c>
      <c r="BL14" s="3" t="str">
        <f t="shared" si="18"/>
        <v>U</v>
      </c>
      <c r="BM14" s="3" t="s">
        <v>86</v>
      </c>
      <c r="BN14" s="3" t="s">
        <v>86</v>
      </c>
      <c r="BO14" s="3" t="str">
        <f t="shared" si="19"/>
        <v>U</v>
      </c>
      <c r="BP14" s="3"/>
      <c r="BQ14" s="3"/>
      <c r="BR14" s="3"/>
      <c r="BS14" s="3"/>
      <c r="BT14" s="3"/>
      <c r="BU14" s="47"/>
      <c r="BV14" s="47"/>
      <c r="BW14" s="47"/>
    </row>
    <row r="15" spans="1:75" s="25" customFormat="1" x14ac:dyDescent="0.35">
      <c r="A15" s="3" t="s">
        <v>2503</v>
      </c>
      <c r="B15" s="3" t="s">
        <v>2511</v>
      </c>
      <c r="C15" s="106" t="s">
        <v>1474</v>
      </c>
      <c r="D15" s="3" t="s">
        <v>1146</v>
      </c>
      <c r="E15" s="3" t="s">
        <v>2511</v>
      </c>
      <c r="F15" s="107" t="s">
        <v>1470</v>
      </c>
      <c r="G15" s="107" t="s">
        <v>715</v>
      </c>
      <c r="H15" s="108">
        <v>8</v>
      </c>
      <c r="I15" s="3"/>
      <c r="J15" s="3" t="s">
        <v>2512</v>
      </c>
      <c r="K15" s="21"/>
      <c r="L15" s="9" t="s">
        <v>1816</v>
      </c>
      <c r="M15" s="43" t="str">
        <f t="shared" si="0"/>
        <v>U U U U</v>
      </c>
      <c r="N15" s="43" t="str">
        <f t="shared" si="1"/>
        <v>U U U U U U</v>
      </c>
      <c r="O15" s="43" t="str">
        <f t="shared" si="2"/>
        <v>Hh R U</v>
      </c>
      <c r="P15" s="43" t="str">
        <f t="shared" si="3"/>
        <v>U U U</v>
      </c>
      <c r="Q15" s="3"/>
      <c r="R15" s="3" t="s">
        <v>2080</v>
      </c>
      <c r="S15" s="3" t="s">
        <v>86</v>
      </c>
      <c r="T15" s="3" t="s">
        <v>86</v>
      </c>
      <c r="U15" s="3" t="s">
        <v>86</v>
      </c>
      <c r="V15" s="3" t="str">
        <f t="shared" si="4"/>
        <v>U</v>
      </c>
      <c r="W15" s="3" t="s">
        <v>86</v>
      </c>
      <c r="X15" s="3" t="str">
        <f t="shared" si="5"/>
        <v>U</v>
      </c>
      <c r="Y15" s="3" t="s">
        <v>86</v>
      </c>
      <c r="Z15" s="3" t="str">
        <f t="shared" si="6"/>
        <v>U</v>
      </c>
      <c r="AA15" s="3" t="s">
        <v>86</v>
      </c>
      <c r="AB15" s="3" t="str">
        <f t="shared" si="7"/>
        <v>U</v>
      </c>
      <c r="AC15" s="3" t="s">
        <v>86</v>
      </c>
      <c r="AD15" s="3" t="str">
        <f t="shared" si="8"/>
        <v>U</v>
      </c>
      <c r="AE15" s="3" t="s">
        <v>86</v>
      </c>
      <c r="AF15" s="3" t="s">
        <v>86</v>
      </c>
      <c r="AG15" s="3" t="str">
        <f t="shared" si="9"/>
        <v>U</v>
      </c>
      <c r="AH15" s="3" t="s">
        <v>86</v>
      </c>
      <c r="AI15" s="3" t="str">
        <f t="shared" si="10"/>
        <v>U</v>
      </c>
      <c r="AJ15" s="3" t="s">
        <v>86</v>
      </c>
      <c r="AK15" s="3" t="str">
        <f t="shared" si="11"/>
        <v>U</v>
      </c>
      <c r="AL15" s="3" t="s">
        <v>86</v>
      </c>
      <c r="AM15" s="3" t="str">
        <f t="shared" si="12"/>
        <v>U</v>
      </c>
      <c r="AN15" s="3" t="s">
        <v>86</v>
      </c>
      <c r="AO15" s="3" t="str">
        <f t="shared" si="13"/>
        <v>U</v>
      </c>
      <c r="AP15" s="36" t="s">
        <v>1491</v>
      </c>
      <c r="AQ15" s="3"/>
      <c r="AR15" s="3" t="s">
        <v>1147</v>
      </c>
      <c r="AS15" s="3" t="s">
        <v>5</v>
      </c>
      <c r="AT15" s="3" t="str">
        <f t="shared" si="14"/>
        <v>R</v>
      </c>
      <c r="AU15" s="105" t="s">
        <v>1148</v>
      </c>
      <c r="AV15" s="105" t="s">
        <v>1346</v>
      </c>
      <c r="AW15" s="3" t="s">
        <v>1903</v>
      </c>
      <c r="AX15" s="3" t="str">
        <f t="shared" si="15"/>
        <v>Hh</v>
      </c>
      <c r="AY15" s="3" t="s">
        <v>86</v>
      </c>
      <c r="AZ15" s="3" t="s">
        <v>86</v>
      </c>
      <c r="BA15" s="3" t="s">
        <v>86</v>
      </c>
      <c r="BB15" s="3" t="s">
        <v>86</v>
      </c>
      <c r="BC15" s="3" t="s">
        <v>86</v>
      </c>
      <c r="BD15" s="3" t="str">
        <f t="shared" si="16"/>
        <v>U</v>
      </c>
      <c r="BE15" s="105" t="s">
        <v>86</v>
      </c>
      <c r="BF15" s="3" t="s">
        <v>86</v>
      </c>
      <c r="BG15" s="3" t="str">
        <f t="shared" si="17"/>
        <v>U</v>
      </c>
      <c r="BH15" s="105" t="s">
        <v>86</v>
      </c>
      <c r="BI15" s="3" t="s">
        <v>86</v>
      </c>
      <c r="BJ15" s="3" t="s">
        <v>86</v>
      </c>
      <c r="BK15" s="3" t="s">
        <v>86</v>
      </c>
      <c r="BL15" s="3" t="str">
        <f t="shared" si="18"/>
        <v>U</v>
      </c>
      <c r="BM15" s="3" t="s">
        <v>86</v>
      </c>
      <c r="BN15" s="3" t="s">
        <v>86</v>
      </c>
      <c r="BO15" s="3" t="str">
        <f t="shared" si="19"/>
        <v>U</v>
      </c>
      <c r="BP15" s="3"/>
      <c r="BQ15" s="3"/>
      <c r="BR15" s="3"/>
      <c r="BS15" s="3"/>
      <c r="BT15" s="3"/>
    </row>
    <row r="16" spans="1:75" s="47" customFormat="1" x14ac:dyDescent="0.35">
      <c r="A16" s="3" t="s">
        <v>2503</v>
      </c>
      <c r="B16" s="3" t="s">
        <v>2511</v>
      </c>
      <c r="C16" s="106" t="s">
        <v>1474</v>
      </c>
      <c r="D16" s="3" t="s">
        <v>1146</v>
      </c>
      <c r="E16" s="3" t="s">
        <v>2509</v>
      </c>
      <c r="F16" s="107" t="s">
        <v>1470</v>
      </c>
      <c r="G16" s="107" t="s">
        <v>715</v>
      </c>
      <c r="H16" s="108">
        <v>8</v>
      </c>
      <c r="I16" s="3"/>
      <c r="J16" s="3" t="s">
        <v>2512</v>
      </c>
      <c r="K16" s="21"/>
      <c r="L16" s="9" t="s">
        <v>1817</v>
      </c>
      <c r="M16" s="43" t="str">
        <f t="shared" si="0"/>
        <v>U U U U</v>
      </c>
      <c r="N16" s="43" t="str">
        <f t="shared" si="1"/>
        <v>U U U U U U</v>
      </c>
      <c r="O16" s="43" t="str">
        <f t="shared" si="2"/>
        <v>U U U</v>
      </c>
      <c r="P16" s="43" t="str">
        <f t="shared" si="3"/>
        <v>U U U</v>
      </c>
      <c r="Q16" s="3"/>
      <c r="R16" s="3" t="s">
        <v>86</v>
      </c>
      <c r="S16" s="3" t="s">
        <v>86</v>
      </c>
      <c r="T16" s="3" t="s">
        <v>86</v>
      </c>
      <c r="U16" s="3" t="s">
        <v>86</v>
      </c>
      <c r="V16" s="3" t="str">
        <f t="shared" si="4"/>
        <v>U</v>
      </c>
      <c r="W16" s="3" t="s">
        <v>86</v>
      </c>
      <c r="X16" s="3" t="str">
        <f t="shared" si="5"/>
        <v>U</v>
      </c>
      <c r="Y16" s="3" t="s">
        <v>86</v>
      </c>
      <c r="Z16" s="3" t="str">
        <f t="shared" si="6"/>
        <v>U</v>
      </c>
      <c r="AA16" s="3" t="s">
        <v>86</v>
      </c>
      <c r="AB16" s="3" t="str">
        <f t="shared" si="7"/>
        <v>U</v>
      </c>
      <c r="AC16" s="3" t="s">
        <v>86</v>
      </c>
      <c r="AD16" s="3" t="str">
        <f t="shared" si="8"/>
        <v>U</v>
      </c>
      <c r="AE16" s="3" t="s">
        <v>86</v>
      </c>
      <c r="AF16" s="3" t="s">
        <v>86</v>
      </c>
      <c r="AG16" s="3" t="str">
        <f t="shared" si="9"/>
        <v>U</v>
      </c>
      <c r="AH16" s="3" t="s">
        <v>86</v>
      </c>
      <c r="AI16" s="3" t="str">
        <f t="shared" si="10"/>
        <v>U</v>
      </c>
      <c r="AJ16" s="3" t="s">
        <v>86</v>
      </c>
      <c r="AK16" s="3" t="str">
        <f t="shared" si="11"/>
        <v>U</v>
      </c>
      <c r="AL16" s="3" t="s">
        <v>86</v>
      </c>
      <c r="AM16" s="3" t="str">
        <f t="shared" si="12"/>
        <v>U</v>
      </c>
      <c r="AN16" s="3" t="s">
        <v>86</v>
      </c>
      <c r="AO16" s="3" t="str">
        <f t="shared" si="13"/>
        <v>U</v>
      </c>
      <c r="AP16" s="3"/>
      <c r="AQ16" s="3"/>
      <c r="AR16" s="3" t="s">
        <v>86</v>
      </c>
      <c r="AS16" s="3" t="s">
        <v>86</v>
      </c>
      <c r="AT16" s="3" t="str">
        <f t="shared" si="14"/>
        <v>U</v>
      </c>
      <c r="AU16" s="105" t="s">
        <v>86</v>
      </c>
      <c r="AV16" s="105" t="s">
        <v>86</v>
      </c>
      <c r="AW16" s="3" t="s">
        <v>86</v>
      </c>
      <c r="AX16" s="3" t="str">
        <f t="shared" si="15"/>
        <v>U</v>
      </c>
      <c r="AY16" s="3" t="s">
        <v>86</v>
      </c>
      <c r="AZ16" s="3" t="s">
        <v>86</v>
      </c>
      <c r="BA16" s="3" t="s">
        <v>86</v>
      </c>
      <c r="BB16" s="3" t="s">
        <v>86</v>
      </c>
      <c r="BC16" s="3" t="s">
        <v>86</v>
      </c>
      <c r="BD16" s="3" t="str">
        <f t="shared" si="16"/>
        <v>U</v>
      </c>
      <c r="BE16" s="105" t="s">
        <v>86</v>
      </c>
      <c r="BF16" s="3" t="s">
        <v>86</v>
      </c>
      <c r="BG16" s="3" t="str">
        <f t="shared" si="17"/>
        <v>U</v>
      </c>
      <c r="BH16" s="105" t="s">
        <v>86</v>
      </c>
      <c r="BI16" s="3" t="s">
        <v>86</v>
      </c>
      <c r="BJ16" s="3" t="s">
        <v>86</v>
      </c>
      <c r="BK16" s="3" t="s">
        <v>86</v>
      </c>
      <c r="BL16" s="3" t="str">
        <f t="shared" si="18"/>
        <v>U</v>
      </c>
      <c r="BM16" s="3" t="s">
        <v>86</v>
      </c>
      <c r="BN16" s="3" t="s">
        <v>86</v>
      </c>
      <c r="BO16" s="3" t="str">
        <f t="shared" si="19"/>
        <v>U</v>
      </c>
      <c r="BP16" s="3"/>
      <c r="BQ16" s="3"/>
      <c r="BR16" s="3"/>
      <c r="BS16" s="3"/>
      <c r="BT16" s="3"/>
      <c r="BU16" s="25"/>
      <c r="BV16" s="25"/>
      <c r="BW16" s="25"/>
    </row>
    <row r="17" spans="1:75" s="47" customFormat="1" x14ac:dyDescent="0.35">
      <c r="A17" s="3" t="s">
        <v>2503</v>
      </c>
      <c r="B17" s="3" t="s">
        <v>2511</v>
      </c>
      <c r="C17" s="106" t="s">
        <v>1474</v>
      </c>
      <c r="D17" s="3" t="s">
        <v>1146</v>
      </c>
      <c r="E17" s="3" t="s">
        <v>2509</v>
      </c>
      <c r="F17" s="107" t="s">
        <v>1470</v>
      </c>
      <c r="G17" s="107" t="s">
        <v>715</v>
      </c>
      <c r="H17" s="108">
        <v>8</v>
      </c>
      <c r="I17" s="3"/>
      <c r="J17" s="3" t="s">
        <v>2512</v>
      </c>
      <c r="K17" s="21"/>
      <c r="L17" s="9" t="s">
        <v>1818</v>
      </c>
      <c r="M17" s="43" t="str">
        <f t="shared" si="0"/>
        <v>U U U U</v>
      </c>
      <c r="N17" s="43" t="str">
        <f t="shared" si="1"/>
        <v>U U U U U U</v>
      </c>
      <c r="O17" s="43" t="str">
        <f t="shared" si="2"/>
        <v>U U U</v>
      </c>
      <c r="P17" s="43" t="str">
        <f t="shared" si="3"/>
        <v>U U U</v>
      </c>
      <c r="Q17" s="3"/>
      <c r="R17" s="3" t="s">
        <v>86</v>
      </c>
      <c r="S17" s="3" t="s">
        <v>86</v>
      </c>
      <c r="T17" s="3" t="s">
        <v>86</v>
      </c>
      <c r="U17" s="3" t="s">
        <v>86</v>
      </c>
      <c r="V17" s="3" t="str">
        <f t="shared" si="4"/>
        <v>U</v>
      </c>
      <c r="W17" s="3" t="s">
        <v>86</v>
      </c>
      <c r="X17" s="3" t="str">
        <f t="shared" si="5"/>
        <v>U</v>
      </c>
      <c r="Y17" s="3" t="s">
        <v>86</v>
      </c>
      <c r="Z17" s="3" t="str">
        <f t="shared" si="6"/>
        <v>U</v>
      </c>
      <c r="AA17" s="3" t="s">
        <v>86</v>
      </c>
      <c r="AB17" s="3" t="str">
        <f t="shared" si="7"/>
        <v>U</v>
      </c>
      <c r="AC17" s="3" t="s">
        <v>86</v>
      </c>
      <c r="AD17" s="3" t="str">
        <f t="shared" si="8"/>
        <v>U</v>
      </c>
      <c r="AE17" s="3" t="s">
        <v>86</v>
      </c>
      <c r="AF17" s="3" t="s">
        <v>86</v>
      </c>
      <c r="AG17" s="3" t="str">
        <f t="shared" si="9"/>
        <v>U</v>
      </c>
      <c r="AH17" s="3" t="s">
        <v>86</v>
      </c>
      <c r="AI17" s="3" t="str">
        <f t="shared" si="10"/>
        <v>U</v>
      </c>
      <c r="AJ17" s="3" t="s">
        <v>86</v>
      </c>
      <c r="AK17" s="3" t="str">
        <f t="shared" si="11"/>
        <v>U</v>
      </c>
      <c r="AL17" s="3" t="s">
        <v>86</v>
      </c>
      <c r="AM17" s="3" t="str">
        <f t="shared" si="12"/>
        <v>U</v>
      </c>
      <c r="AN17" s="3" t="s">
        <v>86</v>
      </c>
      <c r="AO17" s="3" t="str">
        <f t="shared" si="13"/>
        <v>U</v>
      </c>
      <c r="AP17" s="3"/>
      <c r="AQ17" s="3"/>
      <c r="AR17" s="3" t="s">
        <v>86</v>
      </c>
      <c r="AS17" s="3" t="s">
        <v>86</v>
      </c>
      <c r="AT17" s="3" t="str">
        <f t="shared" si="14"/>
        <v>U</v>
      </c>
      <c r="AU17" s="105" t="s">
        <v>86</v>
      </c>
      <c r="AV17" s="105" t="s">
        <v>86</v>
      </c>
      <c r="AW17" s="3" t="s">
        <v>86</v>
      </c>
      <c r="AX17" s="3" t="str">
        <f t="shared" si="15"/>
        <v>U</v>
      </c>
      <c r="AY17" s="3" t="s">
        <v>86</v>
      </c>
      <c r="AZ17" s="3" t="s">
        <v>86</v>
      </c>
      <c r="BA17" s="3" t="s">
        <v>86</v>
      </c>
      <c r="BB17" s="3" t="s">
        <v>86</v>
      </c>
      <c r="BC17" s="3" t="s">
        <v>86</v>
      </c>
      <c r="BD17" s="3" t="str">
        <f t="shared" si="16"/>
        <v>U</v>
      </c>
      <c r="BE17" s="105" t="s">
        <v>86</v>
      </c>
      <c r="BF17" s="3" t="s">
        <v>86</v>
      </c>
      <c r="BG17" s="3" t="str">
        <f t="shared" si="17"/>
        <v>U</v>
      </c>
      <c r="BH17" s="105" t="s">
        <v>86</v>
      </c>
      <c r="BI17" s="3" t="s">
        <v>86</v>
      </c>
      <c r="BJ17" s="3" t="s">
        <v>86</v>
      </c>
      <c r="BK17" s="3" t="s">
        <v>86</v>
      </c>
      <c r="BL17" s="3" t="str">
        <f t="shared" si="18"/>
        <v>U</v>
      </c>
      <c r="BM17" s="3" t="s">
        <v>86</v>
      </c>
      <c r="BN17" s="3" t="s">
        <v>86</v>
      </c>
      <c r="BO17" s="3" t="str">
        <f t="shared" si="19"/>
        <v>U</v>
      </c>
      <c r="BP17" s="3"/>
      <c r="BQ17" s="3"/>
      <c r="BR17" s="3"/>
      <c r="BS17" s="3"/>
      <c r="BT17" s="3"/>
      <c r="BU17" s="25"/>
      <c r="BV17" s="25"/>
      <c r="BW17" s="25"/>
    </row>
    <row r="18" spans="1:75" s="47" customFormat="1" x14ac:dyDescent="0.35">
      <c r="A18" s="23" t="s">
        <v>2503</v>
      </c>
      <c r="B18" s="23" t="s">
        <v>2511</v>
      </c>
      <c r="C18" s="109" t="s">
        <v>1477</v>
      </c>
      <c r="D18" s="23" t="s">
        <v>1146</v>
      </c>
      <c r="E18" s="23" t="s">
        <v>2509</v>
      </c>
      <c r="F18" s="109" t="s">
        <v>1471</v>
      </c>
      <c r="G18" s="109" t="s">
        <v>715</v>
      </c>
      <c r="H18" s="110">
        <v>9</v>
      </c>
      <c r="I18" s="3"/>
      <c r="J18" s="3" t="s">
        <v>2512</v>
      </c>
      <c r="K18" s="21"/>
      <c r="L18" s="59" t="s">
        <v>1480</v>
      </c>
      <c r="M18" s="36" t="str">
        <f t="shared" si="0"/>
        <v>H1 R E Z</v>
      </c>
      <c r="N18" s="36" t="str">
        <f t="shared" si="1"/>
        <v>S O8 K C Eth U</v>
      </c>
      <c r="O18" s="36" t="str">
        <f t="shared" si="2"/>
        <v>Hh R Z</v>
      </c>
      <c r="P18" s="36" t="str">
        <f t="shared" si="3"/>
        <v>FQh - -</v>
      </c>
      <c r="Q18" s="3"/>
      <c r="R18" s="3" t="s">
        <v>2080</v>
      </c>
      <c r="S18" s="3" t="s">
        <v>5</v>
      </c>
      <c r="T18" s="3" t="s">
        <v>5</v>
      </c>
      <c r="U18" s="3" t="s">
        <v>2</v>
      </c>
      <c r="V18" s="3" t="str">
        <f t="shared" si="4"/>
        <v>H1</v>
      </c>
      <c r="W18" s="3" t="s">
        <v>5</v>
      </c>
      <c r="X18" s="3" t="str">
        <f t="shared" si="5"/>
        <v>R</v>
      </c>
      <c r="Y18" s="3" t="s">
        <v>5</v>
      </c>
      <c r="Z18" s="3" t="str">
        <f t="shared" si="6"/>
        <v>E</v>
      </c>
      <c r="AA18" s="3" t="s">
        <v>5</v>
      </c>
      <c r="AB18" s="3" t="str">
        <f t="shared" si="7"/>
        <v>Z</v>
      </c>
      <c r="AC18" s="3" t="s">
        <v>5</v>
      </c>
      <c r="AD18" s="3" t="str">
        <f t="shared" si="8"/>
        <v>S</v>
      </c>
      <c r="AE18" s="3" t="s">
        <v>5</v>
      </c>
      <c r="AF18" s="3" t="s">
        <v>5</v>
      </c>
      <c r="AG18" s="3" t="str">
        <f t="shared" si="9"/>
        <v>O8</v>
      </c>
      <c r="AH18" s="3" t="s">
        <v>5</v>
      </c>
      <c r="AI18" s="3" t="str">
        <f t="shared" si="10"/>
        <v>K</v>
      </c>
      <c r="AJ18" s="3" t="s">
        <v>5</v>
      </c>
      <c r="AK18" s="3" t="str">
        <f t="shared" si="11"/>
        <v>C</v>
      </c>
      <c r="AL18" s="3" t="s">
        <v>5</v>
      </c>
      <c r="AM18" s="3" t="str">
        <f t="shared" si="12"/>
        <v>Eth</v>
      </c>
      <c r="AN18" s="3" t="s">
        <v>86</v>
      </c>
      <c r="AO18" s="3" t="str">
        <f t="shared" si="13"/>
        <v>U</v>
      </c>
      <c r="AP18" s="36" t="s">
        <v>1492</v>
      </c>
      <c r="AQ18" s="105"/>
      <c r="AR18" s="3" t="s">
        <v>1546</v>
      </c>
      <c r="AS18" s="3" t="s">
        <v>5</v>
      </c>
      <c r="AT18" s="3" t="str">
        <f t="shared" si="14"/>
        <v>R</v>
      </c>
      <c r="AU18" s="105" t="s">
        <v>1148</v>
      </c>
      <c r="AV18" s="105" t="s">
        <v>1346</v>
      </c>
      <c r="AW18" s="3" t="s">
        <v>1903</v>
      </c>
      <c r="AX18" s="3" t="str">
        <f t="shared" si="15"/>
        <v>Hh</v>
      </c>
      <c r="AY18" s="23" t="s">
        <v>86</v>
      </c>
      <c r="AZ18" s="111" t="s">
        <v>86</v>
      </c>
      <c r="BA18" s="23" t="s">
        <v>86</v>
      </c>
      <c r="BB18" s="23" t="s">
        <v>1308</v>
      </c>
      <c r="BC18" s="23" t="s">
        <v>5</v>
      </c>
      <c r="BD18" s="3" t="str">
        <f t="shared" si="16"/>
        <v>Z</v>
      </c>
      <c r="BE18" s="23" t="s">
        <v>1490</v>
      </c>
      <c r="BF18" s="23" t="s">
        <v>208</v>
      </c>
      <c r="BG18" s="3" t="str">
        <f t="shared" si="17"/>
        <v>FQh</v>
      </c>
      <c r="BH18" s="23" t="s">
        <v>1547</v>
      </c>
      <c r="BI18" s="3" t="s">
        <v>86</v>
      </c>
      <c r="BJ18" s="3" t="s">
        <v>86</v>
      </c>
      <c r="BK18" s="23" t="s">
        <v>2</v>
      </c>
      <c r="BL18" s="3" t="str">
        <f t="shared" si="18"/>
        <v>-</v>
      </c>
      <c r="BM18" s="3" t="s">
        <v>1271</v>
      </c>
      <c r="BN18" s="3" t="s">
        <v>2</v>
      </c>
      <c r="BO18" s="3" t="str">
        <f t="shared" si="19"/>
        <v>-</v>
      </c>
      <c r="BP18" s="23"/>
      <c r="BQ18" s="23"/>
      <c r="BR18" s="23"/>
      <c r="BS18" s="23"/>
      <c r="BT18" s="23"/>
    </row>
    <row r="19" spans="1:75" s="47" customFormat="1" x14ac:dyDescent="0.35">
      <c r="A19" s="3" t="s">
        <v>2503</v>
      </c>
      <c r="B19" s="3" t="s">
        <v>2511</v>
      </c>
      <c r="C19" s="106" t="s">
        <v>1477</v>
      </c>
      <c r="D19" s="3" t="s">
        <v>1146</v>
      </c>
      <c r="E19" s="3" t="s">
        <v>2509</v>
      </c>
      <c r="F19" s="107" t="s">
        <v>1471</v>
      </c>
      <c r="G19" s="107" t="s">
        <v>715</v>
      </c>
      <c r="H19" s="108">
        <v>9</v>
      </c>
      <c r="I19" s="3"/>
      <c r="J19" s="3" t="s">
        <v>2512</v>
      </c>
      <c r="K19" s="21"/>
      <c r="L19" s="9" t="s">
        <v>1481</v>
      </c>
      <c r="M19" s="43" t="str">
        <f t="shared" si="0"/>
        <v>U U U U</v>
      </c>
      <c r="N19" s="43" t="str">
        <f t="shared" si="1"/>
        <v>U U U U U U</v>
      </c>
      <c r="O19" s="43" t="str">
        <f t="shared" si="2"/>
        <v>U U U</v>
      </c>
      <c r="P19" s="43" t="str">
        <f t="shared" si="3"/>
        <v>U U U</v>
      </c>
      <c r="Q19" s="3"/>
      <c r="R19" s="3" t="s">
        <v>778</v>
      </c>
      <c r="S19" s="3" t="s">
        <v>86</v>
      </c>
      <c r="T19" s="3" t="s">
        <v>86</v>
      </c>
      <c r="U19" s="3" t="s">
        <v>86</v>
      </c>
      <c r="V19" s="3" t="str">
        <f t="shared" si="4"/>
        <v>U</v>
      </c>
      <c r="W19" s="3" t="s">
        <v>86</v>
      </c>
      <c r="X19" s="3" t="str">
        <f t="shared" si="5"/>
        <v>U</v>
      </c>
      <c r="Y19" s="3" t="s">
        <v>86</v>
      </c>
      <c r="Z19" s="3" t="str">
        <f t="shared" si="6"/>
        <v>U</v>
      </c>
      <c r="AA19" s="3" t="s">
        <v>86</v>
      </c>
      <c r="AB19" s="3" t="str">
        <f t="shared" si="7"/>
        <v>U</v>
      </c>
      <c r="AC19" s="3" t="s">
        <v>86</v>
      </c>
      <c r="AD19" s="3" t="str">
        <f t="shared" si="8"/>
        <v>U</v>
      </c>
      <c r="AE19" s="3" t="s">
        <v>86</v>
      </c>
      <c r="AF19" s="3" t="s">
        <v>86</v>
      </c>
      <c r="AG19" s="3" t="str">
        <f t="shared" si="9"/>
        <v>U</v>
      </c>
      <c r="AH19" s="3" t="s">
        <v>86</v>
      </c>
      <c r="AI19" s="3" t="str">
        <f t="shared" si="10"/>
        <v>U</v>
      </c>
      <c r="AJ19" s="3" t="s">
        <v>86</v>
      </c>
      <c r="AK19" s="3" t="str">
        <f t="shared" si="11"/>
        <v>U</v>
      </c>
      <c r="AL19" s="3" t="s">
        <v>86</v>
      </c>
      <c r="AM19" s="3" t="str">
        <f t="shared" si="12"/>
        <v>U</v>
      </c>
      <c r="AN19" s="3" t="s">
        <v>86</v>
      </c>
      <c r="AO19" s="3" t="str">
        <f t="shared" si="13"/>
        <v>U</v>
      </c>
      <c r="AP19" s="105"/>
      <c r="AQ19" s="105"/>
      <c r="AR19" s="3" t="s">
        <v>86</v>
      </c>
      <c r="AS19" s="3" t="s">
        <v>86</v>
      </c>
      <c r="AT19" s="3" t="str">
        <f t="shared" si="14"/>
        <v>U</v>
      </c>
      <c r="AU19" s="3" t="s">
        <v>86</v>
      </c>
      <c r="AV19" s="3" t="s">
        <v>86</v>
      </c>
      <c r="AW19" s="105" t="s">
        <v>86</v>
      </c>
      <c r="AX19" s="3" t="str">
        <f t="shared" si="15"/>
        <v>U</v>
      </c>
      <c r="AY19" s="3" t="s">
        <v>86</v>
      </c>
      <c r="AZ19" s="3" t="s">
        <v>86</v>
      </c>
      <c r="BA19" s="3" t="s">
        <v>86</v>
      </c>
      <c r="BB19" s="3" t="s">
        <v>86</v>
      </c>
      <c r="BC19" s="3" t="s">
        <v>86</v>
      </c>
      <c r="BD19" s="3" t="str">
        <f t="shared" si="16"/>
        <v>U</v>
      </c>
      <c r="BE19" s="3" t="s">
        <v>86</v>
      </c>
      <c r="BF19" s="3" t="s">
        <v>86</v>
      </c>
      <c r="BG19" s="3" t="str">
        <f t="shared" si="17"/>
        <v>U</v>
      </c>
      <c r="BH19" s="3" t="s">
        <v>86</v>
      </c>
      <c r="BI19" s="3" t="s">
        <v>86</v>
      </c>
      <c r="BJ19" s="3" t="s">
        <v>86</v>
      </c>
      <c r="BK19" s="3" t="s">
        <v>86</v>
      </c>
      <c r="BL19" s="3" t="str">
        <f t="shared" si="18"/>
        <v>U</v>
      </c>
      <c r="BM19" s="3" t="s">
        <v>86</v>
      </c>
      <c r="BN19" s="3" t="s">
        <v>86</v>
      </c>
      <c r="BO19" s="3" t="str">
        <f t="shared" si="19"/>
        <v>U</v>
      </c>
      <c r="BP19" s="3"/>
      <c r="BQ19" s="3"/>
      <c r="BR19" s="3"/>
      <c r="BS19" s="3"/>
      <c r="BT19" s="3"/>
    </row>
    <row r="20" spans="1:75" s="47" customFormat="1" x14ac:dyDescent="0.35">
      <c r="A20" s="3" t="s">
        <v>2503</v>
      </c>
      <c r="B20" s="3" t="s">
        <v>2511</v>
      </c>
      <c r="C20" s="106" t="s">
        <v>1475</v>
      </c>
      <c r="D20" s="3" t="s">
        <v>1146</v>
      </c>
      <c r="E20" s="3" t="s">
        <v>2509</v>
      </c>
      <c r="F20" s="107" t="s">
        <v>1471</v>
      </c>
      <c r="G20" s="107" t="s">
        <v>715</v>
      </c>
      <c r="H20" s="108">
        <v>9</v>
      </c>
      <c r="I20" s="3"/>
      <c r="J20" s="3" t="s">
        <v>2512</v>
      </c>
      <c r="K20" s="21"/>
      <c r="L20" s="9" t="s">
        <v>1819</v>
      </c>
      <c r="M20" s="43" t="str">
        <f t="shared" si="0"/>
        <v>U U U U</v>
      </c>
      <c r="N20" s="43" t="str">
        <f t="shared" si="1"/>
        <v>U U U U U U</v>
      </c>
      <c r="O20" s="43" t="str">
        <f t="shared" si="2"/>
        <v>U U U</v>
      </c>
      <c r="P20" s="43" t="str">
        <f t="shared" si="3"/>
        <v>U U U</v>
      </c>
      <c r="Q20" s="3"/>
      <c r="R20" s="3" t="s">
        <v>86</v>
      </c>
      <c r="S20" s="3" t="s">
        <v>86</v>
      </c>
      <c r="T20" s="3" t="s">
        <v>86</v>
      </c>
      <c r="U20" s="3" t="s">
        <v>86</v>
      </c>
      <c r="V20" s="3" t="str">
        <f t="shared" si="4"/>
        <v>U</v>
      </c>
      <c r="W20" s="3" t="s">
        <v>86</v>
      </c>
      <c r="X20" s="3" t="str">
        <f t="shared" si="5"/>
        <v>U</v>
      </c>
      <c r="Y20" s="3" t="s">
        <v>86</v>
      </c>
      <c r="Z20" s="3" t="str">
        <f t="shared" si="6"/>
        <v>U</v>
      </c>
      <c r="AA20" s="3" t="s">
        <v>86</v>
      </c>
      <c r="AB20" s="3" t="str">
        <f t="shared" si="7"/>
        <v>U</v>
      </c>
      <c r="AC20" s="3" t="s">
        <v>86</v>
      </c>
      <c r="AD20" s="3" t="str">
        <f t="shared" si="8"/>
        <v>U</v>
      </c>
      <c r="AE20" s="3" t="s">
        <v>86</v>
      </c>
      <c r="AF20" s="3" t="s">
        <v>86</v>
      </c>
      <c r="AG20" s="3" t="str">
        <f t="shared" si="9"/>
        <v>U</v>
      </c>
      <c r="AH20" s="3" t="s">
        <v>86</v>
      </c>
      <c r="AI20" s="3" t="str">
        <f t="shared" si="10"/>
        <v>U</v>
      </c>
      <c r="AJ20" s="3" t="s">
        <v>86</v>
      </c>
      <c r="AK20" s="3" t="str">
        <f t="shared" si="11"/>
        <v>U</v>
      </c>
      <c r="AL20" s="3" t="s">
        <v>86</v>
      </c>
      <c r="AM20" s="3" t="str">
        <f t="shared" si="12"/>
        <v>U</v>
      </c>
      <c r="AN20" s="3" t="s">
        <v>86</v>
      </c>
      <c r="AO20" s="3" t="str">
        <f t="shared" si="13"/>
        <v>U</v>
      </c>
      <c r="AP20" s="3"/>
      <c r="AQ20" s="3"/>
      <c r="AR20" s="3" t="s">
        <v>86</v>
      </c>
      <c r="AS20" s="3" t="s">
        <v>86</v>
      </c>
      <c r="AT20" s="3" t="str">
        <f t="shared" si="14"/>
        <v>U</v>
      </c>
      <c r="AU20" s="105" t="s">
        <v>86</v>
      </c>
      <c r="AV20" s="105" t="s">
        <v>86</v>
      </c>
      <c r="AW20" s="3" t="s">
        <v>86</v>
      </c>
      <c r="AX20" s="3" t="str">
        <f t="shared" si="15"/>
        <v>U</v>
      </c>
      <c r="AY20" s="3" t="s">
        <v>86</v>
      </c>
      <c r="AZ20" s="3" t="s">
        <v>86</v>
      </c>
      <c r="BA20" s="3" t="s">
        <v>86</v>
      </c>
      <c r="BB20" s="3" t="s">
        <v>86</v>
      </c>
      <c r="BC20" s="3" t="s">
        <v>86</v>
      </c>
      <c r="BD20" s="3" t="str">
        <f t="shared" si="16"/>
        <v>U</v>
      </c>
      <c r="BE20" s="105" t="s">
        <v>86</v>
      </c>
      <c r="BF20" s="3" t="s">
        <v>86</v>
      </c>
      <c r="BG20" s="3" t="str">
        <f t="shared" si="17"/>
        <v>U</v>
      </c>
      <c r="BH20" s="105" t="s">
        <v>86</v>
      </c>
      <c r="BI20" s="3" t="s">
        <v>86</v>
      </c>
      <c r="BJ20" s="3" t="s">
        <v>86</v>
      </c>
      <c r="BK20" s="3" t="s">
        <v>86</v>
      </c>
      <c r="BL20" s="3" t="str">
        <f t="shared" si="18"/>
        <v>U</v>
      </c>
      <c r="BM20" s="3" t="s">
        <v>86</v>
      </c>
      <c r="BN20" s="3" t="s">
        <v>86</v>
      </c>
      <c r="BO20" s="3" t="str">
        <f t="shared" si="19"/>
        <v>U</v>
      </c>
      <c r="BP20" s="3"/>
      <c r="BQ20" s="3"/>
      <c r="BR20" s="3"/>
      <c r="BS20" s="3"/>
      <c r="BT20" s="3"/>
    </row>
    <row r="21" spans="1:75" s="47" customFormat="1" x14ac:dyDescent="0.35">
      <c r="A21" s="3" t="s">
        <v>2503</v>
      </c>
      <c r="B21" s="3" t="s">
        <v>2511</v>
      </c>
      <c r="C21" s="106" t="s">
        <v>1475</v>
      </c>
      <c r="D21" s="3" t="s">
        <v>1146</v>
      </c>
      <c r="E21" s="3" t="s">
        <v>2511</v>
      </c>
      <c r="F21" s="107" t="s">
        <v>1471</v>
      </c>
      <c r="G21" s="107" t="s">
        <v>715</v>
      </c>
      <c r="H21" s="108">
        <v>9</v>
      </c>
      <c r="I21" s="3"/>
      <c r="J21" s="3" t="s">
        <v>2512</v>
      </c>
      <c r="K21" s="21"/>
      <c r="L21" s="9" t="s">
        <v>1820</v>
      </c>
      <c r="M21" s="43" t="str">
        <f t="shared" si="0"/>
        <v>U U U U</v>
      </c>
      <c r="N21" s="43" t="str">
        <f t="shared" si="1"/>
        <v>U U U U U U</v>
      </c>
      <c r="O21" s="43" t="str">
        <f t="shared" si="2"/>
        <v>Hh R U</v>
      </c>
      <c r="P21" s="43" t="str">
        <f t="shared" si="3"/>
        <v>FQh - U</v>
      </c>
      <c r="Q21" s="3"/>
      <c r="R21" s="3" t="s">
        <v>2080</v>
      </c>
      <c r="S21" s="3" t="s">
        <v>86</v>
      </c>
      <c r="T21" s="3" t="s">
        <v>86</v>
      </c>
      <c r="U21" s="3" t="s">
        <v>86</v>
      </c>
      <c r="V21" s="3" t="str">
        <f t="shared" si="4"/>
        <v>U</v>
      </c>
      <c r="W21" s="3" t="s">
        <v>86</v>
      </c>
      <c r="X21" s="3" t="str">
        <f t="shared" si="5"/>
        <v>U</v>
      </c>
      <c r="Y21" s="3" t="s">
        <v>86</v>
      </c>
      <c r="Z21" s="3" t="str">
        <f t="shared" si="6"/>
        <v>U</v>
      </c>
      <c r="AA21" s="3" t="s">
        <v>86</v>
      </c>
      <c r="AB21" s="3" t="str">
        <f t="shared" si="7"/>
        <v>U</v>
      </c>
      <c r="AC21" s="3" t="s">
        <v>86</v>
      </c>
      <c r="AD21" s="3" t="str">
        <f t="shared" si="8"/>
        <v>U</v>
      </c>
      <c r="AE21" s="3" t="s">
        <v>86</v>
      </c>
      <c r="AF21" s="3" t="s">
        <v>86</v>
      </c>
      <c r="AG21" s="3" t="str">
        <f t="shared" si="9"/>
        <v>U</v>
      </c>
      <c r="AH21" s="3" t="s">
        <v>86</v>
      </c>
      <c r="AI21" s="3" t="str">
        <f t="shared" si="10"/>
        <v>U</v>
      </c>
      <c r="AJ21" s="3" t="s">
        <v>86</v>
      </c>
      <c r="AK21" s="3" t="str">
        <f t="shared" si="11"/>
        <v>U</v>
      </c>
      <c r="AL21" s="3" t="s">
        <v>86</v>
      </c>
      <c r="AM21" s="3" t="str">
        <f t="shared" si="12"/>
        <v>U</v>
      </c>
      <c r="AN21" s="3" t="s">
        <v>86</v>
      </c>
      <c r="AO21" s="3" t="str">
        <f t="shared" si="13"/>
        <v>U</v>
      </c>
      <c r="AP21" s="36" t="s">
        <v>1491</v>
      </c>
      <c r="AQ21" s="3"/>
      <c r="AR21" s="3" t="s">
        <v>1147</v>
      </c>
      <c r="AS21" s="3" t="s">
        <v>5</v>
      </c>
      <c r="AT21" s="3" t="str">
        <f t="shared" si="14"/>
        <v>R</v>
      </c>
      <c r="AU21" s="105" t="s">
        <v>1148</v>
      </c>
      <c r="AV21" s="105" t="s">
        <v>1346</v>
      </c>
      <c r="AW21" s="3" t="s">
        <v>1903</v>
      </c>
      <c r="AX21" s="3" t="str">
        <f t="shared" si="15"/>
        <v>Hh</v>
      </c>
      <c r="AY21" s="3" t="s">
        <v>86</v>
      </c>
      <c r="AZ21" s="3" t="s">
        <v>86</v>
      </c>
      <c r="BA21" s="3" t="s">
        <v>86</v>
      </c>
      <c r="BB21" s="3" t="s">
        <v>86</v>
      </c>
      <c r="BC21" s="3" t="s">
        <v>86</v>
      </c>
      <c r="BD21" s="3" t="str">
        <f t="shared" si="16"/>
        <v>U</v>
      </c>
      <c r="BE21" s="105" t="s">
        <v>1490</v>
      </c>
      <c r="BF21" s="3" t="s">
        <v>208</v>
      </c>
      <c r="BG21" s="3" t="str">
        <f t="shared" si="17"/>
        <v>FQh</v>
      </c>
      <c r="BH21" s="105" t="s">
        <v>1271</v>
      </c>
      <c r="BI21" s="3" t="s">
        <v>1271</v>
      </c>
      <c r="BJ21" s="3" t="s">
        <v>86</v>
      </c>
      <c r="BK21" s="3" t="s">
        <v>2</v>
      </c>
      <c r="BL21" s="3" t="str">
        <f t="shared" si="18"/>
        <v>-</v>
      </c>
      <c r="BM21" s="3" t="s">
        <v>86</v>
      </c>
      <c r="BN21" s="3" t="s">
        <v>86</v>
      </c>
      <c r="BO21" s="3" t="str">
        <f t="shared" si="19"/>
        <v>U</v>
      </c>
      <c r="BP21" s="3"/>
      <c r="BQ21" s="3"/>
      <c r="BR21" s="3"/>
      <c r="BS21" s="3"/>
      <c r="BT21" s="3"/>
    </row>
    <row r="22" spans="1:75" x14ac:dyDescent="0.35">
      <c r="A22" s="3" t="s">
        <v>2503</v>
      </c>
      <c r="B22" s="3" t="s">
        <v>2511</v>
      </c>
      <c r="C22" s="106" t="s">
        <v>1475</v>
      </c>
      <c r="D22" s="3" t="s">
        <v>1146</v>
      </c>
      <c r="E22" s="3" t="s">
        <v>2509</v>
      </c>
      <c r="F22" s="107" t="s">
        <v>1471</v>
      </c>
      <c r="G22" s="107" t="s">
        <v>715</v>
      </c>
      <c r="H22" s="108">
        <v>9</v>
      </c>
      <c r="I22" s="3"/>
      <c r="J22" s="3" t="s">
        <v>2512</v>
      </c>
      <c r="L22" s="9" t="s">
        <v>1821</v>
      </c>
      <c r="M22" s="43" t="str">
        <f t="shared" si="0"/>
        <v>U U U U</v>
      </c>
      <c r="N22" s="43" t="str">
        <f t="shared" si="1"/>
        <v>U U U U U U</v>
      </c>
      <c r="O22" s="43" t="str">
        <f t="shared" si="2"/>
        <v>U U U</v>
      </c>
      <c r="P22" s="43" t="str">
        <f t="shared" si="3"/>
        <v>U U U</v>
      </c>
      <c r="R22" s="3" t="s">
        <v>86</v>
      </c>
      <c r="S22" s="3" t="s">
        <v>86</v>
      </c>
      <c r="T22" s="3" t="s">
        <v>86</v>
      </c>
      <c r="U22" s="3" t="s">
        <v>86</v>
      </c>
      <c r="V22" s="3" t="str">
        <f t="shared" si="4"/>
        <v>U</v>
      </c>
      <c r="W22" s="3" t="s">
        <v>86</v>
      </c>
      <c r="X22" s="3" t="str">
        <f t="shared" si="5"/>
        <v>U</v>
      </c>
      <c r="Y22" s="3" t="s">
        <v>86</v>
      </c>
      <c r="Z22" s="3" t="str">
        <f t="shared" si="6"/>
        <v>U</v>
      </c>
      <c r="AA22" s="3" t="s">
        <v>86</v>
      </c>
      <c r="AB22" s="3" t="str">
        <f t="shared" si="7"/>
        <v>U</v>
      </c>
      <c r="AC22" s="3" t="s">
        <v>86</v>
      </c>
      <c r="AD22" s="3" t="str">
        <f t="shared" si="8"/>
        <v>U</v>
      </c>
      <c r="AE22" s="3" t="s">
        <v>86</v>
      </c>
      <c r="AF22" s="3" t="s">
        <v>86</v>
      </c>
      <c r="AG22" s="3" t="str">
        <f t="shared" si="9"/>
        <v>U</v>
      </c>
      <c r="AH22" s="3" t="s">
        <v>86</v>
      </c>
      <c r="AI22" s="3" t="str">
        <f t="shared" si="10"/>
        <v>U</v>
      </c>
      <c r="AJ22" s="3" t="s">
        <v>86</v>
      </c>
      <c r="AK22" s="3" t="str">
        <f t="shared" si="11"/>
        <v>U</v>
      </c>
      <c r="AL22" s="3" t="s">
        <v>86</v>
      </c>
      <c r="AM22" s="3" t="str">
        <f t="shared" si="12"/>
        <v>U</v>
      </c>
      <c r="AN22" s="3" t="s">
        <v>86</v>
      </c>
      <c r="AO22" s="3" t="str">
        <f t="shared" si="13"/>
        <v>U</v>
      </c>
      <c r="AR22" s="3" t="s">
        <v>86</v>
      </c>
      <c r="AS22" s="3" t="s">
        <v>86</v>
      </c>
      <c r="AT22" s="3" t="str">
        <f t="shared" si="14"/>
        <v>U</v>
      </c>
      <c r="AU22" s="105" t="s">
        <v>86</v>
      </c>
      <c r="AV22" s="105" t="s">
        <v>86</v>
      </c>
      <c r="AW22" s="3" t="s">
        <v>86</v>
      </c>
      <c r="AX22" s="3" t="str">
        <f t="shared" si="15"/>
        <v>U</v>
      </c>
      <c r="AY22" s="3" t="s">
        <v>86</v>
      </c>
      <c r="AZ22" s="3" t="s">
        <v>86</v>
      </c>
      <c r="BA22" s="3" t="s">
        <v>86</v>
      </c>
      <c r="BB22" s="3" t="s">
        <v>86</v>
      </c>
      <c r="BC22" s="3" t="s">
        <v>86</v>
      </c>
      <c r="BD22" s="3" t="str">
        <f t="shared" si="16"/>
        <v>U</v>
      </c>
      <c r="BE22" s="105" t="s">
        <v>86</v>
      </c>
      <c r="BF22" s="3" t="s">
        <v>86</v>
      </c>
      <c r="BG22" s="3" t="str">
        <f t="shared" si="17"/>
        <v>U</v>
      </c>
      <c r="BH22" s="105" t="s">
        <v>86</v>
      </c>
      <c r="BI22" s="3" t="s">
        <v>86</v>
      </c>
      <c r="BJ22" s="3" t="s">
        <v>86</v>
      </c>
      <c r="BK22" s="3" t="s">
        <v>86</v>
      </c>
      <c r="BL22" s="3" t="str">
        <f t="shared" si="18"/>
        <v>U</v>
      </c>
      <c r="BM22" s="3" t="s">
        <v>86</v>
      </c>
      <c r="BN22" s="3" t="s">
        <v>86</v>
      </c>
      <c r="BO22" s="3" t="str">
        <f t="shared" si="19"/>
        <v>U</v>
      </c>
      <c r="BU22" s="47"/>
      <c r="BV22" s="47"/>
      <c r="BW22" s="47"/>
    </row>
    <row r="23" spans="1:75" x14ac:dyDescent="0.35">
      <c r="A23" s="3" t="s">
        <v>2503</v>
      </c>
      <c r="B23" s="3" t="s">
        <v>2511</v>
      </c>
      <c r="C23" s="106" t="s">
        <v>1475</v>
      </c>
      <c r="D23" s="3" t="s">
        <v>1146</v>
      </c>
      <c r="E23" s="3" t="s">
        <v>2509</v>
      </c>
      <c r="F23" s="107" t="s">
        <v>1471</v>
      </c>
      <c r="G23" s="107" t="s">
        <v>715</v>
      </c>
      <c r="H23" s="108">
        <v>9</v>
      </c>
      <c r="I23" s="3"/>
      <c r="J23" s="3" t="s">
        <v>2512</v>
      </c>
      <c r="L23" s="9" t="s">
        <v>1822</v>
      </c>
      <c r="M23" s="43" t="str">
        <f t="shared" si="0"/>
        <v>U U U U</v>
      </c>
      <c r="N23" s="43" t="str">
        <f t="shared" si="1"/>
        <v>U U U U U U</v>
      </c>
      <c r="O23" s="43" t="str">
        <f t="shared" si="2"/>
        <v>U U U</v>
      </c>
      <c r="P23" s="43" t="str">
        <f t="shared" si="3"/>
        <v>U U U</v>
      </c>
      <c r="R23" s="3" t="s">
        <v>86</v>
      </c>
      <c r="S23" s="3" t="s">
        <v>86</v>
      </c>
      <c r="T23" s="3" t="s">
        <v>86</v>
      </c>
      <c r="U23" s="3" t="s">
        <v>86</v>
      </c>
      <c r="V23" s="3" t="str">
        <f t="shared" si="4"/>
        <v>U</v>
      </c>
      <c r="W23" s="3" t="s">
        <v>86</v>
      </c>
      <c r="X23" s="3" t="str">
        <f t="shared" si="5"/>
        <v>U</v>
      </c>
      <c r="Y23" s="3" t="s">
        <v>86</v>
      </c>
      <c r="Z23" s="3" t="str">
        <f t="shared" si="6"/>
        <v>U</v>
      </c>
      <c r="AA23" s="3" t="s">
        <v>86</v>
      </c>
      <c r="AB23" s="3" t="str">
        <f t="shared" si="7"/>
        <v>U</v>
      </c>
      <c r="AC23" s="3" t="s">
        <v>86</v>
      </c>
      <c r="AD23" s="3" t="str">
        <f t="shared" si="8"/>
        <v>U</v>
      </c>
      <c r="AE23" s="3" t="s">
        <v>86</v>
      </c>
      <c r="AF23" s="3" t="s">
        <v>86</v>
      </c>
      <c r="AG23" s="3" t="str">
        <f t="shared" si="9"/>
        <v>U</v>
      </c>
      <c r="AH23" s="3" t="s">
        <v>86</v>
      </c>
      <c r="AI23" s="3" t="str">
        <f t="shared" si="10"/>
        <v>U</v>
      </c>
      <c r="AJ23" s="3" t="s">
        <v>86</v>
      </c>
      <c r="AK23" s="3" t="str">
        <f t="shared" si="11"/>
        <v>U</v>
      </c>
      <c r="AL23" s="3" t="s">
        <v>86</v>
      </c>
      <c r="AM23" s="3" t="str">
        <f t="shared" si="12"/>
        <v>U</v>
      </c>
      <c r="AN23" s="3" t="s">
        <v>86</v>
      </c>
      <c r="AO23" s="3" t="str">
        <f t="shared" si="13"/>
        <v>U</v>
      </c>
      <c r="AR23" s="3" t="s">
        <v>86</v>
      </c>
      <c r="AS23" s="3" t="s">
        <v>86</v>
      </c>
      <c r="AT23" s="3" t="str">
        <f t="shared" si="14"/>
        <v>U</v>
      </c>
      <c r="AU23" s="105" t="s">
        <v>86</v>
      </c>
      <c r="AV23" s="105" t="s">
        <v>86</v>
      </c>
      <c r="AW23" s="3" t="s">
        <v>86</v>
      </c>
      <c r="AX23" s="3" t="str">
        <f t="shared" si="15"/>
        <v>U</v>
      </c>
      <c r="AY23" s="3" t="s">
        <v>86</v>
      </c>
      <c r="AZ23" s="3" t="s">
        <v>86</v>
      </c>
      <c r="BA23" s="3" t="s">
        <v>86</v>
      </c>
      <c r="BB23" s="3" t="s">
        <v>86</v>
      </c>
      <c r="BC23" s="3" t="s">
        <v>86</v>
      </c>
      <c r="BD23" s="3" t="str">
        <f t="shared" si="16"/>
        <v>U</v>
      </c>
      <c r="BE23" s="105" t="s">
        <v>86</v>
      </c>
      <c r="BF23" s="3" t="s">
        <v>86</v>
      </c>
      <c r="BG23" s="3" t="str">
        <f t="shared" si="17"/>
        <v>U</v>
      </c>
      <c r="BH23" s="105" t="s">
        <v>86</v>
      </c>
      <c r="BI23" s="3" t="s">
        <v>86</v>
      </c>
      <c r="BJ23" s="3" t="s">
        <v>86</v>
      </c>
      <c r="BK23" s="3" t="s">
        <v>86</v>
      </c>
      <c r="BL23" s="3" t="str">
        <f t="shared" si="18"/>
        <v>U</v>
      </c>
      <c r="BM23" s="3" t="s">
        <v>86</v>
      </c>
      <c r="BN23" s="3" t="s">
        <v>86</v>
      </c>
      <c r="BO23" s="3" t="str">
        <f t="shared" si="19"/>
        <v>U</v>
      </c>
      <c r="BU23" s="47"/>
      <c r="BV23" s="47"/>
      <c r="BW23" s="47"/>
    </row>
    <row r="24" spans="1:75" x14ac:dyDescent="0.35">
      <c r="A24" s="39" t="s">
        <v>2503</v>
      </c>
      <c r="B24" s="39" t="s">
        <v>2511</v>
      </c>
      <c r="C24" s="47" t="s">
        <v>1906</v>
      </c>
      <c r="D24" s="47" t="s">
        <v>1146</v>
      </c>
      <c r="E24" s="39" t="s">
        <v>2511</v>
      </c>
      <c r="F24" s="39" t="s">
        <v>1907</v>
      </c>
      <c r="G24" s="39" t="s">
        <v>715</v>
      </c>
      <c r="H24" s="39">
        <v>14</v>
      </c>
      <c r="I24" s="51"/>
      <c r="J24" s="47" t="s">
        <v>2512</v>
      </c>
      <c r="K24" s="52"/>
      <c r="L24" s="53" t="s">
        <v>1908</v>
      </c>
      <c r="M24" s="43" t="str">
        <f t="shared" si="0"/>
        <v>U U U U</v>
      </c>
      <c r="N24" s="43" t="str">
        <f t="shared" si="1"/>
        <v>U U U U U U</v>
      </c>
      <c r="O24" s="43" t="str">
        <f t="shared" si="2"/>
        <v>Hh R U</v>
      </c>
      <c r="P24" s="43" t="str">
        <f t="shared" si="3"/>
        <v>U U U</v>
      </c>
      <c r="Q24" s="39"/>
      <c r="R24" s="47" t="s">
        <v>2080</v>
      </c>
      <c r="S24" s="47" t="s">
        <v>86</v>
      </c>
      <c r="T24" s="47" t="s">
        <v>86</v>
      </c>
      <c r="U24" s="47" t="s">
        <v>86</v>
      </c>
      <c r="V24" s="3" t="str">
        <f t="shared" si="4"/>
        <v>U</v>
      </c>
      <c r="W24" s="3" t="s">
        <v>86</v>
      </c>
      <c r="X24" s="3" t="str">
        <f t="shared" si="5"/>
        <v>U</v>
      </c>
      <c r="Y24" s="3" t="s">
        <v>86</v>
      </c>
      <c r="Z24" s="3" t="str">
        <f t="shared" si="6"/>
        <v>U</v>
      </c>
      <c r="AA24" s="3" t="s">
        <v>86</v>
      </c>
      <c r="AB24" s="3" t="str">
        <f t="shared" si="7"/>
        <v>U</v>
      </c>
      <c r="AC24" s="3" t="s">
        <v>86</v>
      </c>
      <c r="AD24" s="3" t="str">
        <f t="shared" si="8"/>
        <v>U</v>
      </c>
      <c r="AE24" s="3" t="s">
        <v>86</v>
      </c>
      <c r="AF24" s="3" t="s">
        <v>86</v>
      </c>
      <c r="AG24" s="3" t="str">
        <f t="shared" si="9"/>
        <v>U</v>
      </c>
      <c r="AH24" s="3" t="s">
        <v>86</v>
      </c>
      <c r="AI24" s="3" t="str">
        <f t="shared" si="10"/>
        <v>U</v>
      </c>
      <c r="AJ24" s="3" t="s">
        <v>86</v>
      </c>
      <c r="AK24" s="3" t="str">
        <f t="shared" si="11"/>
        <v>U</v>
      </c>
      <c r="AL24" s="3" t="s">
        <v>86</v>
      </c>
      <c r="AM24" s="3" t="str">
        <f t="shared" si="12"/>
        <v>U</v>
      </c>
      <c r="AN24" s="3" t="s">
        <v>86</v>
      </c>
      <c r="AO24" s="3" t="str">
        <f t="shared" si="13"/>
        <v>U</v>
      </c>
      <c r="AR24" s="3" t="s">
        <v>1147</v>
      </c>
      <c r="AS24" s="3" t="s">
        <v>5</v>
      </c>
      <c r="AT24" s="3" t="str">
        <f t="shared" si="14"/>
        <v>R</v>
      </c>
      <c r="AU24" s="105" t="s">
        <v>1148</v>
      </c>
      <c r="AV24" s="105" t="s">
        <v>1346</v>
      </c>
      <c r="AW24" s="3" t="s">
        <v>1903</v>
      </c>
      <c r="AX24" s="3" t="str">
        <f t="shared" si="15"/>
        <v>Hh</v>
      </c>
      <c r="AY24" s="3" t="s">
        <v>86</v>
      </c>
      <c r="AZ24" s="3" t="s">
        <v>86</v>
      </c>
      <c r="BA24" s="3" t="s">
        <v>86</v>
      </c>
      <c r="BB24" s="3" t="s">
        <v>86</v>
      </c>
      <c r="BC24" s="3" t="s">
        <v>86</v>
      </c>
      <c r="BD24" s="3" t="str">
        <f t="shared" si="16"/>
        <v>U</v>
      </c>
      <c r="BE24" s="105" t="s">
        <v>86</v>
      </c>
      <c r="BF24" s="3" t="s">
        <v>86</v>
      </c>
      <c r="BG24" s="3" t="str">
        <f t="shared" si="17"/>
        <v>U</v>
      </c>
      <c r="BH24" s="105" t="s">
        <v>86</v>
      </c>
      <c r="BI24" s="3" t="s">
        <v>86</v>
      </c>
      <c r="BJ24" s="3" t="s">
        <v>86</v>
      </c>
      <c r="BK24" s="3" t="s">
        <v>86</v>
      </c>
      <c r="BL24" s="3" t="str">
        <f>IF(BK24="R","Clo",(IF(BK24&lt;&gt;"S","U","-")))</f>
        <v>U</v>
      </c>
      <c r="BM24" s="3" t="s">
        <v>86</v>
      </c>
      <c r="BN24" s="3" t="s">
        <v>86</v>
      </c>
      <c r="BO24" s="3" t="str">
        <f>IF(BN24="R","Clo",(IF(BN24&lt;&gt;"S","U","-")))</f>
        <v>U</v>
      </c>
      <c r="BP24" s="39"/>
      <c r="BQ24" s="39"/>
      <c r="BR24" s="39"/>
      <c r="BS24" s="39"/>
      <c r="BT24" s="39"/>
    </row>
    <row r="25" spans="1:75" x14ac:dyDescent="0.35">
      <c r="A25" s="39" t="s">
        <v>2503</v>
      </c>
      <c r="B25" s="39" t="s">
        <v>2511</v>
      </c>
      <c r="C25" s="47" t="s">
        <v>1906</v>
      </c>
      <c r="D25" s="47" t="s">
        <v>1146</v>
      </c>
      <c r="E25" s="3" t="s">
        <v>2509</v>
      </c>
      <c r="F25" s="39" t="s">
        <v>1907</v>
      </c>
      <c r="G25" s="39" t="s">
        <v>715</v>
      </c>
      <c r="H25" s="39">
        <v>14</v>
      </c>
      <c r="I25" s="3"/>
      <c r="J25" s="3" t="s">
        <v>2512</v>
      </c>
      <c r="L25" s="53" t="s">
        <v>1909</v>
      </c>
      <c r="M25" s="43" t="str">
        <f t="shared" si="0"/>
        <v>U U U U</v>
      </c>
      <c r="N25" s="43" t="str">
        <f t="shared" si="1"/>
        <v>U U U U U U</v>
      </c>
      <c r="O25" s="43" t="str">
        <f t="shared" si="2"/>
        <v>U U U</v>
      </c>
      <c r="P25" s="43" t="str">
        <f t="shared" si="3"/>
        <v>U U U</v>
      </c>
      <c r="R25" s="3" t="s">
        <v>86</v>
      </c>
      <c r="S25" s="3" t="s">
        <v>86</v>
      </c>
      <c r="T25" s="3" t="s">
        <v>86</v>
      </c>
      <c r="U25" s="3" t="s">
        <v>86</v>
      </c>
      <c r="V25" s="3" t="str">
        <f t="shared" si="4"/>
        <v>U</v>
      </c>
      <c r="W25" s="3" t="s">
        <v>86</v>
      </c>
      <c r="X25" s="3" t="str">
        <f t="shared" si="5"/>
        <v>U</v>
      </c>
      <c r="Y25" s="3" t="s">
        <v>86</v>
      </c>
      <c r="Z25" s="3" t="str">
        <f t="shared" si="6"/>
        <v>U</v>
      </c>
      <c r="AA25" s="3" t="s">
        <v>86</v>
      </c>
      <c r="AB25" s="3" t="str">
        <f t="shared" si="7"/>
        <v>U</v>
      </c>
      <c r="AC25" s="3" t="s">
        <v>86</v>
      </c>
      <c r="AD25" s="3" t="str">
        <f t="shared" si="8"/>
        <v>U</v>
      </c>
      <c r="AE25" s="3" t="s">
        <v>86</v>
      </c>
      <c r="AF25" s="3" t="s">
        <v>86</v>
      </c>
      <c r="AG25" s="3" t="str">
        <f t="shared" si="9"/>
        <v>U</v>
      </c>
      <c r="AH25" s="3" t="s">
        <v>86</v>
      </c>
      <c r="AI25" s="3" t="str">
        <f t="shared" si="10"/>
        <v>U</v>
      </c>
      <c r="AJ25" s="3" t="s">
        <v>86</v>
      </c>
      <c r="AK25" s="3" t="str">
        <f t="shared" si="11"/>
        <v>U</v>
      </c>
      <c r="AL25" s="3" t="s">
        <v>86</v>
      </c>
      <c r="AM25" s="3" t="str">
        <f t="shared" si="12"/>
        <v>U</v>
      </c>
      <c r="AN25" s="3" t="s">
        <v>86</v>
      </c>
      <c r="AO25" s="3" t="str">
        <f t="shared" si="13"/>
        <v>U</v>
      </c>
      <c r="AR25" s="3" t="s">
        <v>86</v>
      </c>
      <c r="AS25" s="3" t="s">
        <v>86</v>
      </c>
      <c r="AT25" s="3" t="str">
        <f t="shared" si="14"/>
        <v>U</v>
      </c>
      <c r="AU25" s="105" t="s">
        <v>86</v>
      </c>
      <c r="AV25" s="105" t="s">
        <v>86</v>
      </c>
      <c r="AW25" s="3" t="s">
        <v>86</v>
      </c>
      <c r="AX25" s="3" t="str">
        <f t="shared" si="15"/>
        <v>U</v>
      </c>
      <c r="AY25" s="3" t="s">
        <v>86</v>
      </c>
      <c r="AZ25" s="3" t="s">
        <v>86</v>
      </c>
      <c r="BA25" s="3" t="s">
        <v>86</v>
      </c>
      <c r="BB25" s="3" t="s">
        <v>86</v>
      </c>
      <c r="BC25" s="3" t="s">
        <v>86</v>
      </c>
      <c r="BD25" s="3" t="str">
        <f t="shared" si="16"/>
        <v>U</v>
      </c>
      <c r="BE25" s="105" t="s">
        <v>86</v>
      </c>
      <c r="BF25" s="3" t="s">
        <v>86</v>
      </c>
      <c r="BG25" s="3" t="str">
        <f t="shared" si="17"/>
        <v>U</v>
      </c>
      <c r="BH25" s="105" t="s">
        <v>86</v>
      </c>
      <c r="BI25" s="3" t="s">
        <v>86</v>
      </c>
      <c r="BJ25" s="3" t="s">
        <v>86</v>
      </c>
      <c r="BK25" s="3" t="s">
        <v>86</v>
      </c>
      <c r="BL25" s="3" t="str">
        <f>IF(BK25="R","Clo",(IF(BK25&lt;&gt;"S","U","-")))</f>
        <v>U</v>
      </c>
      <c r="BM25" s="3" t="s">
        <v>86</v>
      </c>
      <c r="BN25" s="3" t="s">
        <v>86</v>
      </c>
      <c r="BO25" s="3" t="str">
        <f>IF(BN25="R","Clo",(IF(BN25&lt;&gt;"S","U","-")))</f>
        <v>U</v>
      </c>
    </row>
    <row r="26" spans="1:75" x14ac:dyDescent="0.35">
      <c r="A26" s="39" t="s">
        <v>2503</v>
      </c>
      <c r="B26" s="39" t="s">
        <v>2511</v>
      </c>
      <c r="C26" s="47" t="s">
        <v>1906</v>
      </c>
      <c r="D26" s="47" t="s">
        <v>1146</v>
      </c>
      <c r="E26" s="3" t="s">
        <v>2509</v>
      </c>
      <c r="F26" s="39" t="s">
        <v>1907</v>
      </c>
      <c r="G26" s="39" t="s">
        <v>715</v>
      </c>
      <c r="H26" s="39">
        <v>14</v>
      </c>
      <c r="I26" s="3"/>
      <c r="J26" s="3" t="s">
        <v>2512</v>
      </c>
      <c r="L26" s="53" t="s">
        <v>1910</v>
      </c>
      <c r="M26" s="43" t="str">
        <f t="shared" si="0"/>
        <v>U U U U</v>
      </c>
      <c r="N26" s="43" t="str">
        <f t="shared" si="1"/>
        <v>U U U U U U</v>
      </c>
      <c r="O26" s="43" t="str">
        <f t="shared" si="2"/>
        <v>U U U</v>
      </c>
      <c r="P26" s="43" t="str">
        <f t="shared" si="3"/>
        <v>U U U</v>
      </c>
      <c r="R26" s="3" t="s">
        <v>86</v>
      </c>
      <c r="S26" s="3" t="s">
        <v>86</v>
      </c>
      <c r="T26" s="3" t="s">
        <v>86</v>
      </c>
      <c r="U26" s="3" t="s">
        <v>86</v>
      </c>
      <c r="V26" s="3" t="str">
        <f t="shared" si="4"/>
        <v>U</v>
      </c>
      <c r="W26" s="3" t="s">
        <v>86</v>
      </c>
      <c r="X26" s="3" t="str">
        <f t="shared" si="5"/>
        <v>U</v>
      </c>
      <c r="Y26" s="3" t="s">
        <v>86</v>
      </c>
      <c r="Z26" s="3" t="str">
        <f t="shared" si="6"/>
        <v>U</v>
      </c>
      <c r="AA26" s="3" t="s">
        <v>86</v>
      </c>
      <c r="AB26" s="3" t="str">
        <f t="shared" si="7"/>
        <v>U</v>
      </c>
      <c r="AC26" s="3" t="s">
        <v>86</v>
      </c>
      <c r="AD26" s="3" t="str">
        <f t="shared" si="8"/>
        <v>U</v>
      </c>
      <c r="AE26" s="3" t="s">
        <v>86</v>
      </c>
      <c r="AF26" s="3" t="s">
        <v>86</v>
      </c>
      <c r="AG26" s="3" t="str">
        <f t="shared" si="9"/>
        <v>U</v>
      </c>
      <c r="AH26" s="3" t="s">
        <v>86</v>
      </c>
      <c r="AI26" s="3" t="str">
        <f t="shared" si="10"/>
        <v>U</v>
      </c>
      <c r="AJ26" s="3" t="s">
        <v>86</v>
      </c>
      <c r="AK26" s="3" t="str">
        <f t="shared" si="11"/>
        <v>U</v>
      </c>
      <c r="AL26" s="3" t="s">
        <v>86</v>
      </c>
      <c r="AM26" s="3" t="str">
        <f t="shared" si="12"/>
        <v>U</v>
      </c>
      <c r="AN26" s="3" t="s">
        <v>86</v>
      </c>
      <c r="AO26" s="3" t="str">
        <f t="shared" si="13"/>
        <v>U</v>
      </c>
      <c r="AR26" s="3" t="s">
        <v>86</v>
      </c>
      <c r="AS26" s="3" t="s">
        <v>86</v>
      </c>
      <c r="AT26" s="3" t="str">
        <f t="shared" si="14"/>
        <v>U</v>
      </c>
      <c r="AU26" s="105" t="s">
        <v>86</v>
      </c>
      <c r="AV26" s="105" t="s">
        <v>86</v>
      </c>
      <c r="AW26" s="3" t="s">
        <v>86</v>
      </c>
      <c r="AX26" s="3" t="str">
        <f t="shared" si="15"/>
        <v>U</v>
      </c>
      <c r="AY26" s="3" t="s">
        <v>86</v>
      </c>
      <c r="AZ26" s="3" t="s">
        <v>86</v>
      </c>
      <c r="BA26" s="3" t="s">
        <v>86</v>
      </c>
      <c r="BB26" s="3" t="s">
        <v>86</v>
      </c>
      <c r="BC26" s="3" t="s">
        <v>86</v>
      </c>
      <c r="BD26" s="3" t="str">
        <f t="shared" si="16"/>
        <v>U</v>
      </c>
      <c r="BE26" s="105" t="s">
        <v>86</v>
      </c>
      <c r="BF26" s="3" t="s">
        <v>86</v>
      </c>
      <c r="BG26" s="3" t="str">
        <f t="shared" si="17"/>
        <v>U</v>
      </c>
      <c r="BH26" s="105" t="s">
        <v>86</v>
      </c>
      <c r="BI26" s="3" t="s">
        <v>86</v>
      </c>
      <c r="BJ26" s="3" t="s">
        <v>86</v>
      </c>
      <c r="BK26" s="3" t="s">
        <v>86</v>
      </c>
      <c r="BL26" s="3" t="str">
        <f>IF(BK26="R","Clo",(IF(BK26&lt;&gt;"S","U","-")))</f>
        <v>U</v>
      </c>
      <c r="BM26" s="3" t="s">
        <v>86</v>
      </c>
      <c r="BN26" s="3" t="s">
        <v>86</v>
      </c>
      <c r="BO26" s="3" t="str">
        <f>IF(BN26="R","Clo",(IF(BN26&lt;&gt;"S","U","-")))</f>
        <v>U</v>
      </c>
    </row>
    <row r="27" spans="1:75" x14ac:dyDescent="0.35">
      <c r="A27" s="39" t="s">
        <v>2503</v>
      </c>
      <c r="B27" s="39" t="s">
        <v>2509</v>
      </c>
      <c r="C27" s="47" t="s">
        <v>2486</v>
      </c>
      <c r="D27" s="47" t="s">
        <v>1146</v>
      </c>
      <c r="E27" s="3" t="s">
        <v>2511</v>
      </c>
      <c r="F27" s="39" t="s">
        <v>2487</v>
      </c>
      <c r="G27" s="39" t="s">
        <v>2488</v>
      </c>
      <c r="H27" s="39">
        <v>0</v>
      </c>
      <c r="I27" s="3"/>
      <c r="J27" s="3" t="s">
        <v>2513</v>
      </c>
      <c r="L27" s="53" t="s">
        <v>2489</v>
      </c>
      <c r="M27" s="43" t="str">
        <f t="shared" si="0"/>
        <v>U U U U</v>
      </c>
      <c r="N27" s="43" t="str">
        <f t="shared" si="1"/>
        <v>U U U U U U</v>
      </c>
      <c r="O27" s="43" t="str">
        <f t="shared" si="2"/>
        <v>- R Z</v>
      </c>
      <c r="P27" s="43" t="str">
        <f t="shared" si="3"/>
        <v>FQb - -</v>
      </c>
      <c r="R27" s="3" t="s">
        <v>2080</v>
      </c>
      <c r="S27" s="3" t="s">
        <v>86</v>
      </c>
      <c r="T27" s="3" t="s">
        <v>86</v>
      </c>
      <c r="U27" s="3" t="s">
        <v>86</v>
      </c>
      <c r="V27" s="3" t="str">
        <f t="shared" si="4"/>
        <v>U</v>
      </c>
      <c r="W27" s="3" t="s">
        <v>86</v>
      </c>
      <c r="X27" s="3" t="str">
        <f t="shared" si="5"/>
        <v>U</v>
      </c>
      <c r="Y27" s="3" t="s">
        <v>86</v>
      </c>
      <c r="Z27" s="3" t="str">
        <f t="shared" si="6"/>
        <v>U</v>
      </c>
      <c r="AA27" s="3" t="s">
        <v>86</v>
      </c>
      <c r="AB27" s="3" t="str">
        <f t="shared" si="7"/>
        <v>U</v>
      </c>
      <c r="AC27" s="3" t="s">
        <v>86</v>
      </c>
      <c r="AD27" s="3" t="str">
        <f t="shared" si="8"/>
        <v>U</v>
      </c>
      <c r="AE27" s="3" t="s">
        <v>86</v>
      </c>
      <c r="AF27" s="3" t="s">
        <v>86</v>
      </c>
      <c r="AG27" s="3" t="str">
        <f t="shared" si="9"/>
        <v>U</v>
      </c>
      <c r="AH27" s="3" t="s">
        <v>86</v>
      </c>
      <c r="AI27" s="3" t="str">
        <f t="shared" si="10"/>
        <v>U</v>
      </c>
      <c r="AJ27" s="3" t="s">
        <v>86</v>
      </c>
      <c r="AK27" s="3" t="str">
        <f t="shared" si="11"/>
        <v>U</v>
      </c>
      <c r="AL27" s="3" t="s">
        <v>86</v>
      </c>
      <c r="AM27" s="3" t="str">
        <f t="shared" si="12"/>
        <v>U</v>
      </c>
      <c r="AN27" s="3" t="s">
        <v>86</v>
      </c>
      <c r="AO27" s="3" t="str">
        <f t="shared" si="13"/>
        <v>U</v>
      </c>
      <c r="AR27" s="3" t="s">
        <v>1148</v>
      </c>
      <c r="AS27" s="3" t="s">
        <v>5</v>
      </c>
      <c r="AT27" s="3" t="str">
        <f t="shared" si="14"/>
        <v>R</v>
      </c>
      <c r="AU27" s="105" t="s">
        <v>1346</v>
      </c>
      <c r="AV27" s="105" t="s">
        <v>1346</v>
      </c>
      <c r="AW27" s="3" t="s">
        <v>2</v>
      </c>
      <c r="AX27" s="3" t="str">
        <f t="shared" si="15"/>
        <v>-</v>
      </c>
      <c r="AY27" s="3" t="s">
        <v>86</v>
      </c>
      <c r="AZ27" s="3" t="s">
        <v>86</v>
      </c>
      <c r="BA27" s="3" t="s">
        <v>86</v>
      </c>
      <c r="BB27" s="3" t="s">
        <v>2490</v>
      </c>
      <c r="BC27" s="3" t="s">
        <v>5</v>
      </c>
      <c r="BD27" s="3" t="str">
        <f t="shared" si="16"/>
        <v>Z</v>
      </c>
      <c r="BE27" s="105" t="s">
        <v>1779</v>
      </c>
      <c r="BF27" s="3" t="s">
        <v>5</v>
      </c>
      <c r="BG27" s="3" t="str">
        <f t="shared" si="17"/>
        <v>FQb</v>
      </c>
      <c r="BH27" s="105" t="s">
        <v>1271</v>
      </c>
      <c r="BI27" s="3" t="s">
        <v>1271</v>
      </c>
      <c r="BJ27" s="3" t="s">
        <v>86</v>
      </c>
      <c r="BK27" s="3" t="s">
        <v>2</v>
      </c>
      <c r="BL27" s="3" t="str">
        <f>IF(BK27="R","Clo",(IF(BK27&lt;&gt;"S","U","-")))</f>
        <v>-</v>
      </c>
      <c r="BM27" s="3" t="s">
        <v>1271</v>
      </c>
      <c r="BN27" s="3" t="s">
        <v>2</v>
      </c>
      <c r="BO27" s="3" t="str">
        <f>IF(BN27="R","Clo",(IF(BN27&lt;&gt;"S","U","-")))</f>
        <v>-</v>
      </c>
    </row>
    <row r="28" spans="1:75" s="39" customFormat="1" x14ac:dyDescent="0.35">
      <c r="A28" s="3" t="s">
        <v>2504</v>
      </c>
      <c r="B28" s="3" t="s">
        <v>2509</v>
      </c>
      <c r="C28" s="106" t="s">
        <v>2184</v>
      </c>
      <c r="D28" s="3" t="s">
        <v>2529</v>
      </c>
      <c r="E28" s="3" t="s">
        <v>2511</v>
      </c>
      <c r="F28" s="107" t="s">
        <v>2185</v>
      </c>
      <c r="G28" s="107" t="s">
        <v>2185</v>
      </c>
      <c r="H28" s="107" t="s">
        <v>2512</v>
      </c>
      <c r="I28" s="3"/>
      <c r="J28" s="3" t="s">
        <v>2512</v>
      </c>
      <c r="K28" s="37" t="s">
        <v>2186</v>
      </c>
      <c r="L28" s="22"/>
      <c r="M28" s="43" t="str">
        <f t="shared" si="0"/>
        <v>U U U U</v>
      </c>
      <c r="N28" s="43" t="str">
        <f t="shared" si="1"/>
        <v>U U U U U U</v>
      </c>
      <c r="O28" s="43" t="str">
        <f t="shared" si="2"/>
        <v>- - U</v>
      </c>
      <c r="P28" s="43" t="str">
        <f t="shared" si="3"/>
        <v>U U U</v>
      </c>
      <c r="Q28" s="3"/>
      <c r="R28" s="3"/>
      <c r="S28" s="3" t="s">
        <v>86</v>
      </c>
      <c r="T28" s="3" t="s">
        <v>86</v>
      </c>
      <c r="U28" s="3" t="s">
        <v>86</v>
      </c>
      <c r="V28" s="3" t="str">
        <f t="shared" si="4"/>
        <v>U</v>
      </c>
      <c r="W28" s="3" t="s">
        <v>86</v>
      </c>
      <c r="X28" s="3" t="str">
        <f t="shared" si="5"/>
        <v>U</v>
      </c>
      <c r="Y28" s="3" t="s">
        <v>86</v>
      </c>
      <c r="Z28" s="3" t="str">
        <f t="shared" si="6"/>
        <v>U</v>
      </c>
      <c r="AA28" s="3" t="s">
        <v>86</v>
      </c>
      <c r="AB28" s="3" t="str">
        <f t="shared" si="7"/>
        <v>U</v>
      </c>
      <c r="AC28" s="3" t="s">
        <v>86</v>
      </c>
      <c r="AD28" s="3" t="str">
        <f t="shared" si="8"/>
        <v>U</v>
      </c>
      <c r="AE28" s="3" t="s">
        <v>86</v>
      </c>
      <c r="AF28" s="3" t="s">
        <v>86</v>
      </c>
      <c r="AG28" s="3" t="str">
        <f t="shared" si="9"/>
        <v>U</v>
      </c>
      <c r="AH28" s="3" t="s">
        <v>86</v>
      </c>
      <c r="AI28" s="3" t="str">
        <f t="shared" si="10"/>
        <v>U</v>
      </c>
      <c r="AJ28" s="3" t="s">
        <v>86</v>
      </c>
      <c r="AK28" s="3" t="str">
        <f t="shared" si="11"/>
        <v>U</v>
      </c>
      <c r="AL28" s="3" t="s">
        <v>86</v>
      </c>
      <c r="AM28" s="3" t="str">
        <f t="shared" si="12"/>
        <v>U</v>
      </c>
      <c r="AN28" s="3" t="s">
        <v>86</v>
      </c>
      <c r="AO28" s="3" t="str">
        <f t="shared" si="13"/>
        <v>U</v>
      </c>
      <c r="AP28" s="3"/>
      <c r="AQ28" s="3">
        <v>155270</v>
      </c>
      <c r="AR28" s="3" t="s">
        <v>2187</v>
      </c>
      <c r="AS28" s="3" t="s">
        <v>2</v>
      </c>
      <c r="AT28" s="3" t="str">
        <f t="shared" si="14"/>
        <v>-</v>
      </c>
      <c r="AU28" s="105" t="s">
        <v>1346</v>
      </c>
      <c r="AV28" s="105" t="s">
        <v>1346</v>
      </c>
      <c r="AW28" s="3" t="s">
        <v>2</v>
      </c>
      <c r="AX28" s="3" t="str">
        <f t="shared" si="15"/>
        <v>-</v>
      </c>
      <c r="AY28" s="3" t="s">
        <v>86</v>
      </c>
      <c r="AZ28" s="3" t="s">
        <v>86</v>
      </c>
      <c r="BA28" s="3" t="s">
        <v>86</v>
      </c>
      <c r="BB28" s="3" t="s">
        <v>210</v>
      </c>
      <c r="BC28" s="3" t="s">
        <v>656</v>
      </c>
      <c r="BD28" s="3" t="str">
        <f t="shared" si="16"/>
        <v>U</v>
      </c>
      <c r="BE28" s="105" t="s">
        <v>1153</v>
      </c>
      <c r="BF28" s="3" t="s">
        <v>1360</v>
      </c>
      <c r="BG28" s="3" t="str">
        <f t="shared" si="17"/>
        <v>U</v>
      </c>
      <c r="BH28" s="105" t="s">
        <v>2188</v>
      </c>
      <c r="BI28" s="105" t="s">
        <v>2188</v>
      </c>
      <c r="BJ28" s="3" t="s">
        <v>86</v>
      </c>
      <c r="BK28" s="3" t="s">
        <v>1360</v>
      </c>
      <c r="BL28" s="3" t="str">
        <f t="shared" ref="BL28:BL91" si="20">IF(BK28="R","Inj",(IF(BK28&lt;&gt;"S","U","-")))</f>
        <v>U</v>
      </c>
      <c r="BM28" s="3" t="s">
        <v>86</v>
      </c>
      <c r="BN28" s="3" t="s">
        <v>86</v>
      </c>
      <c r="BO28" s="3" t="str">
        <f t="shared" ref="BO28:BO75" si="21">IF(BN28="R","Inj",(IF(BN28&lt;&gt;"S","U","-")))</f>
        <v>U</v>
      </c>
      <c r="BP28" s="3"/>
      <c r="BQ28" s="3"/>
      <c r="BR28" s="3"/>
      <c r="BS28" s="3"/>
      <c r="BT28" s="3"/>
      <c r="BU28" s="3"/>
    </row>
    <row r="29" spans="1:75" s="39" customFormat="1" x14ac:dyDescent="0.35">
      <c r="A29" s="39" t="s">
        <v>2504</v>
      </c>
      <c r="B29" s="39" t="s">
        <v>2511</v>
      </c>
      <c r="C29" s="39">
        <v>368</v>
      </c>
      <c r="D29" s="39" t="s">
        <v>1146</v>
      </c>
      <c r="E29" s="39" t="s">
        <v>2509</v>
      </c>
      <c r="F29" s="48" t="s">
        <v>266</v>
      </c>
      <c r="G29" s="48" t="s">
        <v>864</v>
      </c>
      <c r="H29" s="15">
        <v>1</v>
      </c>
      <c r="I29" s="41">
        <v>41450</v>
      </c>
      <c r="J29" s="41" t="s">
        <v>2512</v>
      </c>
      <c r="K29" s="49" t="s">
        <v>44</v>
      </c>
      <c r="L29" s="42" t="s">
        <v>29</v>
      </c>
      <c r="M29" s="43" t="str">
        <f t="shared" si="0"/>
        <v>H5 R E U</v>
      </c>
      <c r="N29" s="43" t="str">
        <f t="shared" si="1"/>
        <v>S - - - - -</v>
      </c>
      <c r="O29" s="43" t="str">
        <f t="shared" si="2"/>
        <v>U U Z</v>
      </c>
      <c r="P29" s="43" t="str">
        <f t="shared" si="3"/>
        <v>U U U</v>
      </c>
      <c r="Q29" s="39" t="s">
        <v>30</v>
      </c>
      <c r="R29" s="39" t="s">
        <v>2080</v>
      </c>
      <c r="S29" s="39" t="s">
        <v>5</v>
      </c>
      <c r="T29" s="39" t="s">
        <v>5</v>
      </c>
      <c r="U29" s="39" t="s">
        <v>5</v>
      </c>
      <c r="V29" s="3" t="str">
        <f t="shared" si="4"/>
        <v>H5</v>
      </c>
      <c r="W29" s="39" t="s">
        <v>5</v>
      </c>
      <c r="X29" s="3" t="str">
        <f t="shared" si="5"/>
        <v>R</v>
      </c>
      <c r="Y29" s="39" t="s">
        <v>5</v>
      </c>
      <c r="Z29" s="3" t="str">
        <f t="shared" si="6"/>
        <v>E</v>
      </c>
      <c r="AA29" s="39" t="s">
        <v>86</v>
      </c>
      <c r="AB29" s="3" t="str">
        <f t="shared" si="7"/>
        <v>U</v>
      </c>
      <c r="AC29" s="39" t="s">
        <v>5</v>
      </c>
      <c r="AD29" s="3" t="str">
        <f t="shared" si="8"/>
        <v>S</v>
      </c>
      <c r="AE29" s="39" t="s">
        <v>2</v>
      </c>
      <c r="AF29" s="39" t="s">
        <v>2</v>
      </c>
      <c r="AG29" s="3" t="str">
        <f t="shared" si="9"/>
        <v>-</v>
      </c>
      <c r="AH29" s="39" t="s">
        <v>2</v>
      </c>
      <c r="AI29" s="3" t="str">
        <f t="shared" si="10"/>
        <v>-</v>
      </c>
      <c r="AJ29" s="39" t="s">
        <v>2</v>
      </c>
      <c r="AK29" s="3" t="str">
        <f t="shared" si="11"/>
        <v>-</v>
      </c>
      <c r="AL29" s="39" t="s">
        <v>2</v>
      </c>
      <c r="AM29" s="3" t="str">
        <f t="shared" si="12"/>
        <v>-</v>
      </c>
      <c r="AN29" s="39" t="s">
        <v>2</v>
      </c>
      <c r="AO29" s="3" t="str">
        <f t="shared" si="13"/>
        <v>-</v>
      </c>
      <c r="AP29" s="39">
        <v>20150030</v>
      </c>
      <c r="AR29" s="39" t="s">
        <v>86</v>
      </c>
      <c r="AS29" s="39" t="s">
        <v>86</v>
      </c>
      <c r="AT29" s="3" t="str">
        <f t="shared" si="14"/>
        <v>U</v>
      </c>
      <c r="AU29" s="39" t="s">
        <v>86</v>
      </c>
      <c r="AV29" s="39" t="s">
        <v>86</v>
      </c>
      <c r="AW29" s="39" t="s">
        <v>86</v>
      </c>
      <c r="AX29" s="3" t="str">
        <f t="shared" si="15"/>
        <v>U</v>
      </c>
      <c r="AY29" s="39" t="s">
        <v>86</v>
      </c>
      <c r="AZ29" s="39" t="s">
        <v>86</v>
      </c>
      <c r="BA29" s="39" t="s">
        <v>86</v>
      </c>
      <c r="BB29" s="39" t="s">
        <v>1301</v>
      </c>
      <c r="BC29" s="39" t="s">
        <v>5</v>
      </c>
      <c r="BD29" s="3" t="str">
        <f t="shared" si="16"/>
        <v>Z</v>
      </c>
      <c r="BE29" s="39" t="s">
        <v>86</v>
      </c>
      <c r="BF29" s="39" t="s">
        <v>86</v>
      </c>
      <c r="BG29" s="3" t="str">
        <f t="shared" si="17"/>
        <v>U</v>
      </c>
      <c r="BH29" s="39" t="s">
        <v>86</v>
      </c>
      <c r="BI29" s="39" t="s">
        <v>86</v>
      </c>
      <c r="BJ29" s="39" t="s">
        <v>86</v>
      </c>
      <c r="BK29" s="39" t="s">
        <v>86</v>
      </c>
      <c r="BL29" s="3" t="str">
        <f t="shared" si="20"/>
        <v>U</v>
      </c>
      <c r="BM29" s="39" t="s">
        <v>86</v>
      </c>
      <c r="BN29" s="39" t="s">
        <v>86</v>
      </c>
      <c r="BO29" s="3" t="str">
        <f t="shared" si="21"/>
        <v>U</v>
      </c>
      <c r="BU29" s="3"/>
    </row>
    <row r="30" spans="1:75" s="39" customFormat="1" x14ac:dyDescent="0.35">
      <c r="A30" s="39" t="s">
        <v>2504</v>
      </c>
      <c r="B30" s="39" t="s">
        <v>2511</v>
      </c>
      <c r="C30" s="39">
        <v>313</v>
      </c>
      <c r="D30" s="39" t="s">
        <v>1146</v>
      </c>
      <c r="E30" s="39" t="s">
        <v>2509</v>
      </c>
      <c r="F30" s="39" t="s">
        <v>265</v>
      </c>
      <c r="G30" s="39" t="s">
        <v>863</v>
      </c>
      <c r="H30" s="15">
        <v>0</v>
      </c>
      <c r="I30" s="41">
        <v>41436</v>
      </c>
      <c r="J30" s="41" t="s">
        <v>2512</v>
      </c>
      <c r="K30" s="49" t="s">
        <v>44</v>
      </c>
      <c r="L30" s="42" t="s">
        <v>27</v>
      </c>
      <c r="M30" s="43" t="str">
        <f t="shared" si="0"/>
        <v>H1 R - U</v>
      </c>
      <c r="N30" s="43" t="str">
        <f t="shared" si="1"/>
        <v>S - - - - -</v>
      </c>
      <c r="O30" s="43" t="str">
        <f t="shared" si="2"/>
        <v>U U Z</v>
      </c>
      <c r="P30" s="43" t="str">
        <f t="shared" si="3"/>
        <v>U U U</v>
      </c>
      <c r="Q30" s="39" t="s">
        <v>28</v>
      </c>
      <c r="R30" s="39" t="s">
        <v>2080</v>
      </c>
      <c r="S30" s="39" t="s">
        <v>5</v>
      </c>
      <c r="T30" s="39" t="s">
        <v>5</v>
      </c>
      <c r="U30" s="39" t="s">
        <v>2</v>
      </c>
      <c r="V30" s="3" t="str">
        <f t="shared" si="4"/>
        <v>H1</v>
      </c>
      <c r="W30" s="39" t="s">
        <v>5</v>
      </c>
      <c r="X30" s="3" t="str">
        <f t="shared" si="5"/>
        <v>R</v>
      </c>
      <c r="Y30" s="39" t="s">
        <v>2</v>
      </c>
      <c r="Z30" s="3" t="str">
        <f t="shared" si="6"/>
        <v>-</v>
      </c>
      <c r="AA30" s="39" t="s">
        <v>86</v>
      </c>
      <c r="AB30" s="3" t="str">
        <f t="shared" si="7"/>
        <v>U</v>
      </c>
      <c r="AC30" s="39" t="s">
        <v>5</v>
      </c>
      <c r="AD30" s="3" t="str">
        <f t="shared" si="8"/>
        <v>S</v>
      </c>
      <c r="AE30" s="39" t="s">
        <v>2</v>
      </c>
      <c r="AF30" s="39" t="s">
        <v>2</v>
      </c>
      <c r="AG30" s="3" t="str">
        <f t="shared" si="9"/>
        <v>-</v>
      </c>
      <c r="AH30" s="39" t="s">
        <v>2</v>
      </c>
      <c r="AI30" s="3" t="str">
        <f t="shared" si="10"/>
        <v>-</v>
      </c>
      <c r="AJ30" s="39" t="s">
        <v>2</v>
      </c>
      <c r="AK30" s="3" t="str">
        <f t="shared" si="11"/>
        <v>-</v>
      </c>
      <c r="AL30" s="39" t="s">
        <v>2</v>
      </c>
      <c r="AM30" s="3" t="str">
        <f t="shared" si="12"/>
        <v>-</v>
      </c>
      <c r="AN30" s="39" t="s">
        <v>2</v>
      </c>
      <c r="AO30" s="3" t="str">
        <f t="shared" si="13"/>
        <v>-</v>
      </c>
      <c r="AP30" s="39">
        <v>20150030</v>
      </c>
      <c r="AR30" s="39" t="s">
        <v>86</v>
      </c>
      <c r="AS30" s="39" t="s">
        <v>86</v>
      </c>
      <c r="AT30" s="3" t="str">
        <f t="shared" si="14"/>
        <v>U</v>
      </c>
      <c r="AU30" s="39" t="s">
        <v>86</v>
      </c>
      <c r="AV30" s="39" t="s">
        <v>86</v>
      </c>
      <c r="AW30" s="39" t="s">
        <v>86</v>
      </c>
      <c r="AX30" s="3" t="str">
        <f t="shared" si="15"/>
        <v>U</v>
      </c>
      <c r="AY30" s="39" t="s">
        <v>86</v>
      </c>
      <c r="AZ30" s="39" t="s">
        <v>86</v>
      </c>
      <c r="BA30" s="39" t="s">
        <v>86</v>
      </c>
      <c r="BB30" s="39" t="s">
        <v>1301</v>
      </c>
      <c r="BC30" s="39" t="s">
        <v>5</v>
      </c>
      <c r="BD30" s="3" t="str">
        <f t="shared" si="16"/>
        <v>Z</v>
      </c>
      <c r="BE30" s="39" t="s">
        <v>86</v>
      </c>
      <c r="BF30" s="39" t="s">
        <v>86</v>
      </c>
      <c r="BG30" s="3" t="str">
        <f t="shared" si="17"/>
        <v>U</v>
      </c>
      <c r="BH30" s="39" t="s">
        <v>86</v>
      </c>
      <c r="BI30" s="39" t="s">
        <v>86</v>
      </c>
      <c r="BJ30" s="39" t="s">
        <v>86</v>
      </c>
      <c r="BK30" s="39" t="s">
        <v>86</v>
      </c>
      <c r="BL30" s="3" t="str">
        <f t="shared" si="20"/>
        <v>U</v>
      </c>
      <c r="BM30" s="39" t="s">
        <v>86</v>
      </c>
      <c r="BN30" s="39" t="s">
        <v>86</v>
      </c>
      <c r="BO30" s="3" t="str">
        <f t="shared" si="21"/>
        <v>U</v>
      </c>
      <c r="BU30" s="3"/>
    </row>
    <row r="31" spans="1:75" x14ac:dyDescent="0.35">
      <c r="A31" s="39" t="s">
        <v>2504</v>
      </c>
      <c r="B31" s="39" t="s">
        <v>2511</v>
      </c>
      <c r="C31" s="112" t="s">
        <v>834</v>
      </c>
      <c r="D31" s="40" t="s">
        <v>1146</v>
      </c>
      <c r="E31" s="39" t="s">
        <v>2511</v>
      </c>
      <c r="F31" s="39" t="s">
        <v>1515</v>
      </c>
      <c r="G31" s="112" t="s">
        <v>701</v>
      </c>
      <c r="H31" s="112">
        <v>8</v>
      </c>
      <c r="I31" s="41"/>
      <c r="J31" s="39" t="s">
        <v>2512</v>
      </c>
      <c r="K31" s="49"/>
      <c r="L31" s="42" t="s">
        <v>1250</v>
      </c>
      <c r="M31" s="43" t="str">
        <f t="shared" si="0"/>
        <v>U U U U</v>
      </c>
      <c r="N31" s="43" t="str">
        <f t="shared" si="1"/>
        <v>U U U U U U</v>
      </c>
      <c r="O31" s="43" t="str">
        <f t="shared" si="2"/>
        <v>Hh R -</v>
      </c>
      <c r="P31" s="43" t="str">
        <f t="shared" si="3"/>
        <v>- - U</v>
      </c>
      <c r="Q31" s="39"/>
      <c r="R31" s="39" t="s">
        <v>2080</v>
      </c>
      <c r="S31" s="39" t="s">
        <v>86</v>
      </c>
      <c r="T31" s="39" t="s">
        <v>86</v>
      </c>
      <c r="U31" s="39" t="s">
        <v>86</v>
      </c>
      <c r="V31" s="3" t="str">
        <f t="shared" si="4"/>
        <v>U</v>
      </c>
      <c r="W31" s="39" t="s">
        <v>86</v>
      </c>
      <c r="X31" s="3" t="str">
        <f t="shared" si="5"/>
        <v>U</v>
      </c>
      <c r="Y31" s="39" t="s">
        <v>86</v>
      </c>
      <c r="Z31" s="3" t="str">
        <f t="shared" si="6"/>
        <v>U</v>
      </c>
      <c r="AA31" s="39" t="s">
        <v>86</v>
      </c>
      <c r="AB31" s="3" t="str">
        <f t="shared" si="7"/>
        <v>U</v>
      </c>
      <c r="AC31" s="39" t="s">
        <v>86</v>
      </c>
      <c r="AD31" s="3" t="str">
        <f t="shared" si="8"/>
        <v>U</v>
      </c>
      <c r="AE31" s="39" t="s">
        <v>86</v>
      </c>
      <c r="AF31" s="39" t="s">
        <v>86</v>
      </c>
      <c r="AG31" s="3" t="str">
        <f t="shared" si="9"/>
        <v>U</v>
      </c>
      <c r="AH31" s="39" t="s">
        <v>86</v>
      </c>
      <c r="AI31" s="3" t="str">
        <f t="shared" si="10"/>
        <v>U</v>
      </c>
      <c r="AJ31" s="39" t="s">
        <v>86</v>
      </c>
      <c r="AK31" s="3" t="str">
        <f t="shared" si="11"/>
        <v>U</v>
      </c>
      <c r="AL31" s="39" t="s">
        <v>86</v>
      </c>
      <c r="AM31" s="3" t="str">
        <f t="shared" si="12"/>
        <v>U</v>
      </c>
      <c r="AN31" s="39" t="s">
        <v>86</v>
      </c>
      <c r="AO31" s="3" t="str">
        <f t="shared" si="13"/>
        <v>U</v>
      </c>
      <c r="AP31" s="39"/>
      <c r="AQ31" s="39"/>
      <c r="AR31" s="39" t="s">
        <v>1147</v>
      </c>
      <c r="AS31" s="39" t="s">
        <v>5</v>
      </c>
      <c r="AT31" s="3" t="str">
        <f t="shared" si="14"/>
        <v>R</v>
      </c>
      <c r="AU31" s="39" t="s">
        <v>1148</v>
      </c>
      <c r="AV31" s="39" t="s">
        <v>1345</v>
      </c>
      <c r="AW31" s="3" t="s">
        <v>1903</v>
      </c>
      <c r="AX31" s="3" t="str">
        <f t="shared" si="15"/>
        <v>Hh</v>
      </c>
      <c r="AY31" s="39" t="s">
        <v>86</v>
      </c>
      <c r="AZ31" s="39" t="s">
        <v>86</v>
      </c>
      <c r="BA31" s="39" t="s">
        <v>86</v>
      </c>
      <c r="BB31" s="39" t="s">
        <v>1271</v>
      </c>
      <c r="BC31" s="39" t="s">
        <v>2</v>
      </c>
      <c r="BD31" s="3" t="str">
        <f t="shared" si="16"/>
        <v>-</v>
      </c>
      <c r="BE31" s="39" t="s">
        <v>1271</v>
      </c>
      <c r="BF31" s="39" t="s">
        <v>2</v>
      </c>
      <c r="BG31" s="3" t="str">
        <f t="shared" si="17"/>
        <v>-</v>
      </c>
      <c r="BH31" s="39" t="s">
        <v>1271</v>
      </c>
      <c r="BI31" s="39" t="s">
        <v>86</v>
      </c>
      <c r="BJ31" s="39" t="s">
        <v>86</v>
      </c>
      <c r="BK31" s="39" t="s">
        <v>2</v>
      </c>
      <c r="BL31" s="3" t="str">
        <f t="shared" si="20"/>
        <v>-</v>
      </c>
      <c r="BM31" s="39" t="s">
        <v>86</v>
      </c>
      <c r="BN31" s="39" t="s">
        <v>86</v>
      </c>
      <c r="BO31" s="3" t="str">
        <f t="shared" si="21"/>
        <v>U</v>
      </c>
      <c r="BP31" s="39"/>
      <c r="BQ31" s="39"/>
      <c r="BR31" s="39"/>
      <c r="BS31" s="39"/>
      <c r="BT31" s="39"/>
      <c r="BU31" s="39"/>
    </row>
    <row r="32" spans="1:75" x14ac:dyDescent="0.35">
      <c r="A32" s="39" t="s">
        <v>2504</v>
      </c>
      <c r="B32" s="39" t="s">
        <v>2511</v>
      </c>
      <c r="C32" s="112" t="s">
        <v>842</v>
      </c>
      <c r="D32" s="40" t="s">
        <v>1146</v>
      </c>
      <c r="E32" s="39" t="s">
        <v>2511</v>
      </c>
      <c r="F32" s="39" t="s">
        <v>1157</v>
      </c>
      <c r="G32" s="39" t="s">
        <v>701</v>
      </c>
      <c r="H32" s="112">
        <v>9</v>
      </c>
      <c r="I32" s="41"/>
      <c r="J32" s="39" t="s">
        <v>2512</v>
      </c>
      <c r="K32" s="49"/>
      <c r="L32" s="42" t="s">
        <v>1258</v>
      </c>
      <c r="M32" s="43" t="str">
        <f t="shared" si="0"/>
        <v>U U U U</v>
      </c>
      <c r="N32" s="43" t="str">
        <f t="shared" si="1"/>
        <v>U U U U U U</v>
      </c>
      <c r="O32" s="43" t="str">
        <f t="shared" si="2"/>
        <v>U U U</v>
      </c>
      <c r="P32" s="43" t="str">
        <f t="shared" si="3"/>
        <v>- - U</v>
      </c>
      <c r="Q32" s="39"/>
      <c r="R32" s="39" t="s">
        <v>2189</v>
      </c>
      <c r="S32" s="39" t="s">
        <v>86</v>
      </c>
      <c r="T32" s="39" t="s">
        <v>86</v>
      </c>
      <c r="U32" s="39" t="s">
        <v>86</v>
      </c>
      <c r="V32" s="3" t="str">
        <f t="shared" si="4"/>
        <v>U</v>
      </c>
      <c r="W32" s="39" t="s">
        <v>86</v>
      </c>
      <c r="X32" s="3" t="str">
        <f t="shared" si="5"/>
        <v>U</v>
      </c>
      <c r="Y32" s="39" t="s">
        <v>86</v>
      </c>
      <c r="Z32" s="3" t="str">
        <f t="shared" si="6"/>
        <v>U</v>
      </c>
      <c r="AA32" s="39" t="s">
        <v>86</v>
      </c>
      <c r="AB32" s="3" t="str">
        <f t="shared" si="7"/>
        <v>U</v>
      </c>
      <c r="AC32" s="39" t="s">
        <v>86</v>
      </c>
      <c r="AD32" s="3" t="str">
        <f t="shared" si="8"/>
        <v>U</v>
      </c>
      <c r="AE32" s="39" t="s">
        <v>86</v>
      </c>
      <c r="AF32" s="39" t="s">
        <v>86</v>
      </c>
      <c r="AG32" s="3" t="str">
        <f t="shared" si="9"/>
        <v>U</v>
      </c>
      <c r="AH32" s="39" t="s">
        <v>86</v>
      </c>
      <c r="AI32" s="3" t="str">
        <f t="shared" si="10"/>
        <v>U</v>
      </c>
      <c r="AJ32" s="39" t="s">
        <v>86</v>
      </c>
      <c r="AK32" s="3" t="str">
        <f t="shared" si="11"/>
        <v>U</v>
      </c>
      <c r="AL32" s="39" t="s">
        <v>86</v>
      </c>
      <c r="AM32" s="3" t="str">
        <f t="shared" si="12"/>
        <v>U</v>
      </c>
      <c r="AN32" s="39" t="s">
        <v>86</v>
      </c>
      <c r="AO32" s="3" t="str">
        <f t="shared" si="13"/>
        <v>U</v>
      </c>
      <c r="AP32" s="39"/>
      <c r="AQ32" s="39"/>
      <c r="AR32" s="39" t="s">
        <v>86</v>
      </c>
      <c r="AS32" s="39" t="s">
        <v>86</v>
      </c>
      <c r="AT32" s="3" t="str">
        <f t="shared" si="14"/>
        <v>U</v>
      </c>
      <c r="AU32" s="39" t="s">
        <v>86</v>
      </c>
      <c r="AV32" s="39" t="s">
        <v>86</v>
      </c>
      <c r="AW32" s="39" t="s">
        <v>86</v>
      </c>
      <c r="AX32" s="3" t="str">
        <f t="shared" si="15"/>
        <v>U</v>
      </c>
      <c r="AY32" s="39" t="s">
        <v>86</v>
      </c>
      <c r="AZ32" s="39" t="s">
        <v>86</v>
      </c>
      <c r="BA32" s="39" t="s">
        <v>86</v>
      </c>
      <c r="BB32" s="39" t="s">
        <v>86</v>
      </c>
      <c r="BC32" s="39" t="s">
        <v>86</v>
      </c>
      <c r="BD32" s="3" t="str">
        <f t="shared" si="16"/>
        <v>U</v>
      </c>
      <c r="BE32" s="39" t="s">
        <v>1271</v>
      </c>
      <c r="BF32" s="39" t="s">
        <v>2</v>
      </c>
      <c r="BG32" s="3" t="str">
        <f t="shared" si="17"/>
        <v>-</v>
      </c>
      <c r="BH32" s="39" t="s">
        <v>1271</v>
      </c>
      <c r="BI32" s="39" t="s">
        <v>1271</v>
      </c>
      <c r="BJ32" s="39" t="s">
        <v>86</v>
      </c>
      <c r="BK32" s="39" t="s">
        <v>2</v>
      </c>
      <c r="BL32" s="3" t="str">
        <f t="shared" si="20"/>
        <v>-</v>
      </c>
      <c r="BM32" s="39" t="s">
        <v>86</v>
      </c>
      <c r="BN32" s="39" t="s">
        <v>86</v>
      </c>
      <c r="BO32" s="3" t="str">
        <f t="shared" si="21"/>
        <v>U</v>
      </c>
      <c r="BP32" s="39"/>
      <c r="BQ32" s="39"/>
      <c r="BR32" s="39"/>
      <c r="BS32" s="39"/>
      <c r="BT32" s="39"/>
      <c r="BU32" s="39"/>
    </row>
    <row r="33" spans="1:73" x14ac:dyDescent="0.35">
      <c r="A33" s="39" t="s">
        <v>2504</v>
      </c>
      <c r="B33" s="39" t="s">
        <v>2511</v>
      </c>
      <c r="C33" s="112" t="s">
        <v>841</v>
      </c>
      <c r="D33" s="40" t="s">
        <v>1146</v>
      </c>
      <c r="E33" s="39" t="s">
        <v>2511</v>
      </c>
      <c r="F33" s="39" t="s">
        <v>859</v>
      </c>
      <c r="G33" s="112" t="s">
        <v>694</v>
      </c>
      <c r="H33" s="112">
        <v>1</v>
      </c>
      <c r="I33" s="41"/>
      <c r="J33" s="39" t="s">
        <v>2512</v>
      </c>
      <c r="K33" s="49"/>
      <c r="L33" s="42" t="s">
        <v>1257</v>
      </c>
      <c r="M33" s="43" t="str">
        <f t="shared" si="0"/>
        <v>U U U U</v>
      </c>
      <c r="N33" s="43" t="str">
        <f t="shared" si="1"/>
        <v>U U U U U U</v>
      </c>
      <c r="O33" s="43" t="str">
        <f t="shared" si="2"/>
        <v>Hh R Z</v>
      </c>
      <c r="P33" s="43" t="str">
        <f t="shared" si="3"/>
        <v>U - U</v>
      </c>
      <c r="Q33" s="39"/>
      <c r="R33" s="39" t="s">
        <v>2080</v>
      </c>
      <c r="S33" s="39" t="s">
        <v>86</v>
      </c>
      <c r="T33" s="39" t="s">
        <v>86</v>
      </c>
      <c r="U33" s="39" t="s">
        <v>86</v>
      </c>
      <c r="V33" s="3" t="str">
        <f t="shared" si="4"/>
        <v>U</v>
      </c>
      <c r="W33" s="39" t="s">
        <v>86</v>
      </c>
      <c r="X33" s="3" t="str">
        <f t="shared" si="5"/>
        <v>U</v>
      </c>
      <c r="Y33" s="39" t="s">
        <v>86</v>
      </c>
      <c r="Z33" s="3" t="str">
        <f t="shared" si="6"/>
        <v>U</v>
      </c>
      <c r="AA33" s="39" t="s">
        <v>86</v>
      </c>
      <c r="AB33" s="3" t="str">
        <f t="shared" si="7"/>
        <v>U</v>
      </c>
      <c r="AC33" s="39" t="s">
        <v>86</v>
      </c>
      <c r="AD33" s="3" t="str">
        <f t="shared" si="8"/>
        <v>U</v>
      </c>
      <c r="AE33" s="39" t="s">
        <v>86</v>
      </c>
      <c r="AF33" s="39" t="s">
        <v>86</v>
      </c>
      <c r="AG33" s="3" t="str">
        <f t="shared" si="9"/>
        <v>U</v>
      </c>
      <c r="AH33" s="39" t="s">
        <v>86</v>
      </c>
      <c r="AI33" s="3" t="str">
        <f t="shared" si="10"/>
        <v>U</v>
      </c>
      <c r="AJ33" s="39" t="s">
        <v>86</v>
      </c>
      <c r="AK33" s="3" t="str">
        <f t="shared" si="11"/>
        <v>U</v>
      </c>
      <c r="AL33" s="39" t="s">
        <v>86</v>
      </c>
      <c r="AM33" s="3" t="str">
        <f t="shared" si="12"/>
        <v>U</v>
      </c>
      <c r="AN33" s="39" t="s">
        <v>86</v>
      </c>
      <c r="AO33" s="3" t="str">
        <f t="shared" si="13"/>
        <v>U</v>
      </c>
      <c r="AP33" s="39"/>
      <c r="AQ33" s="39"/>
      <c r="AR33" s="39" t="s">
        <v>1147</v>
      </c>
      <c r="AS33" s="39" t="s">
        <v>5</v>
      </c>
      <c r="AT33" s="3" t="str">
        <f t="shared" si="14"/>
        <v>R</v>
      </c>
      <c r="AU33" s="39" t="s">
        <v>1148</v>
      </c>
      <c r="AV33" s="39" t="s">
        <v>1345</v>
      </c>
      <c r="AW33" s="3" t="s">
        <v>1903</v>
      </c>
      <c r="AX33" s="3" t="str">
        <f t="shared" si="15"/>
        <v>Hh</v>
      </c>
      <c r="AY33" s="39" t="s">
        <v>86</v>
      </c>
      <c r="AZ33" s="39" t="s">
        <v>86</v>
      </c>
      <c r="BA33" s="39" t="s">
        <v>86</v>
      </c>
      <c r="BB33" s="39" t="s">
        <v>1270</v>
      </c>
      <c r="BC33" s="39" t="s">
        <v>5</v>
      </c>
      <c r="BD33" s="3" t="str">
        <f t="shared" si="16"/>
        <v>Z</v>
      </c>
      <c r="BE33" s="39" t="s">
        <v>1393</v>
      </c>
      <c r="BF33" s="39" t="s">
        <v>210</v>
      </c>
      <c r="BG33" s="3" t="str">
        <f t="shared" si="17"/>
        <v>U</v>
      </c>
      <c r="BH33" s="39" t="s">
        <v>1271</v>
      </c>
      <c r="BI33" s="39" t="s">
        <v>86</v>
      </c>
      <c r="BJ33" s="39" t="s">
        <v>86</v>
      </c>
      <c r="BK33" s="39" t="s">
        <v>2</v>
      </c>
      <c r="BL33" s="3" t="str">
        <f t="shared" si="20"/>
        <v>-</v>
      </c>
      <c r="BM33" s="39" t="s">
        <v>86</v>
      </c>
      <c r="BN33" s="39" t="s">
        <v>86</v>
      </c>
      <c r="BO33" s="3" t="str">
        <f t="shared" si="21"/>
        <v>U</v>
      </c>
      <c r="BP33" s="39"/>
      <c r="BQ33" s="39"/>
      <c r="BR33" s="39"/>
      <c r="BS33" s="39"/>
      <c r="BT33" s="39"/>
      <c r="BU33" s="39"/>
    </row>
    <row r="34" spans="1:73" x14ac:dyDescent="0.35">
      <c r="A34" s="39" t="s">
        <v>2504</v>
      </c>
      <c r="B34" s="39" t="s">
        <v>2511</v>
      </c>
      <c r="C34" s="112" t="s">
        <v>813</v>
      </c>
      <c r="D34" s="40" t="s">
        <v>1146</v>
      </c>
      <c r="E34" s="39" t="s">
        <v>2511</v>
      </c>
      <c r="F34" s="39" t="s">
        <v>238</v>
      </c>
      <c r="G34" s="112" t="s">
        <v>782</v>
      </c>
      <c r="H34" s="112">
        <v>0</v>
      </c>
      <c r="I34" s="41"/>
      <c r="J34" s="39" t="s">
        <v>2512</v>
      </c>
      <c r="K34" s="49"/>
      <c r="L34" s="42" t="s">
        <v>1229</v>
      </c>
      <c r="M34" s="43" t="str">
        <f t="shared" si="0"/>
        <v>U U U U</v>
      </c>
      <c r="N34" s="43" t="str">
        <f t="shared" si="1"/>
        <v>U U U U U U</v>
      </c>
      <c r="O34" s="43" t="str">
        <f t="shared" si="2"/>
        <v>Hh R Z</v>
      </c>
      <c r="P34" s="43" t="str">
        <f t="shared" si="3"/>
        <v>- - U</v>
      </c>
      <c r="Q34" s="39"/>
      <c r="R34" s="112" t="s">
        <v>2080</v>
      </c>
      <c r="S34" s="112" t="s">
        <v>86</v>
      </c>
      <c r="T34" s="112" t="s">
        <v>86</v>
      </c>
      <c r="U34" s="112" t="s">
        <v>86</v>
      </c>
      <c r="V34" s="3" t="str">
        <f t="shared" si="4"/>
        <v>U</v>
      </c>
      <c r="W34" s="112" t="s">
        <v>86</v>
      </c>
      <c r="X34" s="3" t="str">
        <f t="shared" si="5"/>
        <v>U</v>
      </c>
      <c r="Y34" s="112" t="s">
        <v>86</v>
      </c>
      <c r="Z34" s="3" t="str">
        <f t="shared" si="6"/>
        <v>U</v>
      </c>
      <c r="AA34" s="39" t="s">
        <v>86</v>
      </c>
      <c r="AB34" s="3" t="str">
        <f t="shared" si="7"/>
        <v>U</v>
      </c>
      <c r="AC34" s="112" t="s">
        <v>86</v>
      </c>
      <c r="AD34" s="3" t="str">
        <f t="shared" si="8"/>
        <v>U</v>
      </c>
      <c r="AE34" s="39" t="s">
        <v>86</v>
      </c>
      <c r="AF34" s="39" t="s">
        <v>86</v>
      </c>
      <c r="AG34" s="3" t="str">
        <f t="shared" si="9"/>
        <v>U</v>
      </c>
      <c r="AH34" s="39" t="s">
        <v>86</v>
      </c>
      <c r="AI34" s="3" t="str">
        <f t="shared" si="10"/>
        <v>U</v>
      </c>
      <c r="AJ34" s="39" t="s">
        <v>86</v>
      </c>
      <c r="AK34" s="3" t="str">
        <f t="shared" si="11"/>
        <v>U</v>
      </c>
      <c r="AL34" s="39" t="s">
        <v>86</v>
      </c>
      <c r="AM34" s="3" t="str">
        <f t="shared" si="12"/>
        <v>U</v>
      </c>
      <c r="AN34" s="39" t="s">
        <v>86</v>
      </c>
      <c r="AO34" s="3" t="str">
        <f t="shared" si="13"/>
        <v>U</v>
      </c>
      <c r="AP34" s="39"/>
      <c r="AQ34" s="39"/>
      <c r="AR34" s="39" t="s">
        <v>1147</v>
      </c>
      <c r="AS34" s="39" t="s">
        <v>5</v>
      </c>
      <c r="AT34" s="3" t="str">
        <f t="shared" si="14"/>
        <v>R</v>
      </c>
      <c r="AU34" s="39" t="s">
        <v>1148</v>
      </c>
      <c r="AV34" s="39" t="s">
        <v>1345</v>
      </c>
      <c r="AW34" s="3" t="s">
        <v>1903</v>
      </c>
      <c r="AX34" s="3" t="str">
        <f t="shared" si="15"/>
        <v>Hh</v>
      </c>
      <c r="AY34" s="39" t="s">
        <v>86</v>
      </c>
      <c r="AZ34" s="39" t="s">
        <v>86</v>
      </c>
      <c r="BA34" s="39" t="s">
        <v>86</v>
      </c>
      <c r="BB34" s="39" t="s">
        <v>1299</v>
      </c>
      <c r="BC34" s="39" t="s">
        <v>5</v>
      </c>
      <c r="BD34" s="3" t="str">
        <f t="shared" si="16"/>
        <v>Z</v>
      </c>
      <c r="BE34" s="39" t="s">
        <v>1271</v>
      </c>
      <c r="BF34" s="39" t="s">
        <v>2</v>
      </c>
      <c r="BG34" s="3" t="str">
        <f t="shared" si="17"/>
        <v>-</v>
      </c>
      <c r="BH34" s="39" t="s">
        <v>1271</v>
      </c>
      <c r="BI34" s="39" t="s">
        <v>86</v>
      </c>
      <c r="BJ34" s="39" t="s">
        <v>86</v>
      </c>
      <c r="BK34" s="39" t="s">
        <v>2</v>
      </c>
      <c r="BL34" s="3" t="str">
        <f t="shared" si="20"/>
        <v>-</v>
      </c>
      <c r="BM34" s="39" t="s">
        <v>86</v>
      </c>
      <c r="BN34" s="39" t="s">
        <v>86</v>
      </c>
      <c r="BO34" s="3" t="str">
        <f t="shared" si="21"/>
        <v>U</v>
      </c>
      <c r="BP34" s="39"/>
      <c r="BQ34" s="39"/>
      <c r="BR34" s="39"/>
      <c r="BS34" s="39"/>
      <c r="BT34" s="39"/>
    </row>
    <row r="35" spans="1:73" x14ac:dyDescent="0.35">
      <c r="A35" s="39" t="s">
        <v>2504</v>
      </c>
      <c r="B35" s="39" t="s">
        <v>2511</v>
      </c>
      <c r="C35" s="112" t="s">
        <v>831</v>
      </c>
      <c r="D35" s="40" t="s">
        <v>1146</v>
      </c>
      <c r="E35" s="39" t="s">
        <v>2511</v>
      </c>
      <c r="F35" s="39" t="s">
        <v>238</v>
      </c>
      <c r="G35" s="112" t="s">
        <v>782</v>
      </c>
      <c r="H35" s="112">
        <v>0</v>
      </c>
      <c r="I35" s="41"/>
      <c r="J35" s="39" t="s">
        <v>2512</v>
      </c>
      <c r="K35" s="49"/>
      <c r="L35" s="42" t="s">
        <v>1247</v>
      </c>
      <c r="M35" s="43" t="str">
        <f t="shared" si="0"/>
        <v>U U U U</v>
      </c>
      <c r="N35" s="43" t="str">
        <f t="shared" si="1"/>
        <v>U U U U U U</v>
      </c>
      <c r="O35" s="43" t="str">
        <f t="shared" si="2"/>
        <v>U U U</v>
      </c>
      <c r="P35" s="43" t="str">
        <f t="shared" si="3"/>
        <v>U U U</v>
      </c>
      <c r="Q35" s="39"/>
      <c r="R35" s="39" t="s">
        <v>2190</v>
      </c>
      <c r="S35" s="39" t="s">
        <v>86</v>
      </c>
      <c r="T35" s="39" t="s">
        <v>86</v>
      </c>
      <c r="U35" s="39" t="s">
        <v>86</v>
      </c>
      <c r="V35" s="3" t="str">
        <f t="shared" si="4"/>
        <v>U</v>
      </c>
      <c r="W35" s="39" t="s">
        <v>86</v>
      </c>
      <c r="X35" s="3" t="str">
        <f t="shared" si="5"/>
        <v>U</v>
      </c>
      <c r="Y35" s="39" t="s">
        <v>86</v>
      </c>
      <c r="Z35" s="3" t="str">
        <f t="shared" si="6"/>
        <v>U</v>
      </c>
      <c r="AA35" s="39" t="s">
        <v>86</v>
      </c>
      <c r="AB35" s="3" t="str">
        <f t="shared" si="7"/>
        <v>U</v>
      </c>
      <c r="AC35" s="39" t="s">
        <v>86</v>
      </c>
      <c r="AD35" s="3" t="str">
        <f t="shared" si="8"/>
        <v>U</v>
      </c>
      <c r="AE35" s="39" t="s">
        <v>86</v>
      </c>
      <c r="AF35" s="39" t="s">
        <v>86</v>
      </c>
      <c r="AG35" s="3" t="str">
        <f t="shared" si="9"/>
        <v>U</v>
      </c>
      <c r="AH35" s="39" t="s">
        <v>86</v>
      </c>
      <c r="AI35" s="3" t="str">
        <f t="shared" si="10"/>
        <v>U</v>
      </c>
      <c r="AJ35" s="39" t="s">
        <v>86</v>
      </c>
      <c r="AK35" s="3" t="str">
        <f t="shared" si="11"/>
        <v>U</v>
      </c>
      <c r="AL35" s="39" t="s">
        <v>86</v>
      </c>
      <c r="AM35" s="3" t="str">
        <f t="shared" si="12"/>
        <v>U</v>
      </c>
      <c r="AN35" s="39" t="s">
        <v>86</v>
      </c>
      <c r="AO35" s="3" t="str">
        <f t="shared" si="13"/>
        <v>U</v>
      </c>
      <c r="AP35" s="39"/>
      <c r="AQ35" s="39"/>
      <c r="AR35" s="39" t="s">
        <v>86</v>
      </c>
      <c r="AS35" s="39" t="s">
        <v>86</v>
      </c>
      <c r="AT35" s="3" t="str">
        <f t="shared" si="14"/>
        <v>U</v>
      </c>
      <c r="AU35" s="39" t="s">
        <v>86</v>
      </c>
      <c r="AV35" s="39" t="s">
        <v>86</v>
      </c>
      <c r="AW35" s="39" t="s">
        <v>86</v>
      </c>
      <c r="AX35" s="3" t="str">
        <f t="shared" si="15"/>
        <v>U</v>
      </c>
      <c r="AY35" s="39" t="s">
        <v>86</v>
      </c>
      <c r="AZ35" s="39" t="s">
        <v>86</v>
      </c>
      <c r="BA35" s="39" t="s">
        <v>86</v>
      </c>
      <c r="BB35" s="39" t="s">
        <v>86</v>
      </c>
      <c r="BC35" s="39" t="s">
        <v>86</v>
      </c>
      <c r="BD35" s="3" t="str">
        <f t="shared" si="16"/>
        <v>U</v>
      </c>
      <c r="BE35" s="39" t="s">
        <v>86</v>
      </c>
      <c r="BF35" s="39" t="s">
        <v>86</v>
      </c>
      <c r="BG35" s="3" t="str">
        <f t="shared" si="17"/>
        <v>U</v>
      </c>
      <c r="BH35" s="39" t="s">
        <v>86</v>
      </c>
      <c r="BI35" s="39" t="s">
        <v>86</v>
      </c>
      <c r="BJ35" s="39" t="s">
        <v>86</v>
      </c>
      <c r="BK35" s="39" t="s">
        <v>86</v>
      </c>
      <c r="BL35" s="3" t="str">
        <f t="shared" si="20"/>
        <v>U</v>
      </c>
      <c r="BM35" s="39" t="s">
        <v>86</v>
      </c>
      <c r="BN35" s="39" t="s">
        <v>86</v>
      </c>
      <c r="BO35" s="3" t="str">
        <f t="shared" si="21"/>
        <v>U</v>
      </c>
      <c r="BP35" s="39"/>
      <c r="BQ35" s="39"/>
      <c r="BR35" s="39"/>
      <c r="BS35" s="39"/>
      <c r="BT35" s="39"/>
    </row>
    <row r="36" spans="1:73" x14ac:dyDescent="0.35">
      <c r="A36" s="39" t="s">
        <v>2504</v>
      </c>
      <c r="B36" s="39" t="s">
        <v>2511</v>
      </c>
      <c r="C36" s="112" t="s">
        <v>815</v>
      </c>
      <c r="D36" s="40" t="s">
        <v>1146</v>
      </c>
      <c r="E36" s="39" t="s">
        <v>2511</v>
      </c>
      <c r="F36" s="39" t="s">
        <v>234</v>
      </c>
      <c r="G36" s="112" t="s">
        <v>702</v>
      </c>
      <c r="H36" s="112">
        <v>0</v>
      </c>
      <c r="I36" s="41"/>
      <c r="J36" s="39" t="s">
        <v>2512</v>
      </c>
      <c r="K36" s="49"/>
      <c r="L36" s="42" t="s">
        <v>1231</v>
      </c>
      <c r="M36" s="43" t="str">
        <f t="shared" si="0"/>
        <v>U U U U</v>
      </c>
      <c r="N36" s="43" t="str">
        <f t="shared" si="1"/>
        <v>U U U U U U</v>
      </c>
      <c r="O36" s="43" t="str">
        <f t="shared" si="2"/>
        <v>Hh R -</v>
      </c>
      <c r="P36" s="43" t="str">
        <f t="shared" si="3"/>
        <v>- - U</v>
      </c>
      <c r="Q36" s="39"/>
      <c r="R36" s="39" t="s">
        <v>2080</v>
      </c>
      <c r="S36" s="39" t="s">
        <v>86</v>
      </c>
      <c r="T36" s="39" t="s">
        <v>86</v>
      </c>
      <c r="U36" s="39" t="s">
        <v>86</v>
      </c>
      <c r="V36" s="3" t="str">
        <f t="shared" si="4"/>
        <v>U</v>
      </c>
      <c r="W36" s="39" t="s">
        <v>86</v>
      </c>
      <c r="X36" s="3" t="str">
        <f t="shared" si="5"/>
        <v>U</v>
      </c>
      <c r="Y36" s="39" t="s">
        <v>86</v>
      </c>
      <c r="Z36" s="3" t="str">
        <f t="shared" si="6"/>
        <v>U</v>
      </c>
      <c r="AA36" s="39" t="s">
        <v>86</v>
      </c>
      <c r="AB36" s="3" t="str">
        <f t="shared" si="7"/>
        <v>U</v>
      </c>
      <c r="AC36" s="39" t="s">
        <v>86</v>
      </c>
      <c r="AD36" s="3" t="str">
        <f t="shared" si="8"/>
        <v>U</v>
      </c>
      <c r="AE36" s="39" t="s">
        <v>86</v>
      </c>
      <c r="AF36" s="39" t="s">
        <v>86</v>
      </c>
      <c r="AG36" s="3" t="str">
        <f t="shared" si="9"/>
        <v>U</v>
      </c>
      <c r="AH36" s="39" t="s">
        <v>86</v>
      </c>
      <c r="AI36" s="3" t="str">
        <f t="shared" si="10"/>
        <v>U</v>
      </c>
      <c r="AJ36" s="39" t="s">
        <v>86</v>
      </c>
      <c r="AK36" s="3" t="str">
        <f t="shared" si="11"/>
        <v>U</v>
      </c>
      <c r="AL36" s="39" t="s">
        <v>86</v>
      </c>
      <c r="AM36" s="3" t="str">
        <f t="shared" si="12"/>
        <v>U</v>
      </c>
      <c r="AN36" s="39" t="s">
        <v>86</v>
      </c>
      <c r="AO36" s="3" t="str">
        <f t="shared" si="13"/>
        <v>U</v>
      </c>
      <c r="AP36" s="39"/>
      <c r="AQ36" s="39"/>
      <c r="AR36" s="39" t="s">
        <v>1147</v>
      </c>
      <c r="AS36" s="39" t="s">
        <v>5</v>
      </c>
      <c r="AT36" s="3" t="str">
        <f t="shared" si="14"/>
        <v>R</v>
      </c>
      <c r="AU36" s="39" t="s">
        <v>1148</v>
      </c>
      <c r="AV36" s="39" t="s">
        <v>1345</v>
      </c>
      <c r="AW36" s="3" t="s">
        <v>1903</v>
      </c>
      <c r="AX36" s="3" t="str">
        <f t="shared" si="15"/>
        <v>Hh</v>
      </c>
      <c r="AY36" s="39" t="s">
        <v>86</v>
      </c>
      <c r="AZ36" s="39" t="s">
        <v>86</v>
      </c>
      <c r="BA36" s="39" t="s">
        <v>86</v>
      </c>
      <c r="BB36" s="39" t="s">
        <v>1271</v>
      </c>
      <c r="BC36" s="39" t="s">
        <v>2</v>
      </c>
      <c r="BD36" s="3" t="str">
        <f t="shared" si="16"/>
        <v>-</v>
      </c>
      <c r="BE36" s="39" t="s">
        <v>1271</v>
      </c>
      <c r="BF36" s="39" t="s">
        <v>2</v>
      </c>
      <c r="BG36" s="3" t="str">
        <f t="shared" si="17"/>
        <v>-</v>
      </c>
      <c r="BH36" s="39" t="s">
        <v>1271</v>
      </c>
      <c r="BI36" s="39" t="s">
        <v>86</v>
      </c>
      <c r="BJ36" s="39" t="s">
        <v>86</v>
      </c>
      <c r="BK36" s="39" t="s">
        <v>2</v>
      </c>
      <c r="BL36" s="3" t="str">
        <f t="shared" si="20"/>
        <v>-</v>
      </c>
      <c r="BM36" s="39" t="s">
        <v>86</v>
      </c>
      <c r="BN36" s="39" t="s">
        <v>86</v>
      </c>
      <c r="BO36" s="3" t="str">
        <f t="shared" si="21"/>
        <v>U</v>
      </c>
      <c r="BP36" s="39"/>
      <c r="BQ36" s="39"/>
      <c r="BR36" s="39"/>
      <c r="BS36" s="39"/>
      <c r="BT36" s="39"/>
    </row>
    <row r="37" spans="1:73" x14ac:dyDescent="0.35">
      <c r="A37" s="39" t="s">
        <v>2504</v>
      </c>
      <c r="B37" s="39" t="s">
        <v>2511</v>
      </c>
      <c r="C37" s="112" t="s">
        <v>818</v>
      </c>
      <c r="D37" s="40" t="s">
        <v>1146</v>
      </c>
      <c r="E37" s="39" t="s">
        <v>2511</v>
      </c>
      <c r="F37" s="39" t="s">
        <v>1208</v>
      </c>
      <c r="G37" s="112" t="s">
        <v>851</v>
      </c>
      <c r="H37" s="112">
        <v>0</v>
      </c>
      <c r="I37" s="41"/>
      <c r="J37" s="39" t="s">
        <v>2512</v>
      </c>
      <c r="K37" s="49"/>
      <c r="L37" s="42" t="s">
        <v>1234</v>
      </c>
      <c r="M37" s="43" t="str">
        <f t="shared" si="0"/>
        <v>U U U U</v>
      </c>
      <c r="N37" s="43" t="str">
        <f t="shared" si="1"/>
        <v>U U U U U U</v>
      </c>
      <c r="O37" s="43" t="str">
        <f t="shared" si="2"/>
        <v>Hh R Z</v>
      </c>
      <c r="P37" s="43" t="str">
        <f t="shared" si="3"/>
        <v>- - U</v>
      </c>
      <c r="Q37" s="39"/>
      <c r="R37" s="39" t="s">
        <v>2080</v>
      </c>
      <c r="S37" s="39" t="s">
        <v>86</v>
      </c>
      <c r="T37" s="39" t="s">
        <v>86</v>
      </c>
      <c r="U37" s="39" t="s">
        <v>86</v>
      </c>
      <c r="V37" s="3" t="str">
        <f t="shared" si="4"/>
        <v>U</v>
      </c>
      <c r="W37" s="39" t="s">
        <v>86</v>
      </c>
      <c r="X37" s="3" t="str">
        <f t="shared" si="5"/>
        <v>U</v>
      </c>
      <c r="Y37" s="39" t="s">
        <v>86</v>
      </c>
      <c r="Z37" s="3" t="str">
        <f t="shared" si="6"/>
        <v>U</v>
      </c>
      <c r="AA37" s="39" t="s">
        <v>86</v>
      </c>
      <c r="AB37" s="3" t="str">
        <f t="shared" si="7"/>
        <v>U</v>
      </c>
      <c r="AC37" s="39" t="s">
        <v>86</v>
      </c>
      <c r="AD37" s="3" t="str">
        <f t="shared" si="8"/>
        <v>U</v>
      </c>
      <c r="AE37" s="39" t="s">
        <v>86</v>
      </c>
      <c r="AF37" s="39" t="s">
        <v>86</v>
      </c>
      <c r="AG37" s="3" t="str">
        <f t="shared" si="9"/>
        <v>U</v>
      </c>
      <c r="AH37" s="39" t="s">
        <v>86</v>
      </c>
      <c r="AI37" s="3" t="str">
        <f t="shared" si="10"/>
        <v>U</v>
      </c>
      <c r="AJ37" s="39" t="s">
        <v>86</v>
      </c>
      <c r="AK37" s="3" t="str">
        <f t="shared" si="11"/>
        <v>U</v>
      </c>
      <c r="AL37" s="39" t="s">
        <v>86</v>
      </c>
      <c r="AM37" s="3" t="str">
        <f t="shared" si="12"/>
        <v>U</v>
      </c>
      <c r="AN37" s="39" t="s">
        <v>86</v>
      </c>
      <c r="AO37" s="3" t="str">
        <f t="shared" si="13"/>
        <v>U</v>
      </c>
      <c r="AP37" s="39"/>
      <c r="AQ37" s="39"/>
      <c r="AR37" s="39" t="s">
        <v>1147</v>
      </c>
      <c r="AS37" s="39" t="s">
        <v>5</v>
      </c>
      <c r="AT37" s="3" t="str">
        <f t="shared" si="14"/>
        <v>R</v>
      </c>
      <c r="AU37" s="39" t="s">
        <v>1148</v>
      </c>
      <c r="AV37" s="39" t="s">
        <v>1345</v>
      </c>
      <c r="AW37" s="3" t="s">
        <v>1903</v>
      </c>
      <c r="AX37" s="3" t="str">
        <f t="shared" si="15"/>
        <v>Hh</v>
      </c>
      <c r="AY37" s="39" t="s">
        <v>86</v>
      </c>
      <c r="AZ37" s="39" t="s">
        <v>86</v>
      </c>
      <c r="BA37" s="39" t="s">
        <v>86</v>
      </c>
      <c r="BB37" s="39" t="s">
        <v>1301</v>
      </c>
      <c r="BC37" s="39" t="s">
        <v>5</v>
      </c>
      <c r="BD37" s="3" t="str">
        <f t="shared" si="16"/>
        <v>Z</v>
      </c>
      <c r="BE37" s="39" t="s">
        <v>1271</v>
      </c>
      <c r="BF37" s="39" t="s">
        <v>2</v>
      </c>
      <c r="BG37" s="3" t="str">
        <f t="shared" si="17"/>
        <v>-</v>
      </c>
      <c r="BH37" s="39" t="s">
        <v>1271</v>
      </c>
      <c r="BI37" s="39" t="s">
        <v>86</v>
      </c>
      <c r="BJ37" s="39" t="s">
        <v>86</v>
      </c>
      <c r="BK37" s="39" t="s">
        <v>2</v>
      </c>
      <c r="BL37" s="3" t="str">
        <f t="shared" si="20"/>
        <v>-</v>
      </c>
      <c r="BM37" s="39" t="s">
        <v>86</v>
      </c>
      <c r="BN37" s="39" t="s">
        <v>86</v>
      </c>
      <c r="BO37" s="3" t="str">
        <f t="shared" si="21"/>
        <v>U</v>
      </c>
      <c r="BP37" s="39"/>
      <c r="BQ37" s="39"/>
      <c r="BR37" s="39"/>
      <c r="BS37" s="39"/>
      <c r="BT37" s="39"/>
    </row>
    <row r="38" spans="1:73" x14ac:dyDescent="0.35">
      <c r="A38" s="39" t="s">
        <v>2504</v>
      </c>
      <c r="B38" s="39" t="s">
        <v>2511</v>
      </c>
      <c r="C38" s="112" t="s">
        <v>816</v>
      </c>
      <c r="D38" s="40" t="s">
        <v>1146</v>
      </c>
      <c r="E38" s="39" t="s">
        <v>2511</v>
      </c>
      <c r="F38" s="39" t="s">
        <v>239</v>
      </c>
      <c r="G38" s="112" t="s">
        <v>725</v>
      </c>
      <c r="H38" s="112">
        <v>0</v>
      </c>
      <c r="I38" s="41"/>
      <c r="J38" s="39" t="s">
        <v>2512</v>
      </c>
      <c r="K38" s="49"/>
      <c r="L38" s="42" t="s">
        <v>1232</v>
      </c>
      <c r="M38" s="43" t="str">
        <f t="shared" si="0"/>
        <v>U U U U</v>
      </c>
      <c r="N38" s="43" t="str">
        <f t="shared" si="1"/>
        <v>U U U U U U</v>
      </c>
      <c r="O38" s="43" t="str">
        <f t="shared" si="2"/>
        <v>Hh R -</v>
      </c>
      <c r="P38" s="43" t="str">
        <f t="shared" si="3"/>
        <v>- - U</v>
      </c>
      <c r="Q38" s="39"/>
      <c r="R38" s="39" t="s">
        <v>2080</v>
      </c>
      <c r="S38" s="39" t="s">
        <v>86</v>
      </c>
      <c r="T38" s="39" t="s">
        <v>86</v>
      </c>
      <c r="U38" s="39" t="s">
        <v>86</v>
      </c>
      <c r="V38" s="3" t="str">
        <f t="shared" si="4"/>
        <v>U</v>
      </c>
      <c r="W38" s="39" t="s">
        <v>86</v>
      </c>
      <c r="X38" s="3" t="str">
        <f t="shared" si="5"/>
        <v>U</v>
      </c>
      <c r="Y38" s="39" t="s">
        <v>86</v>
      </c>
      <c r="Z38" s="3" t="str">
        <f t="shared" si="6"/>
        <v>U</v>
      </c>
      <c r="AA38" s="39" t="s">
        <v>86</v>
      </c>
      <c r="AB38" s="3" t="str">
        <f t="shared" si="7"/>
        <v>U</v>
      </c>
      <c r="AC38" s="39" t="s">
        <v>86</v>
      </c>
      <c r="AD38" s="3" t="str">
        <f t="shared" si="8"/>
        <v>U</v>
      </c>
      <c r="AE38" s="39" t="s">
        <v>86</v>
      </c>
      <c r="AF38" s="39" t="s">
        <v>86</v>
      </c>
      <c r="AG38" s="3" t="str">
        <f t="shared" si="9"/>
        <v>U</v>
      </c>
      <c r="AH38" s="39" t="s">
        <v>86</v>
      </c>
      <c r="AI38" s="3" t="str">
        <f t="shared" si="10"/>
        <v>U</v>
      </c>
      <c r="AJ38" s="39" t="s">
        <v>86</v>
      </c>
      <c r="AK38" s="3" t="str">
        <f t="shared" si="11"/>
        <v>U</v>
      </c>
      <c r="AL38" s="39" t="s">
        <v>86</v>
      </c>
      <c r="AM38" s="3" t="str">
        <f t="shared" si="12"/>
        <v>U</v>
      </c>
      <c r="AN38" s="39" t="s">
        <v>86</v>
      </c>
      <c r="AO38" s="3" t="str">
        <f t="shared" si="13"/>
        <v>U</v>
      </c>
      <c r="AP38" s="39"/>
      <c r="AQ38" s="39"/>
      <c r="AR38" s="39" t="s">
        <v>1147</v>
      </c>
      <c r="AS38" s="39" t="s">
        <v>5</v>
      </c>
      <c r="AT38" s="3" t="str">
        <f t="shared" si="14"/>
        <v>R</v>
      </c>
      <c r="AU38" s="39" t="s">
        <v>1148</v>
      </c>
      <c r="AV38" s="39" t="s">
        <v>1345</v>
      </c>
      <c r="AW38" s="3" t="s">
        <v>1903</v>
      </c>
      <c r="AX38" s="3" t="str">
        <f t="shared" si="15"/>
        <v>Hh</v>
      </c>
      <c r="AY38" s="39" t="s">
        <v>86</v>
      </c>
      <c r="AZ38" s="39" t="s">
        <v>86</v>
      </c>
      <c r="BA38" s="39" t="s">
        <v>86</v>
      </c>
      <c r="BB38" s="39" t="s">
        <v>1271</v>
      </c>
      <c r="BC38" s="39" t="s">
        <v>2</v>
      </c>
      <c r="BD38" s="3" t="str">
        <f t="shared" si="16"/>
        <v>-</v>
      </c>
      <c r="BE38" s="39" t="s">
        <v>1271</v>
      </c>
      <c r="BF38" s="39" t="s">
        <v>2</v>
      </c>
      <c r="BG38" s="3" t="str">
        <f t="shared" si="17"/>
        <v>-</v>
      </c>
      <c r="BH38" s="39" t="s">
        <v>1271</v>
      </c>
      <c r="BI38" s="39" t="s">
        <v>86</v>
      </c>
      <c r="BJ38" s="39" t="s">
        <v>86</v>
      </c>
      <c r="BK38" s="39" t="s">
        <v>2</v>
      </c>
      <c r="BL38" s="3" t="str">
        <f t="shared" si="20"/>
        <v>-</v>
      </c>
      <c r="BM38" s="39" t="s">
        <v>86</v>
      </c>
      <c r="BN38" s="39" t="s">
        <v>86</v>
      </c>
      <c r="BO38" s="3" t="str">
        <f t="shared" si="21"/>
        <v>U</v>
      </c>
      <c r="BP38" s="39"/>
      <c r="BQ38" s="39"/>
      <c r="BR38" s="39"/>
      <c r="BS38" s="39"/>
      <c r="BT38" s="39"/>
    </row>
    <row r="39" spans="1:73" x14ac:dyDescent="0.35">
      <c r="A39" s="39" t="s">
        <v>2504</v>
      </c>
      <c r="B39" s="39" t="s">
        <v>2511</v>
      </c>
      <c r="C39" s="112" t="s">
        <v>820</v>
      </c>
      <c r="D39" s="40" t="s">
        <v>1146</v>
      </c>
      <c r="E39" s="39" t="s">
        <v>2511</v>
      </c>
      <c r="F39" s="39" t="s">
        <v>240</v>
      </c>
      <c r="G39" s="112" t="s">
        <v>712</v>
      </c>
      <c r="H39" s="112">
        <v>0</v>
      </c>
      <c r="I39" s="41"/>
      <c r="J39" s="39" t="s">
        <v>2512</v>
      </c>
      <c r="K39" s="49"/>
      <c r="L39" s="42" t="s">
        <v>1236</v>
      </c>
      <c r="M39" s="43" t="str">
        <f t="shared" si="0"/>
        <v>U U U U</v>
      </c>
      <c r="N39" s="43" t="str">
        <f t="shared" si="1"/>
        <v>U U U U U U</v>
      </c>
      <c r="O39" s="43" t="str">
        <f t="shared" si="2"/>
        <v>Hh R Z</v>
      </c>
      <c r="P39" s="43" t="str">
        <f t="shared" si="3"/>
        <v>- - U</v>
      </c>
      <c r="Q39" s="39"/>
      <c r="R39" s="39" t="s">
        <v>2080</v>
      </c>
      <c r="S39" s="39" t="s">
        <v>86</v>
      </c>
      <c r="T39" s="39" t="s">
        <v>86</v>
      </c>
      <c r="U39" s="39" t="s">
        <v>86</v>
      </c>
      <c r="V39" s="3" t="str">
        <f t="shared" si="4"/>
        <v>U</v>
      </c>
      <c r="W39" s="39" t="s">
        <v>86</v>
      </c>
      <c r="X39" s="3" t="str">
        <f t="shared" si="5"/>
        <v>U</v>
      </c>
      <c r="Y39" s="39" t="s">
        <v>86</v>
      </c>
      <c r="Z39" s="3" t="str">
        <f t="shared" si="6"/>
        <v>U</v>
      </c>
      <c r="AA39" s="39" t="s">
        <v>86</v>
      </c>
      <c r="AB39" s="3" t="str">
        <f t="shared" si="7"/>
        <v>U</v>
      </c>
      <c r="AC39" s="39" t="s">
        <v>86</v>
      </c>
      <c r="AD39" s="3" t="str">
        <f t="shared" si="8"/>
        <v>U</v>
      </c>
      <c r="AE39" s="39" t="s">
        <v>86</v>
      </c>
      <c r="AF39" s="39" t="s">
        <v>86</v>
      </c>
      <c r="AG39" s="3" t="str">
        <f t="shared" si="9"/>
        <v>U</v>
      </c>
      <c r="AH39" s="39" t="s">
        <v>86</v>
      </c>
      <c r="AI39" s="3" t="str">
        <f t="shared" si="10"/>
        <v>U</v>
      </c>
      <c r="AJ39" s="39" t="s">
        <v>86</v>
      </c>
      <c r="AK39" s="3" t="str">
        <f t="shared" si="11"/>
        <v>U</v>
      </c>
      <c r="AL39" s="39" t="s">
        <v>86</v>
      </c>
      <c r="AM39" s="3" t="str">
        <f t="shared" si="12"/>
        <v>U</v>
      </c>
      <c r="AN39" s="39" t="s">
        <v>86</v>
      </c>
      <c r="AO39" s="3" t="str">
        <f t="shared" si="13"/>
        <v>U</v>
      </c>
      <c r="AP39" s="39"/>
      <c r="AQ39" s="39" t="s">
        <v>1827</v>
      </c>
      <c r="AR39" s="39" t="s">
        <v>1115</v>
      </c>
      <c r="AS39" s="39" t="s">
        <v>5</v>
      </c>
      <c r="AT39" s="3" t="str">
        <f t="shared" si="14"/>
        <v>R</v>
      </c>
      <c r="AU39" s="39" t="s">
        <v>1148</v>
      </c>
      <c r="AV39" s="39" t="s">
        <v>1345</v>
      </c>
      <c r="AW39" s="3" t="s">
        <v>1903</v>
      </c>
      <c r="AX39" s="3" t="str">
        <f t="shared" si="15"/>
        <v>Hh</v>
      </c>
      <c r="AY39" s="39" t="s">
        <v>86</v>
      </c>
      <c r="AZ39" s="39" t="s">
        <v>86</v>
      </c>
      <c r="BA39" s="39" t="s">
        <v>86</v>
      </c>
      <c r="BB39" s="39" t="s">
        <v>1268</v>
      </c>
      <c r="BC39" s="39" t="s">
        <v>5</v>
      </c>
      <c r="BD39" s="3" t="str">
        <f t="shared" si="16"/>
        <v>Z</v>
      </c>
      <c r="BE39" s="39" t="s">
        <v>1271</v>
      </c>
      <c r="BF39" s="39" t="s">
        <v>2</v>
      </c>
      <c r="BG39" s="3" t="str">
        <f t="shared" si="17"/>
        <v>-</v>
      </c>
      <c r="BH39" s="39" t="s">
        <v>1271</v>
      </c>
      <c r="BI39" s="39" t="s">
        <v>86</v>
      </c>
      <c r="BJ39" s="39" t="s">
        <v>86</v>
      </c>
      <c r="BK39" s="39" t="s">
        <v>2</v>
      </c>
      <c r="BL39" s="3" t="str">
        <f t="shared" si="20"/>
        <v>-</v>
      </c>
      <c r="BM39" s="39" t="s">
        <v>86</v>
      </c>
      <c r="BN39" s="39" t="s">
        <v>86</v>
      </c>
      <c r="BO39" s="3" t="str">
        <f t="shared" si="21"/>
        <v>U</v>
      </c>
      <c r="BP39" s="39"/>
      <c r="BQ39" s="39"/>
      <c r="BR39" s="39"/>
      <c r="BS39" s="39"/>
      <c r="BT39" s="39"/>
    </row>
    <row r="40" spans="1:73" x14ac:dyDescent="0.35">
      <c r="A40" s="39" t="s">
        <v>2504</v>
      </c>
      <c r="B40" s="39" t="s">
        <v>2511</v>
      </c>
      <c r="C40" s="112" t="s">
        <v>838</v>
      </c>
      <c r="D40" s="40" t="s">
        <v>1146</v>
      </c>
      <c r="E40" s="39" t="s">
        <v>2511</v>
      </c>
      <c r="F40" s="39" t="s">
        <v>858</v>
      </c>
      <c r="G40" s="112" t="s">
        <v>712</v>
      </c>
      <c r="H40" s="112">
        <v>1</v>
      </c>
      <c r="I40" s="41"/>
      <c r="J40" s="39" t="s">
        <v>2512</v>
      </c>
      <c r="K40" s="49"/>
      <c r="L40" s="42" t="s">
        <v>1254</v>
      </c>
      <c r="M40" s="43" t="str">
        <f t="shared" si="0"/>
        <v>U U U U</v>
      </c>
      <c r="N40" s="43" t="str">
        <f t="shared" si="1"/>
        <v>U U U U U U</v>
      </c>
      <c r="O40" s="43" t="str">
        <f t="shared" si="2"/>
        <v>U U U</v>
      </c>
      <c r="P40" s="43" t="str">
        <f t="shared" si="3"/>
        <v>U U U</v>
      </c>
      <c r="Q40" s="39"/>
      <c r="R40" s="39" t="s">
        <v>2191</v>
      </c>
      <c r="S40" s="39" t="s">
        <v>86</v>
      </c>
      <c r="T40" s="39" t="s">
        <v>86</v>
      </c>
      <c r="U40" s="39" t="s">
        <v>86</v>
      </c>
      <c r="V40" s="3" t="str">
        <f t="shared" si="4"/>
        <v>U</v>
      </c>
      <c r="W40" s="39" t="s">
        <v>86</v>
      </c>
      <c r="X40" s="3" t="str">
        <f t="shared" si="5"/>
        <v>U</v>
      </c>
      <c r="Y40" s="39" t="s">
        <v>86</v>
      </c>
      <c r="Z40" s="3" t="str">
        <f t="shared" si="6"/>
        <v>U</v>
      </c>
      <c r="AA40" s="39" t="s">
        <v>86</v>
      </c>
      <c r="AB40" s="3" t="str">
        <f t="shared" si="7"/>
        <v>U</v>
      </c>
      <c r="AC40" s="39" t="s">
        <v>86</v>
      </c>
      <c r="AD40" s="3" t="str">
        <f t="shared" si="8"/>
        <v>U</v>
      </c>
      <c r="AE40" s="39" t="s">
        <v>86</v>
      </c>
      <c r="AF40" s="39" t="s">
        <v>86</v>
      </c>
      <c r="AG40" s="3" t="str">
        <f t="shared" si="9"/>
        <v>U</v>
      </c>
      <c r="AH40" s="39" t="s">
        <v>86</v>
      </c>
      <c r="AI40" s="3" t="str">
        <f t="shared" si="10"/>
        <v>U</v>
      </c>
      <c r="AJ40" s="39" t="s">
        <v>86</v>
      </c>
      <c r="AK40" s="3" t="str">
        <f t="shared" si="11"/>
        <v>U</v>
      </c>
      <c r="AL40" s="39" t="s">
        <v>86</v>
      </c>
      <c r="AM40" s="3" t="str">
        <f t="shared" si="12"/>
        <v>U</v>
      </c>
      <c r="AN40" s="39" t="s">
        <v>86</v>
      </c>
      <c r="AO40" s="3" t="str">
        <f t="shared" si="13"/>
        <v>U</v>
      </c>
      <c r="AP40" s="39"/>
      <c r="AQ40" s="39"/>
      <c r="AR40" s="39" t="s">
        <v>86</v>
      </c>
      <c r="AS40" s="39" t="s">
        <v>86</v>
      </c>
      <c r="AT40" s="3" t="str">
        <f t="shared" si="14"/>
        <v>U</v>
      </c>
      <c r="AU40" s="39" t="s">
        <v>86</v>
      </c>
      <c r="AV40" s="39" t="s">
        <v>86</v>
      </c>
      <c r="AW40" s="39" t="s">
        <v>86</v>
      </c>
      <c r="AX40" s="3" t="str">
        <f t="shared" si="15"/>
        <v>U</v>
      </c>
      <c r="AY40" s="39" t="s">
        <v>86</v>
      </c>
      <c r="AZ40" s="39" t="s">
        <v>86</v>
      </c>
      <c r="BA40" s="39" t="s">
        <v>86</v>
      </c>
      <c r="BB40" s="39" t="s">
        <v>86</v>
      </c>
      <c r="BC40" s="39" t="s">
        <v>86</v>
      </c>
      <c r="BD40" s="3" t="str">
        <f t="shared" si="16"/>
        <v>U</v>
      </c>
      <c r="BE40" s="39" t="s">
        <v>86</v>
      </c>
      <c r="BF40" s="39" t="s">
        <v>86</v>
      </c>
      <c r="BG40" s="3" t="str">
        <f t="shared" si="17"/>
        <v>U</v>
      </c>
      <c r="BH40" s="39" t="s">
        <v>86</v>
      </c>
      <c r="BI40" s="39" t="s">
        <v>86</v>
      </c>
      <c r="BJ40" s="39" t="s">
        <v>86</v>
      </c>
      <c r="BK40" s="39" t="s">
        <v>86</v>
      </c>
      <c r="BL40" s="3" t="str">
        <f t="shared" si="20"/>
        <v>U</v>
      </c>
      <c r="BM40" s="39" t="s">
        <v>86</v>
      </c>
      <c r="BN40" s="39" t="s">
        <v>86</v>
      </c>
      <c r="BO40" s="3" t="str">
        <f t="shared" si="21"/>
        <v>U</v>
      </c>
      <c r="BP40" s="39"/>
      <c r="BQ40" s="39"/>
      <c r="BR40" s="39"/>
      <c r="BS40" s="39"/>
      <c r="BT40" s="39"/>
    </row>
    <row r="41" spans="1:73" s="39" customFormat="1" x14ac:dyDescent="0.35">
      <c r="A41" s="3" t="s">
        <v>2504</v>
      </c>
      <c r="B41" s="3" t="s">
        <v>2511</v>
      </c>
      <c r="C41" s="106" t="s">
        <v>1760</v>
      </c>
      <c r="D41" s="3" t="s">
        <v>1146</v>
      </c>
      <c r="E41" s="3" t="s">
        <v>2511</v>
      </c>
      <c r="F41" s="107" t="s">
        <v>1761</v>
      </c>
      <c r="G41" s="107" t="s">
        <v>712</v>
      </c>
      <c r="H41" s="107">
        <v>15</v>
      </c>
      <c r="I41" s="3"/>
      <c r="J41" s="3" t="s">
        <v>2512</v>
      </c>
      <c r="K41" s="21"/>
      <c r="L41" s="9" t="s">
        <v>1765</v>
      </c>
      <c r="M41" s="43" t="str">
        <f t="shared" si="0"/>
        <v>U U U U</v>
      </c>
      <c r="N41" s="43" t="str">
        <f t="shared" si="1"/>
        <v>U U U U U U</v>
      </c>
      <c r="O41" s="43" t="str">
        <f t="shared" si="2"/>
        <v>U U U</v>
      </c>
      <c r="P41" s="43" t="str">
        <f t="shared" si="3"/>
        <v>U U U</v>
      </c>
      <c r="Q41" s="3"/>
      <c r="R41" s="3" t="s">
        <v>2192</v>
      </c>
      <c r="S41" s="3" t="s">
        <v>86</v>
      </c>
      <c r="T41" s="3" t="s">
        <v>86</v>
      </c>
      <c r="U41" s="3" t="s">
        <v>86</v>
      </c>
      <c r="V41" s="3" t="str">
        <f t="shared" si="4"/>
        <v>U</v>
      </c>
      <c r="W41" s="3" t="s">
        <v>86</v>
      </c>
      <c r="X41" s="3" t="str">
        <f t="shared" si="5"/>
        <v>U</v>
      </c>
      <c r="Y41" s="3" t="s">
        <v>86</v>
      </c>
      <c r="Z41" s="3" t="str">
        <f t="shared" si="6"/>
        <v>U</v>
      </c>
      <c r="AA41" s="3" t="s">
        <v>86</v>
      </c>
      <c r="AB41" s="3" t="str">
        <f t="shared" si="7"/>
        <v>U</v>
      </c>
      <c r="AC41" s="3" t="s">
        <v>86</v>
      </c>
      <c r="AD41" s="3" t="str">
        <f t="shared" si="8"/>
        <v>U</v>
      </c>
      <c r="AE41" s="3" t="s">
        <v>86</v>
      </c>
      <c r="AF41" s="3" t="s">
        <v>86</v>
      </c>
      <c r="AG41" s="3" t="str">
        <f t="shared" si="9"/>
        <v>U</v>
      </c>
      <c r="AH41" s="3" t="s">
        <v>86</v>
      </c>
      <c r="AI41" s="3" t="str">
        <f t="shared" si="10"/>
        <v>U</v>
      </c>
      <c r="AJ41" s="3" t="s">
        <v>86</v>
      </c>
      <c r="AK41" s="3" t="str">
        <f t="shared" si="11"/>
        <v>U</v>
      </c>
      <c r="AL41" s="3" t="s">
        <v>86</v>
      </c>
      <c r="AM41" s="3" t="str">
        <f t="shared" si="12"/>
        <v>U</v>
      </c>
      <c r="AN41" s="3" t="s">
        <v>86</v>
      </c>
      <c r="AO41" s="3" t="str">
        <f t="shared" si="13"/>
        <v>U</v>
      </c>
      <c r="AP41" s="3"/>
      <c r="AQ41" s="3"/>
      <c r="AR41" s="3" t="s">
        <v>210</v>
      </c>
      <c r="AS41" s="3" t="s">
        <v>1360</v>
      </c>
      <c r="AT41" s="3" t="str">
        <f t="shared" si="14"/>
        <v>U</v>
      </c>
      <c r="AU41" s="105" t="s">
        <v>210</v>
      </c>
      <c r="AV41" s="105" t="s">
        <v>210</v>
      </c>
      <c r="AW41" s="3" t="s">
        <v>1360</v>
      </c>
      <c r="AX41" s="3" t="str">
        <f t="shared" si="15"/>
        <v>U</v>
      </c>
      <c r="AY41" s="3" t="s">
        <v>86</v>
      </c>
      <c r="AZ41" s="3" t="s">
        <v>86</v>
      </c>
      <c r="BA41" s="3" t="s">
        <v>86</v>
      </c>
      <c r="BB41" s="3" t="s">
        <v>210</v>
      </c>
      <c r="BC41" s="3" t="s">
        <v>656</v>
      </c>
      <c r="BD41" s="3" t="str">
        <f t="shared" si="16"/>
        <v>U</v>
      </c>
      <c r="BE41" s="105" t="s">
        <v>210</v>
      </c>
      <c r="BF41" s="3" t="s">
        <v>1360</v>
      </c>
      <c r="BG41" s="3" t="str">
        <f t="shared" si="17"/>
        <v>U</v>
      </c>
      <c r="BH41" s="105" t="s">
        <v>210</v>
      </c>
      <c r="BI41" s="3" t="s">
        <v>86</v>
      </c>
      <c r="BJ41" s="3" t="s">
        <v>86</v>
      </c>
      <c r="BK41" s="3" t="s">
        <v>1360</v>
      </c>
      <c r="BL41" s="3" t="str">
        <f t="shared" si="20"/>
        <v>U</v>
      </c>
      <c r="BM41" s="3" t="s">
        <v>86</v>
      </c>
      <c r="BN41" s="3" t="s">
        <v>86</v>
      </c>
      <c r="BO41" s="3" t="str">
        <f t="shared" si="21"/>
        <v>U</v>
      </c>
      <c r="BP41" s="3"/>
      <c r="BQ41" s="3"/>
      <c r="BR41" s="3"/>
      <c r="BS41" s="3"/>
      <c r="BT41" s="3"/>
      <c r="BU41" s="3"/>
    </row>
    <row r="42" spans="1:73" s="39" customFormat="1" x14ac:dyDescent="0.35">
      <c r="A42" s="3" t="s">
        <v>2504</v>
      </c>
      <c r="B42" s="3" t="s">
        <v>2511</v>
      </c>
      <c r="C42" s="106" t="s">
        <v>1763</v>
      </c>
      <c r="D42" s="3" t="s">
        <v>2529</v>
      </c>
      <c r="E42" s="3" t="s">
        <v>2511</v>
      </c>
      <c r="F42" s="107" t="s">
        <v>1762</v>
      </c>
      <c r="G42" s="107" t="s">
        <v>712</v>
      </c>
      <c r="H42" s="107">
        <v>21</v>
      </c>
      <c r="I42" s="3"/>
      <c r="J42" s="3" t="s">
        <v>2512</v>
      </c>
      <c r="K42" s="37" t="s">
        <v>1766</v>
      </c>
      <c r="L42" s="22"/>
      <c r="M42" s="43" t="str">
        <f t="shared" si="0"/>
        <v>U U U U</v>
      </c>
      <c r="N42" s="43" t="str">
        <f t="shared" si="1"/>
        <v>U U U U U U</v>
      </c>
      <c r="O42" s="43" t="str">
        <f t="shared" si="2"/>
        <v>U U U</v>
      </c>
      <c r="P42" s="43" t="str">
        <f t="shared" si="3"/>
        <v>U U U</v>
      </c>
      <c r="Q42" s="3"/>
      <c r="R42" s="3" t="s">
        <v>2192</v>
      </c>
      <c r="S42" s="3" t="s">
        <v>86</v>
      </c>
      <c r="T42" s="3" t="s">
        <v>86</v>
      </c>
      <c r="U42" s="3" t="s">
        <v>86</v>
      </c>
      <c r="V42" s="3" t="str">
        <f t="shared" si="4"/>
        <v>U</v>
      </c>
      <c r="W42" s="3" t="s">
        <v>86</v>
      </c>
      <c r="X42" s="3" t="str">
        <f t="shared" si="5"/>
        <v>U</v>
      </c>
      <c r="Y42" s="3" t="s">
        <v>86</v>
      </c>
      <c r="Z42" s="3" t="str">
        <f t="shared" si="6"/>
        <v>U</v>
      </c>
      <c r="AA42" s="3" t="s">
        <v>86</v>
      </c>
      <c r="AB42" s="3" t="str">
        <f t="shared" si="7"/>
        <v>U</v>
      </c>
      <c r="AC42" s="3" t="s">
        <v>86</v>
      </c>
      <c r="AD42" s="3" t="str">
        <f t="shared" si="8"/>
        <v>U</v>
      </c>
      <c r="AE42" s="3" t="s">
        <v>86</v>
      </c>
      <c r="AF42" s="3" t="s">
        <v>86</v>
      </c>
      <c r="AG42" s="3" t="str">
        <f t="shared" si="9"/>
        <v>U</v>
      </c>
      <c r="AH42" s="3" t="s">
        <v>86</v>
      </c>
      <c r="AI42" s="3" t="str">
        <f t="shared" si="10"/>
        <v>U</v>
      </c>
      <c r="AJ42" s="3" t="s">
        <v>86</v>
      </c>
      <c r="AK42" s="3" t="str">
        <f t="shared" si="11"/>
        <v>U</v>
      </c>
      <c r="AL42" s="3" t="s">
        <v>86</v>
      </c>
      <c r="AM42" s="3" t="str">
        <f t="shared" si="12"/>
        <v>U</v>
      </c>
      <c r="AN42" s="3" t="s">
        <v>86</v>
      </c>
      <c r="AO42" s="3" t="str">
        <f t="shared" si="13"/>
        <v>U</v>
      </c>
      <c r="AP42" s="3"/>
      <c r="AQ42" s="3">
        <v>155271</v>
      </c>
      <c r="AR42" s="3" t="s">
        <v>1355</v>
      </c>
      <c r="AS42" s="3" t="s">
        <v>1360</v>
      </c>
      <c r="AT42" s="3" t="str">
        <f t="shared" si="14"/>
        <v>U</v>
      </c>
      <c r="AU42" s="105" t="s">
        <v>1153</v>
      </c>
      <c r="AV42" s="105" t="s">
        <v>1153</v>
      </c>
      <c r="AW42" s="3" t="s">
        <v>1360</v>
      </c>
      <c r="AX42" s="3" t="str">
        <f t="shared" si="15"/>
        <v>U</v>
      </c>
      <c r="AY42" s="3" t="s">
        <v>86</v>
      </c>
      <c r="AZ42" s="3" t="s">
        <v>86</v>
      </c>
      <c r="BA42" s="3" t="s">
        <v>86</v>
      </c>
      <c r="BB42" s="3" t="s">
        <v>210</v>
      </c>
      <c r="BC42" s="3" t="s">
        <v>1360</v>
      </c>
      <c r="BD42" s="3" t="str">
        <f t="shared" si="16"/>
        <v>U</v>
      </c>
      <c r="BE42" s="105" t="s">
        <v>1153</v>
      </c>
      <c r="BF42" s="3" t="s">
        <v>1360</v>
      </c>
      <c r="BG42" s="3" t="str">
        <f t="shared" si="17"/>
        <v>U</v>
      </c>
      <c r="BH42" s="105" t="s">
        <v>1153</v>
      </c>
      <c r="BI42" s="105" t="s">
        <v>1153</v>
      </c>
      <c r="BJ42" s="3" t="s">
        <v>86</v>
      </c>
      <c r="BK42" s="3" t="s">
        <v>1360</v>
      </c>
      <c r="BL42" s="3" t="str">
        <f t="shared" si="20"/>
        <v>U</v>
      </c>
      <c r="BM42" s="3" t="s">
        <v>86</v>
      </c>
      <c r="BN42" s="3" t="s">
        <v>86</v>
      </c>
      <c r="BO42" s="3" t="str">
        <f t="shared" si="21"/>
        <v>U</v>
      </c>
      <c r="BP42" s="3"/>
      <c r="BQ42" s="3"/>
      <c r="BR42" s="3"/>
      <c r="BS42" s="3"/>
      <c r="BT42" s="3"/>
      <c r="BU42" s="3"/>
    </row>
    <row r="43" spans="1:73" s="39" customFormat="1" x14ac:dyDescent="0.35">
      <c r="A43" s="3" t="s">
        <v>2504</v>
      </c>
      <c r="B43" s="3" t="s">
        <v>2511</v>
      </c>
      <c r="C43" s="106" t="s">
        <v>1764</v>
      </c>
      <c r="D43" s="3" t="s">
        <v>2529</v>
      </c>
      <c r="E43" s="3" t="s">
        <v>2511</v>
      </c>
      <c r="F43" s="107" t="s">
        <v>1762</v>
      </c>
      <c r="G43" s="107" t="s">
        <v>712</v>
      </c>
      <c r="H43" s="107">
        <v>21</v>
      </c>
      <c r="I43" s="3"/>
      <c r="J43" s="3" t="s">
        <v>2512</v>
      </c>
      <c r="K43" s="37" t="s">
        <v>1767</v>
      </c>
      <c r="L43" s="22"/>
      <c r="M43" s="43" t="str">
        <f t="shared" si="0"/>
        <v>U U U U</v>
      </c>
      <c r="N43" s="43" t="str">
        <f t="shared" si="1"/>
        <v>U U U U U U</v>
      </c>
      <c r="O43" s="43" t="str">
        <f t="shared" si="2"/>
        <v>U U U</v>
      </c>
      <c r="P43" s="43" t="str">
        <f t="shared" si="3"/>
        <v>U U U</v>
      </c>
      <c r="Q43" s="3"/>
      <c r="R43" s="3" t="s">
        <v>2192</v>
      </c>
      <c r="S43" s="3" t="s">
        <v>86</v>
      </c>
      <c r="T43" s="3" t="s">
        <v>86</v>
      </c>
      <c r="U43" s="3" t="s">
        <v>86</v>
      </c>
      <c r="V43" s="3" t="str">
        <f t="shared" si="4"/>
        <v>U</v>
      </c>
      <c r="W43" s="3" t="s">
        <v>86</v>
      </c>
      <c r="X43" s="3" t="str">
        <f t="shared" si="5"/>
        <v>U</v>
      </c>
      <c r="Y43" s="3" t="s">
        <v>86</v>
      </c>
      <c r="Z43" s="3" t="str">
        <f t="shared" si="6"/>
        <v>U</v>
      </c>
      <c r="AA43" s="3" t="s">
        <v>86</v>
      </c>
      <c r="AB43" s="3" t="str">
        <f t="shared" si="7"/>
        <v>U</v>
      </c>
      <c r="AC43" s="3" t="s">
        <v>86</v>
      </c>
      <c r="AD43" s="3" t="str">
        <f t="shared" si="8"/>
        <v>U</v>
      </c>
      <c r="AE43" s="3" t="s">
        <v>86</v>
      </c>
      <c r="AF43" s="3" t="s">
        <v>86</v>
      </c>
      <c r="AG43" s="3" t="str">
        <f t="shared" si="9"/>
        <v>U</v>
      </c>
      <c r="AH43" s="3" t="s">
        <v>86</v>
      </c>
      <c r="AI43" s="3" t="str">
        <f t="shared" si="10"/>
        <v>U</v>
      </c>
      <c r="AJ43" s="3" t="s">
        <v>86</v>
      </c>
      <c r="AK43" s="3" t="str">
        <f t="shared" si="11"/>
        <v>U</v>
      </c>
      <c r="AL43" s="3" t="s">
        <v>86</v>
      </c>
      <c r="AM43" s="3" t="str">
        <f t="shared" si="12"/>
        <v>U</v>
      </c>
      <c r="AN43" s="3" t="s">
        <v>86</v>
      </c>
      <c r="AO43" s="3" t="str">
        <f t="shared" si="13"/>
        <v>U</v>
      </c>
      <c r="AP43" s="3"/>
      <c r="AQ43" s="3">
        <v>155272</v>
      </c>
      <c r="AR43" s="3" t="s">
        <v>1355</v>
      </c>
      <c r="AS43" s="3" t="s">
        <v>1360</v>
      </c>
      <c r="AT43" s="3" t="str">
        <f t="shared" si="14"/>
        <v>U</v>
      </c>
      <c r="AU43" s="105" t="s">
        <v>1153</v>
      </c>
      <c r="AV43" s="105" t="s">
        <v>1153</v>
      </c>
      <c r="AW43" s="3" t="s">
        <v>1360</v>
      </c>
      <c r="AX43" s="3" t="str">
        <f t="shared" si="15"/>
        <v>U</v>
      </c>
      <c r="AY43" s="3" t="s">
        <v>86</v>
      </c>
      <c r="AZ43" s="3" t="s">
        <v>86</v>
      </c>
      <c r="BA43" s="3" t="s">
        <v>86</v>
      </c>
      <c r="BB43" s="3" t="s">
        <v>210</v>
      </c>
      <c r="BC43" s="3" t="s">
        <v>1360</v>
      </c>
      <c r="BD43" s="3" t="str">
        <f t="shared" si="16"/>
        <v>U</v>
      </c>
      <c r="BE43" s="105" t="s">
        <v>1153</v>
      </c>
      <c r="BF43" s="3" t="s">
        <v>1360</v>
      </c>
      <c r="BG43" s="3" t="str">
        <f t="shared" si="17"/>
        <v>U</v>
      </c>
      <c r="BH43" s="105" t="s">
        <v>1153</v>
      </c>
      <c r="BI43" s="105" t="s">
        <v>1153</v>
      </c>
      <c r="BJ43" s="3" t="s">
        <v>86</v>
      </c>
      <c r="BK43" s="3" t="s">
        <v>1360</v>
      </c>
      <c r="BL43" s="3" t="str">
        <f t="shared" si="20"/>
        <v>U</v>
      </c>
      <c r="BM43" s="3" t="s">
        <v>86</v>
      </c>
      <c r="BN43" s="3" t="s">
        <v>86</v>
      </c>
      <c r="BO43" s="3" t="str">
        <f t="shared" si="21"/>
        <v>U</v>
      </c>
      <c r="BP43" s="3"/>
      <c r="BQ43" s="3"/>
      <c r="BR43" s="3"/>
      <c r="BS43" s="3"/>
      <c r="BT43" s="3"/>
      <c r="BU43" s="3"/>
    </row>
    <row r="44" spans="1:73" s="39" customFormat="1" x14ac:dyDescent="0.35">
      <c r="A44" s="39" t="s">
        <v>2504</v>
      </c>
      <c r="B44" s="39" t="s">
        <v>2511</v>
      </c>
      <c r="C44" s="112" t="s">
        <v>821</v>
      </c>
      <c r="D44" s="40" t="s">
        <v>1146</v>
      </c>
      <c r="E44" s="39" t="s">
        <v>2511</v>
      </c>
      <c r="F44" s="39" t="s">
        <v>241</v>
      </c>
      <c r="G44" s="112" t="s">
        <v>783</v>
      </c>
      <c r="H44" s="112">
        <v>0</v>
      </c>
      <c r="I44" s="41"/>
      <c r="J44" s="39" t="s">
        <v>2512</v>
      </c>
      <c r="K44" s="49"/>
      <c r="L44" s="42" t="s">
        <v>1237</v>
      </c>
      <c r="M44" s="43" t="str">
        <f t="shared" si="0"/>
        <v>U U U U</v>
      </c>
      <c r="N44" s="43" t="str">
        <f t="shared" si="1"/>
        <v>U U U U U U</v>
      </c>
      <c r="O44" s="43" t="str">
        <f t="shared" si="2"/>
        <v>Hh R Z</v>
      </c>
      <c r="P44" s="43" t="str">
        <f t="shared" si="3"/>
        <v>- - U</v>
      </c>
      <c r="R44" s="39" t="s">
        <v>2080</v>
      </c>
      <c r="S44" s="39" t="s">
        <v>86</v>
      </c>
      <c r="T44" s="39" t="s">
        <v>86</v>
      </c>
      <c r="U44" s="39" t="s">
        <v>86</v>
      </c>
      <c r="V44" s="3" t="str">
        <f t="shared" si="4"/>
        <v>U</v>
      </c>
      <c r="W44" s="39" t="s">
        <v>86</v>
      </c>
      <c r="X44" s="3" t="str">
        <f t="shared" si="5"/>
        <v>U</v>
      </c>
      <c r="Y44" s="39" t="s">
        <v>86</v>
      </c>
      <c r="Z44" s="3" t="str">
        <f t="shared" si="6"/>
        <v>U</v>
      </c>
      <c r="AA44" s="39" t="s">
        <v>86</v>
      </c>
      <c r="AB44" s="3" t="str">
        <f t="shared" si="7"/>
        <v>U</v>
      </c>
      <c r="AC44" s="39" t="s">
        <v>86</v>
      </c>
      <c r="AD44" s="3" t="str">
        <f t="shared" si="8"/>
        <v>U</v>
      </c>
      <c r="AE44" s="39" t="s">
        <v>86</v>
      </c>
      <c r="AF44" s="39" t="s">
        <v>86</v>
      </c>
      <c r="AG44" s="3" t="str">
        <f t="shared" si="9"/>
        <v>U</v>
      </c>
      <c r="AH44" s="39" t="s">
        <v>86</v>
      </c>
      <c r="AI44" s="3" t="str">
        <f t="shared" si="10"/>
        <v>U</v>
      </c>
      <c r="AJ44" s="39" t="s">
        <v>86</v>
      </c>
      <c r="AK44" s="3" t="str">
        <f t="shared" si="11"/>
        <v>U</v>
      </c>
      <c r="AL44" s="39" t="s">
        <v>86</v>
      </c>
      <c r="AM44" s="3" t="str">
        <f t="shared" si="12"/>
        <v>U</v>
      </c>
      <c r="AN44" s="39" t="s">
        <v>86</v>
      </c>
      <c r="AO44" s="3" t="str">
        <f t="shared" si="13"/>
        <v>U</v>
      </c>
      <c r="AR44" s="39" t="s">
        <v>1115</v>
      </c>
      <c r="AS44" s="39" t="s">
        <v>5</v>
      </c>
      <c r="AT44" s="3" t="str">
        <f t="shared" si="14"/>
        <v>R</v>
      </c>
      <c r="AU44" s="39" t="s">
        <v>1148</v>
      </c>
      <c r="AV44" s="39" t="s">
        <v>1345</v>
      </c>
      <c r="AW44" s="3" t="s">
        <v>1903</v>
      </c>
      <c r="AX44" s="3" t="str">
        <f t="shared" si="15"/>
        <v>Hh</v>
      </c>
      <c r="AY44" s="39" t="s">
        <v>86</v>
      </c>
      <c r="AZ44" s="39" t="s">
        <v>86</v>
      </c>
      <c r="BA44" s="39" t="s">
        <v>86</v>
      </c>
      <c r="BB44" s="39" t="s">
        <v>1268</v>
      </c>
      <c r="BC44" s="39" t="s">
        <v>5</v>
      </c>
      <c r="BD44" s="3" t="str">
        <f t="shared" si="16"/>
        <v>Z</v>
      </c>
      <c r="BE44" s="39" t="s">
        <v>1271</v>
      </c>
      <c r="BF44" s="39" t="s">
        <v>2</v>
      </c>
      <c r="BG44" s="3" t="str">
        <f t="shared" si="17"/>
        <v>-</v>
      </c>
      <c r="BH44" s="39" t="s">
        <v>1271</v>
      </c>
      <c r="BI44" s="39" t="s">
        <v>86</v>
      </c>
      <c r="BJ44" s="39" t="s">
        <v>86</v>
      </c>
      <c r="BK44" s="39" t="s">
        <v>2</v>
      </c>
      <c r="BL44" s="3" t="str">
        <f t="shared" si="20"/>
        <v>-</v>
      </c>
      <c r="BM44" s="39" t="s">
        <v>86</v>
      </c>
      <c r="BN44" s="39" t="s">
        <v>86</v>
      </c>
      <c r="BO44" s="3" t="str">
        <f t="shared" si="21"/>
        <v>U</v>
      </c>
    </row>
    <row r="45" spans="1:73" s="39" customFormat="1" x14ac:dyDescent="0.35">
      <c r="A45" s="3" t="s">
        <v>2504</v>
      </c>
      <c r="B45" s="3" t="s">
        <v>2509</v>
      </c>
      <c r="C45" s="106" t="s">
        <v>2193</v>
      </c>
      <c r="D45" s="3" t="s">
        <v>1146</v>
      </c>
      <c r="E45" s="3" t="s">
        <v>2511</v>
      </c>
      <c r="F45" s="107" t="s">
        <v>2194</v>
      </c>
      <c r="G45" s="107" t="s">
        <v>783</v>
      </c>
      <c r="H45" s="107">
        <v>15</v>
      </c>
      <c r="I45" s="3"/>
      <c r="J45" s="3" t="s">
        <v>2512</v>
      </c>
      <c r="K45" s="21"/>
      <c r="L45" s="9" t="s">
        <v>2195</v>
      </c>
      <c r="M45" s="43" t="str">
        <f t="shared" si="0"/>
        <v>U U U U</v>
      </c>
      <c r="N45" s="43" t="str">
        <f t="shared" si="1"/>
        <v>U U U U U U</v>
      </c>
      <c r="O45" s="43" t="str">
        <f t="shared" si="2"/>
        <v>U U U</v>
      </c>
      <c r="P45" s="43" t="str">
        <f t="shared" si="3"/>
        <v>U U U</v>
      </c>
      <c r="Q45" s="3"/>
      <c r="R45" s="3" t="s">
        <v>2196</v>
      </c>
      <c r="S45" s="3" t="s">
        <v>86</v>
      </c>
      <c r="T45" s="3" t="s">
        <v>86</v>
      </c>
      <c r="U45" s="3" t="s">
        <v>86</v>
      </c>
      <c r="V45" s="3" t="str">
        <f t="shared" si="4"/>
        <v>U</v>
      </c>
      <c r="W45" s="3" t="s">
        <v>86</v>
      </c>
      <c r="X45" s="3" t="str">
        <f t="shared" si="5"/>
        <v>U</v>
      </c>
      <c r="Y45" s="3" t="s">
        <v>86</v>
      </c>
      <c r="Z45" s="3" t="str">
        <f t="shared" si="6"/>
        <v>U</v>
      </c>
      <c r="AA45" s="3" t="s">
        <v>86</v>
      </c>
      <c r="AB45" s="3" t="str">
        <f t="shared" si="7"/>
        <v>U</v>
      </c>
      <c r="AC45" s="3" t="s">
        <v>86</v>
      </c>
      <c r="AD45" s="3" t="str">
        <f t="shared" si="8"/>
        <v>U</v>
      </c>
      <c r="AE45" s="3" t="s">
        <v>86</v>
      </c>
      <c r="AF45" s="3" t="s">
        <v>86</v>
      </c>
      <c r="AG45" s="3" t="str">
        <f t="shared" si="9"/>
        <v>U</v>
      </c>
      <c r="AH45" s="3" t="s">
        <v>86</v>
      </c>
      <c r="AI45" s="3" t="str">
        <f t="shared" si="10"/>
        <v>U</v>
      </c>
      <c r="AJ45" s="3" t="s">
        <v>86</v>
      </c>
      <c r="AK45" s="3" t="str">
        <f t="shared" si="11"/>
        <v>U</v>
      </c>
      <c r="AL45" s="3" t="s">
        <v>86</v>
      </c>
      <c r="AM45" s="3" t="str">
        <f t="shared" si="12"/>
        <v>U</v>
      </c>
      <c r="AN45" s="3" t="s">
        <v>86</v>
      </c>
      <c r="AO45" s="3" t="str">
        <f t="shared" si="13"/>
        <v>U</v>
      </c>
      <c r="AP45" s="3"/>
      <c r="AQ45" s="3"/>
      <c r="AR45" s="3" t="s">
        <v>86</v>
      </c>
      <c r="AS45" s="3" t="s">
        <v>86</v>
      </c>
      <c r="AT45" s="3" t="str">
        <f t="shared" si="14"/>
        <v>U</v>
      </c>
      <c r="AU45" s="105" t="s">
        <v>86</v>
      </c>
      <c r="AV45" s="105" t="s">
        <v>86</v>
      </c>
      <c r="AW45" s="3" t="s">
        <v>86</v>
      </c>
      <c r="AX45" s="3" t="str">
        <f t="shared" si="15"/>
        <v>U</v>
      </c>
      <c r="AY45" s="3" t="s">
        <v>86</v>
      </c>
      <c r="AZ45" s="3" t="s">
        <v>86</v>
      </c>
      <c r="BA45" s="3" t="s">
        <v>86</v>
      </c>
      <c r="BB45" s="3" t="s">
        <v>86</v>
      </c>
      <c r="BC45" s="3" t="s">
        <v>86</v>
      </c>
      <c r="BD45" s="3" t="str">
        <f t="shared" si="16"/>
        <v>U</v>
      </c>
      <c r="BE45" s="105" t="s">
        <v>86</v>
      </c>
      <c r="BF45" s="3" t="s">
        <v>86</v>
      </c>
      <c r="BG45" s="3" t="str">
        <f t="shared" si="17"/>
        <v>U</v>
      </c>
      <c r="BH45" s="105" t="s">
        <v>86</v>
      </c>
      <c r="BI45" s="3" t="s">
        <v>86</v>
      </c>
      <c r="BJ45" s="3" t="s">
        <v>86</v>
      </c>
      <c r="BK45" s="3" t="s">
        <v>86</v>
      </c>
      <c r="BL45" s="3" t="str">
        <f t="shared" si="20"/>
        <v>U</v>
      </c>
      <c r="BM45" s="3" t="s">
        <v>86</v>
      </c>
      <c r="BN45" s="3" t="s">
        <v>86</v>
      </c>
      <c r="BO45" s="3" t="str">
        <f t="shared" si="21"/>
        <v>U</v>
      </c>
      <c r="BP45" s="3"/>
      <c r="BQ45" s="3"/>
      <c r="BR45" s="3"/>
      <c r="BS45" s="3"/>
      <c r="BT45" s="3"/>
    </row>
    <row r="46" spans="1:73" s="39" customFormat="1" x14ac:dyDescent="0.35">
      <c r="A46" s="3" t="s">
        <v>2504</v>
      </c>
      <c r="B46" s="3" t="s">
        <v>2509</v>
      </c>
      <c r="C46" s="106" t="s">
        <v>2197</v>
      </c>
      <c r="D46" s="3" t="s">
        <v>2529</v>
      </c>
      <c r="E46" s="3" t="s">
        <v>2511</v>
      </c>
      <c r="F46" s="107" t="s">
        <v>2198</v>
      </c>
      <c r="G46" s="107" t="s">
        <v>783</v>
      </c>
      <c r="H46" s="107">
        <v>21</v>
      </c>
      <c r="I46" s="3"/>
      <c r="J46" s="3" t="s">
        <v>2512</v>
      </c>
      <c r="K46" s="37" t="s">
        <v>2199</v>
      </c>
      <c r="L46" s="22"/>
      <c r="M46" s="43" t="str">
        <f t="shared" si="0"/>
        <v>U U U U</v>
      </c>
      <c r="N46" s="43" t="str">
        <f t="shared" si="1"/>
        <v>U U U U U U</v>
      </c>
      <c r="O46" s="43" t="str">
        <f t="shared" si="2"/>
        <v>U U U</v>
      </c>
      <c r="P46" s="43" t="str">
        <f t="shared" si="3"/>
        <v>U U U</v>
      </c>
      <c r="Q46" s="3"/>
      <c r="R46" s="3" t="s">
        <v>2192</v>
      </c>
      <c r="S46" s="3" t="s">
        <v>86</v>
      </c>
      <c r="T46" s="3" t="s">
        <v>86</v>
      </c>
      <c r="U46" s="3" t="s">
        <v>86</v>
      </c>
      <c r="V46" s="3" t="str">
        <f t="shared" si="4"/>
        <v>U</v>
      </c>
      <c r="W46" s="3" t="s">
        <v>86</v>
      </c>
      <c r="X46" s="3" t="str">
        <f t="shared" si="5"/>
        <v>U</v>
      </c>
      <c r="Y46" s="3" t="s">
        <v>86</v>
      </c>
      <c r="Z46" s="3" t="str">
        <f t="shared" si="6"/>
        <v>U</v>
      </c>
      <c r="AA46" s="3" t="s">
        <v>86</v>
      </c>
      <c r="AB46" s="3" t="str">
        <f t="shared" si="7"/>
        <v>U</v>
      </c>
      <c r="AC46" s="3" t="s">
        <v>86</v>
      </c>
      <c r="AD46" s="3" t="str">
        <f t="shared" si="8"/>
        <v>U</v>
      </c>
      <c r="AE46" s="3" t="s">
        <v>86</v>
      </c>
      <c r="AF46" s="3" t="s">
        <v>86</v>
      </c>
      <c r="AG46" s="3" t="str">
        <f t="shared" si="9"/>
        <v>U</v>
      </c>
      <c r="AH46" s="3" t="s">
        <v>86</v>
      </c>
      <c r="AI46" s="3" t="str">
        <f t="shared" si="10"/>
        <v>U</v>
      </c>
      <c r="AJ46" s="3" t="s">
        <v>86</v>
      </c>
      <c r="AK46" s="3" t="str">
        <f t="shared" si="11"/>
        <v>U</v>
      </c>
      <c r="AL46" s="3" t="s">
        <v>86</v>
      </c>
      <c r="AM46" s="3" t="str">
        <f t="shared" si="12"/>
        <v>U</v>
      </c>
      <c r="AN46" s="3" t="s">
        <v>86</v>
      </c>
      <c r="AO46" s="3" t="str">
        <f t="shared" si="13"/>
        <v>U</v>
      </c>
      <c r="AP46" s="3"/>
      <c r="AQ46" s="3">
        <v>155273</v>
      </c>
      <c r="AR46" s="3" t="s">
        <v>1355</v>
      </c>
      <c r="AS46" s="3" t="s">
        <v>1360</v>
      </c>
      <c r="AT46" s="3" t="str">
        <f t="shared" si="14"/>
        <v>U</v>
      </c>
      <c r="AU46" s="105" t="s">
        <v>1153</v>
      </c>
      <c r="AV46" s="105" t="s">
        <v>1153</v>
      </c>
      <c r="AW46" s="3" t="s">
        <v>1360</v>
      </c>
      <c r="AX46" s="3" t="str">
        <f t="shared" si="15"/>
        <v>U</v>
      </c>
      <c r="AY46" s="3" t="s">
        <v>86</v>
      </c>
      <c r="AZ46" s="3" t="s">
        <v>86</v>
      </c>
      <c r="BA46" s="3" t="s">
        <v>86</v>
      </c>
      <c r="BB46" s="3" t="s">
        <v>210</v>
      </c>
      <c r="BC46" s="3" t="s">
        <v>1360</v>
      </c>
      <c r="BD46" s="3" t="str">
        <f t="shared" si="16"/>
        <v>U</v>
      </c>
      <c r="BE46" s="105" t="s">
        <v>1153</v>
      </c>
      <c r="BF46" s="3" t="s">
        <v>1360</v>
      </c>
      <c r="BG46" s="3" t="str">
        <f t="shared" si="17"/>
        <v>U</v>
      </c>
      <c r="BH46" s="105" t="s">
        <v>1153</v>
      </c>
      <c r="BI46" s="105" t="s">
        <v>1153</v>
      </c>
      <c r="BJ46" s="3" t="s">
        <v>86</v>
      </c>
      <c r="BK46" s="3" t="s">
        <v>1360</v>
      </c>
      <c r="BL46" s="3" t="str">
        <f t="shared" si="20"/>
        <v>U</v>
      </c>
      <c r="BM46" s="3" t="s">
        <v>86</v>
      </c>
      <c r="BN46" s="3" t="s">
        <v>86</v>
      </c>
      <c r="BO46" s="3" t="str">
        <f t="shared" si="21"/>
        <v>U</v>
      </c>
      <c r="BP46" s="3"/>
      <c r="BQ46" s="3"/>
      <c r="BR46" s="3"/>
      <c r="BS46" s="3"/>
      <c r="BT46" s="3"/>
    </row>
    <row r="47" spans="1:73" s="39" customFormat="1" x14ac:dyDescent="0.35">
      <c r="A47" s="3" t="s">
        <v>2504</v>
      </c>
      <c r="B47" s="3" t="s">
        <v>2509</v>
      </c>
      <c r="C47" s="106" t="s">
        <v>2200</v>
      </c>
      <c r="D47" s="3" t="s">
        <v>2529</v>
      </c>
      <c r="E47" s="3" t="s">
        <v>2511</v>
      </c>
      <c r="F47" s="107" t="s">
        <v>2198</v>
      </c>
      <c r="G47" s="107" t="s">
        <v>783</v>
      </c>
      <c r="H47" s="107">
        <v>21</v>
      </c>
      <c r="I47" s="3"/>
      <c r="J47" s="3" t="s">
        <v>2512</v>
      </c>
      <c r="K47" s="37" t="s">
        <v>2201</v>
      </c>
      <c r="L47" s="22"/>
      <c r="M47" s="43" t="str">
        <f t="shared" si="0"/>
        <v>U U U U</v>
      </c>
      <c r="N47" s="43" t="str">
        <f t="shared" si="1"/>
        <v>U U U U U U</v>
      </c>
      <c r="O47" s="43" t="str">
        <f t="shared" si="2"/>
        <v>U U U</v>
      </c>
      <c r="P47" s="43" t="str">
        <f t="shared" si="3"/>
        <v>U U U</v>
      </c>
      <c r="Q47" s="3"/>
      <c r="R47" s="3" t="s">
        <v>2192</v>
      </c>
      <c r="S47" s="3" t="s">
        <v>86</v>
      </c>
      <c r="T47" s="3" t="s">
        <v>86</v>
      </c>
      <c r="U47" s="3" t="s">
        <v>86</v>
      </c>
      <c r="V47" s="3" t="str">
        <f t="shared" si="4"/>
        <v>U</v>
      </c>
      <c r="W47" s="3" t="s">
        <v>86</v>
      </c>
      <c r="X47" s="3" t="str">
        <f t="shared" si="5"/>
        <v>U</v>
      </c>
      <c r="Y47" s="3" t="s">
        <v>86</v>
      </c>
      <c r="Z47" s="3" t="str">
        <f t="shared" si="6"/>
        <v>U</v>
      </c>
      <c r="AA47" s="3" t="s">
        <v>86</v>
      </c>
      <c r="AB47" s="3" t="str">
        <f t="shared" si="7"/>
        <v>U</v>
      </c>
      <c r="AC47" s="3" t="s">
        <v>86</v>
      </c>
      <c r="AD47" s="3" t="str">
        <f t="shared" si="8"/>
        <v>U</v>
      </c>
      <c r="AE47" s="3" t="s">
        <v>86</v>
      </c>
      <c r="AF47" s="3" t="s">
        <v>86</v>
      </c>
      <c r="AG47" s="3" t="str">
        <f t="shared" si="9"/>
        <v>U</v>
      </c>
      <c r="AH47" s="3" t="s">
        <v>86</v>
      </c>
      <c r="AI47" s="3" t="str">
        <f t="shared" si="10"/>
        <v>U</v>
      </c>
      <c r="AJ47" s="3" t="s">
        <v>86</v>
      </c>
      <c r="AK47" s="3" t="str">
        <f t="shared" si="11"/>
        <v>U</v>
      </c>
      <c r="AL47" s="3" t="s">
        <v>86</v>
      </c>
      <c r="AM47" s="3" t="str">
        <f t="shared" si="12"/>
        <v>U</v>
      </c>
      <c r="AN47" s="3" t="s">
        <v>86</v>
      </c>
      <c r="AO47" s="3" t="str">
        <f t="shared" si="13"/>
        <v>U</v>
      </c>
      <c r="AP47" s="3"/>
      <c r="AQ47" s="3">
        <v>155274</v>
      </c>
      <c r="AR47" s="3" t="s">
        <v>1355</v>
      </c>
      <c r="AS47" s="3" t="s">
        <v>1360</v>
      </c>
      <c r="AT47" s="3" t="str">
        <f t="shared" si="14"/>
        <v>U</v>
      </c>
      <c r="AU47" s="105" t="s">
        <v>1153</v>
      </c>
      <c r="AV47" s="105" t="s">
        <v>1153</v>
      </c>
      <c r="AW47" s="3" t="s">
        <v>1360</v>
      </c>
      <c r="AX47" s="3" t="str">
        <f t="shared" si="15"/>
        <v>U</v>
      </c>
      <c r="AY47" s="3" t="s">
        <v>86</v>
      </c>
      <c r="AZ47" s="3" t="s">
        <v>86</v>
      </c>
      <c r="BA47" s="3" t="s">
        <v>86</v>
      </c>
      <c r="BB47" s="3" t="s">
        <v>210</v>
      </c>
      <c r="BC47" s="3" t="s">
        <v>1360</v>
      </c>
      <c r="BD47" s="3" t="str">
        <f t="shared" si="16"/>
        <v>U</v>
      </c>
      <c r="BE47" s="105" t="s">
        <v>1153</v>
      </c>
      <c r="BF47" s="3" t="s">
        <v>1360</v>
      </c>
      <c r="BG47" s="3" t="str">
        <f t="shared" si="17"/>
        <v>U</v>
      </c>
      <c r="BH47" s="105" t="s">
        <v>1153</v>
      </c>
      <c r="BI47" s="105" t="s">
        <v>1153</v>
      </c>
      <c r="BJ47" s="3" t="s">
        <v>86</v>
      </c>
      <c r="BK47" s="3" t="s">
        <v>1360</v>
      </c>
      <c r="BL47" s="3" t="str">
        <f t="shared" si="20"/>
        <v>U</v>
      </c>
      <c r="BM47" s="3" t="s">
        <v>86</v>
      </c>
      <c r="BN47" s="3" t="s">
        <v>86</v>
      </c>
      <c r="BO47" s="3" t="str">
        <f t="shared" si="21"/>
        <v>U</v>
      </c>
      <c r="BP47" s="3"/>
      <c r="BQ47" s="3"/>
      <c r="BR47" s="3"/>
      <c r="BS47" s="3"/>
      <c r="BT47" s="3"/>
    </row>
    <row r="48" spans="1:73" s="39" customFormat="1" x14ac:dyDescent="0.35">
      <c r="A48" s="39" t="s">
        <v>2504</v>
      </c>
      <c r="B48" s="39" t="s">
        <v>2511</v>
      </c>
      <c r="C48" s="112" t="s">
        <v>814</v>
      </c>
      <c r="D48" s="40" t="s">
        <v>1146</v>
      </c>
      <c r="E48" s="39" t="s">
        <v>2511</v>
      </c>
      <c r="F48" s="39" t="s">
        <v>242</v>
      </c>
      <c r="G48" s="112" t="s">
        <v>718</v>
      </c>
      <c r="H48" s="112">
        <v>0</v>
      </c>
      <c r="I48" s="41"/>
      <c r="J48" s="39" t="s">
        <v>2512</v>
      </c>
      <c r="K48" s="49"/>
      <c r="L48" s="42" t="s">
        <v>1230</v>
      </c>
      <c r="M48" s="43" t="str">
        <f t="shared" si="0"/>
        <v>U U U U</v>
      </c>
      <c r="N48" s="43" t="str">
        <f t="shared" si="1"/>
        <v>U U U U U U</v>
      </c>
      <c r="O48" s="43" t="str">
        <f t="shared" si="2"/>
        <v>Hh R Z</v>
      </c>
      <c r="P48" s="43" t="str">
        <f t="shared" si="3"/>
        <v>- - U</v>
      </c>
      <c r="R48" s="3" t="s">
        <v>2080</v>
      </c>
      <c r="S48" s="39" t="s">
        <v>86</v>
      </c>
      <c r="T48" s="39" t="s">
        <v>86</v>
      </c>
      <c r="U48" s="39" t="s">
        <v>86</v>
      </c>
      <c r="V48" s="3" t="str">
        <f t="shared" si="4"/>
        <v>U</v>
      </c>
      <c r="W48" s="39" t="s">
        <v>86</v>
      </c>
      <c r="X48" s="3" t="str">
        <f t="shared" si="5"/>
        <v>U</v>
      </c>
      <c r="Y48" s="39" t="s">
        <v>86</v>
      </c>
      <c r="Z48" s="3" t="str">
        <f t="shared" si="6"/>
        <v>U</v>
      </c>
      <c r="AA48" s="39" t="s">
        <v>86</v>
      </c>
      <c r="AB48" s="3" t="str">
        <f t="shared" si="7"/>
        <v>U</v>
      </c>
      <c r="AC48" s="39" t="s">
        <v>86</v>
      </c>
      <c r="AD48" s="3" t="str">
        <f t="shared" si="8"/>
        <v>U</v>
      </c>
      <c r="AE48" s="39" t="s">
        <v>86</v>
      </c>
      <c r="AF48" s="39" t="s">
        <v>86</v>
      </c>
      <c r="AG48" s="3" t="str">
        <f t="shared" si="9"/>
        <v>U</v>
      </c>
      <c r="AH48" s="39" t="s">
        <v>86</v>
      </c>
      <c r="AI48" s="3" t="str">
        <f t="shared" si="10"/>
        <v>U</v>
      </c>
      <c r="AJ48" s="39" t="s">
        <v>86</v>
      </c>
      <c r="AK48" s="3" t="str">
        <f t="shared" si="11"/>
        <v>U</v>
      </c>
      <c r="AL48" s="39" t="s">
        <v>86</v>
      </c>
      <c r="AM48" s="3" t="str">
        <f t="shared" si="12"/>
        <v>U</v>
      </c>
      <c r="AN48" s="39" t="s">
        <v>86</v>
      </c>
      <c r="AO48" s="3" t="str">
        <f t="shared" si="13"/>
        <v>U</v>
      </c>
      <c r="AR48" s="39" t="s">
        <v>1147</v>
      </c>
      <c r="AS48" s="39" t="s">
        <v>5</v>
      </c>
      <c r="AT48" s="3" t="str">
        <f t="shared" si="14"/>
        <v>R</v>
      </c>
      <c r="AU48" s="39" t="s">
        <v>1148</v>
      </c>
      <c r="AV48" s="39" t="s">
        <v>1345</v>
      </c>
      <c r="AW48" s="3" t="s">
        <v>1903</v>
      </c>
      <c r="AX48" s="3" t="str">
        <f t="shared" si="15"/>
        <v>Hh</v>
      </c>
      <c r="AY48" s="39" t="s">
        <v>86</v>
      </c>
      <c r="AZ48" s="39" t="s">
        <v>86</v>
      </c>
      <c r="BA48" s="39" t="s">
        <v>86</v>
      </c>
      <c r="BB48" s="39" t="s">
        <v>1300</v>
      </c>
      <c r="BC48" s="39" t="s">
        <v>5</v>
      </c>
      <c r="BD48" s="3" t="str">
        <f t="shared" si="16"/>
        <v>Z</v>
      </c>
      <c r="BE48" s="39" t="s">
        <v>1271</v>
      </c>
      <c r="BF48" s="39" t="s">
        <v>2</v>
      </c>
      <c r="BG48" s="3" t="str">
        <f t="shared" si="17"/>
        <v>-</v>
      </c>
      <c r="BH48" s="39" t="s">
        <v>1271</v>
      </c>
      <c r="BI48" s="39" t="s">
        <v>86</v>
      </c>
      <c r="BJ48" s="39" t="s">
        <v>86</v>
      </c>
      <c r="BK48" s="39" t="s">
        <v>2</v>
      </c>
      <c r="BL48" s="3" t="str">
        <f t="shared" si="20"/>
        <v>-</v>
      </c>
      <c r="BM48" s="39" t="s">
        <v>86</v>
      </c>
      <c r="BN48" s="39" t="s">
        <v>86</v>
      </c>
      <c r="BO48" s="3" t="str">
        <f t="shared" si="21"/>
        <v>U</v>
      </c>
    </row>
    <row r="49" spans="1:73" s="39" customFormat="1" x14ac:dyDescent="0.35">
      <c r="A49" s="39" t="s">
        <v>2504</v>
      </c>
      <c r="B49" s="39" t="s">
        <v>2511</v>
      </c>
      <c r="C49" s="112" t="s">
        <v>819</v>
      </c>
      <c r="D49" s="40" t="s">
        <v>1146</v>
      </c>
      <c r="E49" s="39" t="s">
        <v>2511</v>
      </c>
      <c r="F49" s="39" t="s">
        <v>244</v>
      </c>
      <c r="G49" s="112" t="s">
        <v>711</v>
      </c>
      <c r="H49" s="112">
        <v>0</v>
      </c>
      <c r="I49" s="41"/>
      <c r="J49" s="39" t="s">
        <v>2512</v>
      </c>
      <c r="K49" s="49"/>
      <c r="L49" s="42" t="s">
        <v>1235</v>
      </c>
      <c r="M49" s="43" t="str">
        <f t="shared" si="0"/>
        <v>U U U U</v>
      </c>
      <c r="N49" s="43" t="str">
        <f t="shared" si="1"/>
        <v>U U U U U U</v>
      </c>
      <c r="O49" s="43" t="str">
        <f t="shared" si="2"/>
        <v>Hh R Z</v>
      </c>
      <c r="P49" s="43" t="str">
        <f t="shared" si="3"/>
        <v>- - U</v>
      </c>
      <c r="R49" s="3" t="s">
        <v>2080</v>
      </c>
      <c r="S49" s="39" t="s">
        <v>86</v>
      </c>
      <c r="T49" s="39" t="s">
        <v>86</v>
      </c>
      <c r="U49" s="39" t="s">
        <v>86</v>
      </c>
      <c r="V49" s="3" t="str">
        <f t="shared" si="4"/>
        <v>U</v>
      </c>
      <c r="W49" s="39" t="s">
        <v>86</v>
      </c>
      <c r="X49" s="3" t="str">
        <f t="shared" si="5"/>
        <v>U</v>
      </c>
      <c r="Y49" s="39" t="s">
        <v>86</v>
      </c>
      <c r="Z49" s="3" t="str">
        <f t="shared" si="6"/>
        <v>U</v>
      </c>
      <c r="AA49" s="39" t="s">
        <v>86</v>
      </c>
      <c r="AB49" s="3" t="str">
        <f t="shared" si="7"/>
        <v>U</v>
      </c>
      <c r="AC49" s="39" t="s">
        <v>86</v>
      </c>
      <c r="AD49" s="3" t="str">
        <f t="shared" si="8"/>
        <v>U</v>
      </c>
      <c r="AE49" s="39" t="s">
        <v>86</v>
      </c>
      <c r="AF49" s="39" t="s">
        <v>86</v>
      </c>
      <c r="AG49" s="3" t="str">
        <f t="shared" si="9"/>
        <v>U</v>
      </c>
      <c r="AH49" s="39" t="s">
        <v>86</v>
      </c>
      <c r="AI49" s="3" t="str">
        <f t="shared" si="10"/>
        <v>U</v>
      </c>
      <c r="AJ49" s="39" t="s">
        <v>86</v>
      </c>
      <c r="AK49" s="3" t="str">
        <f t="shared" si="11"/>
        <v>U</v>
      </c>
      <c r="AL49" s="39" t="s">
        <v>86</v>
      </c>
      <c r="AM49" s="3" t="str">
        <f t="shared" si="12"/>
        <v>U</v>
      </c>
      <c r="AN49" s="39" t="s">
        <v>86</v>
      </c>
      <c r="AO49" s="3" t="str">
        <f t="shared" si="13"/>
        <v>U</v>
      </c>
      <c r="AR49" s="39" t="s">
        <v>1147</v>
      </c>
      <c r="AS49" s="39" t="s">
        <v>5</v>
      </c>
      <c r="AT49" s="3" t="str">
        <f t="shared" si="14"/>
        <v>R</v>
      </c>
      <c r="AU49" s="39" t="s">
        <v>1148</v>
      </c>
      <c r="AV49" s="39" t="s">
        <v>1345</v>
      </c>
      <c r="AW49" s="3" t="s">
        <v>1903</v>
      </c>
      <c r="AX49" s="3" t="str">
        <f t="shared" si="15"/>
        <v>Hh</v>
      </c>
      <c r="AY49" s="39" t="s">
        <v>86</v>
      </c>
      <c r="AZ49" s="39" t="s">
        <v>86</v>
      </c>
      <c r="BA49" s="39" t="s">
        <v>86</v>
      </c>
      <c r="BB49" s="39" t="s">
        <v>1301</v>
      </c>
      <c r="BC49" s="39" t="s">
        <v>5</v>
      </c>
      <c r="BD49" s="3" t="str">
        <f t="shared" si="16"/>
        <v>Z</v>
      </c>
      <c r="BE49" s="39" t="s">
        <v>1271</v>
      </c>
      <c r="BF49" s="39" t="s">
        <v>2</v>
      </c>
      <c r="BG49" s="3" t="str">
        <f t="shared" si="17"/>
        <v>-</v>
      </c>
      <c r="BH49" s="39" t="s">
        <v>1271</v>
      </c>
      <c r="BI49" s="39" t="s">
        <v>86</v>
      </c>
      <c r="BJ49" s="39" t="s">
        <v>86</v>
      </c>
      <c r="BK49" s="39" t="s">
        <v>2</v>
      </c>
      <c r="BL49" s="3" t="str">
        <f t="shared" si="20"/>
        <v>-</v>
      </c>
      <c r="BM49" s="39" t="s">
        <v>86</v>
      </c>
      <c r="BN49" s="39" t="s">
        <v>86</v>
      </c>
      <c r="BO49" s="3" t="str">
        <f t="shared" si="21"/>
        <v>U</v>
      </c>
    </row>
    <row r="50" spans="1:73" s="39" customFormat="1" x14ac:dyDescent="0.35">
      <c r="A50" s="39" t="s">
        <v>2504</v>
      </c>
      <c r="B50" s="39" t="s">
        <v>2511</v>
      </c>
      <c r="C50" s="112" t="s">
        <v>822</v>
      </c>
      <c r="D50" s="40" t="s">
        <v>1146</v>
      </c>
      <c r="E50" s="39" t="s">
        <v>2511</v>
      </c>
      <c r="F50" s="39" t="s">
        <v>245</v>
      </c>
      <c r="G50" s="112" t="s">
        <v>784</v>
      </c>
      <c r="H50" s="112">
        <v>0</v>
      </c>
      <c r="I50" s="41"/>
      <c r="J50" s="39" t="s">
        <v>2512</v>
      </c>
      <c r="K50" s="49"/>
      <c r="L50" s="42" t="s">
        <v>1238</v>
      </c>
      <c r="M50" s="43" t="str">
        <f t="shared" si="0"/>
        <v>U U U U</v>
      </c>
      <c r="N50" s="43" t="str">
        <f t="shared" si="1"/>
        <v>U U U U U U</v>
      </c>
      <c r="O50" s="43" t="str">
        <f t="shared" si="2"/>
        <v>Hh R -</v>
      </c>
      <c r="P50" s="43" t="str">
        <f t="shared" si="3"/>
        <v>- - U</v>
      </c>
      <c r="R50" s="3" t="s">
        <v>2080</v>
      </c>
      <c r="S50" s="39" t="s">
        <v>86</v>
      </c>
      <c r="T50" s="39" t="s">
        <v>86</v>
      </c>
      <c r="U50" s="39" t="s">
        <v>86</v>
      </c>
      <c r="V50" s="3" t="str">
        <f t="shared" si="4"/>
        <v>U</v>
      </c>
      <c r="W50" s="39" t="s">
        <v>86</v>
      </c>
      <c r="X50" s="3" t="str">
        <f t="shared" si="5"/>
        <v>U</v>
      </c>
      <c r="Y50" s="39" t="s">
        <v>86</v>
      </c>
      <c r="Z50" s="3" t="str">
        <f t="shared" si="6"/>
        <v>U</v>
      </c>
      <c r="AA50" s="39" t="s">
        <v>86</v>
      </c>
      <c r="AB50" s="3" t="str">
        <f t="shared" si="7"/>
        <v>U</v>
      </c>
      <c r="AC50" s="39" t="s">
        <v>86</v>
      </c>
      <c r="AD50" s="3" t="str">
        <f t="shared" si="8"/>
        <v>U</v>
      </c>
      <c r="AE50" s="39" t="s">
        <v>86</v>
      </c>
      <c r="AF50" s="39" t="s">
        <v>86</v>
      </c>
      <c r="AG50" s="3" t="str">
        <f t="shared" si="9"/>
        <v>U</v>
      </c>
      <c r="AH50" s="39" t="s">
        <v>86</v>
      </c>
      <c r="AI50" s="3" t="str">
        <f t="shared" si="10"/>
        <v>U</v>
      </c>
      <c r="AJ50" s="39" t="s">
        <v>86</v>
      </c>
      <c r="AK50" s="3" t="str">
        <f t="shared" si="11"/>
        <v>U</v>
      </c>
      <c r="AL50" s="39" t="s">
        <v>86</v>
      </c>
      <c r="AM50" s="3" t="str">
        <f t="shared" si="12"/>
        <v>U</v>
      </c>
      <c r="AN50" s="39" t="s">
        <v>86</v>
      </c>
      <c r="AO50" s="3" t="str">
        <f t="shared" si="13"/>
        <v>U</v>
      </c>
      <c r="AR50" s="39" t="s">
        <v>1116</v>
      </c>
      <c r="AS50" s="39" t="s">
        <v>5</v>
      </c>
      <c r="AT50" s="3" t="str">
        <f t="shared" si="14"/>
        <v>R</v>
      </c>
      <c r="AU50" s="39" t="s">
        <v>1148</v>
      </c>
      <c r="AV50" s="39" t="s">
        <v>1345</v>
      </c>
      <c r="AW50" s="3" t="s">
        <v>1903</v>
      </c>
      <c r="AX50" s="3" t="str">
        <f t="shared" si="15"/>
        <v>Hh</v>
      </c>
      <c r="AY50" s="39" t="s">
        <v>86</v>
      </c>
      <c r="AZ50" s="39" t="s">
        <v>86</v>
      </c>
      <c r="BA50" s="39" t="s">
        <v>86</v>
      </c>
      <c r="BB50" s="39" t="s">
        <v>1271</v>
      </c>
      <c r="BC50" s="39" t="s">
        <v>2</v>
      </c>
      <c r="BD50" s="3" t="str">
        <f t="shared" si="16"/>
        <v>-</v>
      </c>
      <c r="BE50" s="39" t="s">
        <v>1271</v>
      </c>
      <c r="BF50" s="39" t="s">
        <v>2</v>
      </c>
      <c r="BG50" s="3" t="str">
        <f t="shared" si="17"/>
        <v>-</v>
      </c>
      <c r="BH50" s="39" t="s">
        <v>1271</v>
      </c>
      <c r="BI50" s="39" t="s">
        <v>86</v>
      </c>
      <c r="BJ50" s="39" t="s">
        <v>86</v>
      </c>
      <c r="BK50" s="39" t="s">
        <v>2</v>
      </c>
      <c r="BL50" s="3" t="str">
        <f t="shared" si="20"/>
        <v>-</v>
      </c>
      <c r="BM50" s="39" t="s">
        <v>86</v>
      </c>
      <c r="BN50" s="39" t="s">
        <v>86</v>
      </c>
      <c r="BO50" s="3" t="str">
        <f t="shared" si="21"/>
        <v>U</v>
      </c>
    </row>
    <row r="51" spans="1:73" s="39" customFormat="1" x14ac:dyDescent="0.35">
      <c r="A51" s="39" t="s">
        <v>2504</v>
      </c>
      <c r="B51" s="39" t="s">
        <v>2511</v>
      </c>
      <c r="C51" s="112" t="s">
        <v>835</v>
      </c>
      <c r="D51" s="40" t="s">
        <v>1146</v>
      </c>
      <c r="E51" s="39" t="s">
        <v>2511</v>
      </c>
      <c r="F51" s="39" t="s">
        <v>330</v>
      </c>
      <c r="G51" s="112" t="s">
        <v>784</v>
      </c>
      <c r="H51" s="112">
        <v>1</v>
      </c>
      <c r="I51" s="41"/>
      <c r="J51" s="39" t="s">
        <v>2512</v>
      </c>
      <c r="K51" s="49"/>
      <c r="L51" s="42" t="s">
        <v>1251</v>
      </c>
      <c r="M51" s="43" t="str">
        <f t="shared" si="0"/>
        <v>U U U U</v>
      </c>
      <c r="N51" s="43" t="str">
        <f t="shared" si="1"/>
        <v>U U U U U U</v>
      </c>
      <c r="O51" s="43" t="str">
        <f t="shared" si="2"/>
        <v>U U U</v>
      </c>
      <c r="P51" s="43" t="str">
        <f t="shared" si="3"/>
        <v>U U U</v>
      </c>
      <c r="R51" s="39" t="s">
        <v>2202</v>
      </c>
      <c r="S51" s="39" t="s">
        <v>86</v>
      </c>
      <c r="T51" s="39" t="s">
        <v>86</v>
      </c>
      <c r="U51" s="39" t="s">
        <v>86</v>
      </c>
      <c r="V51" s="3" t="str">
        <f t="shared" si="4"/>
        <v>U</v>
      </c>
      <c r="W51" s="39" t="s">
        <v>86</v>
      </c>
      <c r="X51" s="3" t="str">
        <f t="shared" si="5"/>
        <v>U</v>
      </c>
      <c r="Y51" s="39" t="s">
        <v>86</v>
      </c>
      <c r="Z51" s="3" t="str">
        <f t="shared" si="6"/>
        <v>U</v>
      </c>
      <c r="AA51" s="39" t="s">
        <v>86</v>
      </c>
      <c r="AB51" s="3" t="str">
        <f t="shared" si="7"/>
        <v>U</v>
      </c>
      <c r="AC51" s="39" t="s">
        <v>86</v>
      </c>
      <c r="AD51" s="3" t="str">
        <f t="shared" si="8"/>
        <v>U</v>
      </c>
      <c r="AE51" s="39" t="s">
        <v>86</v>
      </c>
      <c r="AF51" s="39" t="s">
        <v>86</v>
      </c>
      <c r="AG51" s="3" t="str">
        <f t="shared" si="9"/>
        <v>U</v>
      </c>
      <c r="AH51" s="39" t="s">
        <v>86</v>
      </c>
      <c r="AI51" s="3" t="str">
        <f t="shared" si="10"/>
        <v>U</v>
      </c>
      <c r="AJ51" s="39" t="s">
        <v>86</v>
      </c>
      <c r="AK51" s="3" t="str">
        <f t="shared" si="11"/>
        <v>U</v>
      </c>
      <c r="AL51" s="39" t="s">
        <v>86</v>
      </c>
      <c r="AM51" s="3" t="str">
        <f t="shared" si="12"/>
        <v>U</v>
      </c>
      <c r="AN51" s="39" t="s">
        <v>86</v>
      </c>
      <c r="AO51" s="3" t="str">
        <f t="shared" si="13"/>
        <v>U</v>
      </c>
      <c r="AR51" s="39" t="s">
        <v>86</v>
      </c>
      <c r="AS51" s="39" t="s">
        <v>86</v>
      </c>
      <c r="AT51" s="3" t="str">
        <f t="shared" si="14"/>
        <v>U</v>
      </c>
      <c r="AU51" s="39" t="s">
        <v>86</v>
      </c>
      <c r="AV51" s="39" t="s">
        <v>86</v>
      </c>
      <c r="AW51" s="39" t="s">
        <v>86</v>
      </c>
      <c r="AX51" s="3" t="str">
        <f t="shared" si="15"/>
        <v>U</v>
      </c>
      <c r="AY51" s="39" t="s">
        <v>86</v>
      </c>
      <c r="AZ51" s="39" t="s">
        <v>86</v>
      </c>
      <c r="BA51" s="39" t="s">
        <v>86</v>
      </c>
      <c r="BB51" s="39" t="s">
        <v>86</v>
      </c>
      <c r="BC51" s="39" t="s">
        <v>86</v>
      </c>
      <c r="BD51" s="3" t="str">
        <f t="shared" si="16"/>
        <v>U</v>
      </c>
      <c r="BE51" s="39" t="s">
        <v>86</v>
      </c>
      <c r="BF51" s="39" t="s">
        <v>86</v>
      </c>
      <c r="BG51" s="3" t="str">
        <f t="shared" si="17"/>
        <v>U</v>
      </c>
      <c r="BH51" s="39" t="s">
        <v>86</v>
      </c>
      <c r="BI51" s="39" t="s">
        <v>86</v>
      </c>
      <c r="BJ51" s="39" t="s">
        <v>86</v>
      </c>
      <c r="BK51" s="39" t="s">
        <v>86</v>
      </c>
      <c r="BL51" s="3" t="str">
        <f t="shared" si="20"/>
        <v>U</v>
      </c>
      <c r="BM51" s="39" t="s">
        <v>86</v>
      </c>
      <c r="BN51" s="39" t="s">
        <v>86</v>
      </c>
      <c r="BO51" s="3" t="str">
        <f t="shared" si="21"/>
        <v>U</v>
      </c>
    </row>
    <row r="52" spans="1:73" s="39" customFormat="1" x14ac:dyDescent="0.35">
      <c r="A52" s="39" t="s">
        <v>2504</v>
      </c>
      <c r="B52" s="39" t="s">
        <v>2511</v>
      </c>
      <c r="C52" s="112" t="s">
        <v>824</v>
      </c>
      <c r="D52" s="40" t="s">
        <v>1146</v>
      </c>
      <c r="E52" s="39" t="s">
        <v>2511</v>
      </c>
      <c r="F52" s="39" t="s">
        <v>248</v>
      </c>
      <c r="G52" s="112" t="s">
        <v>785</v>
      </c>
      <c r="H52" s="112">
        <v>0</v>
      </c>
      <c r="I52" s="41"/>
      <c r="J52" s="39" t="s">
        <v>2512</v>
      </c>
      <c r="K52" s="49"/>
      <c r="L52" s="42" t="s">
        <v>1240</v>
      </c>
      <c r="M52" s="43" t="str">
        <f t="shared" si="0"/>
        <v>U U U U</v>
      </c>
      <c r="N52" s="43" t="str">
        <f t="shared" si="1"/>
        <v>U U U U U U</v>
      </c>
      <c r="O52" s="43" t="str">
        <f t="shared" si="2"/>
        <v>Hh R Z</v>
      </c>
      <c r="P52" s="43" t="str">
        <f t="shared" si="3"/>
        <v>- - U</v>
      </c>
      <c r="R52" s="3" t="s">
        <v>2080</v>
      </c>
      <c r="S52" s="39" t="s">
        <v>86</v>
      </c>
      <c r="T52" s="39" t="s">
        <v>86</v>
      </c>
      <c r="U52" s="39" t="s">
        <v>86</v>
      </c>
      <c r="V52" s="3" t="str">
        <f t="shared" si="4"/>
        <v>U</v>
      </c>
      <c r="W52" s="39" t="s">
        <v>86</v>
      </c>
      <c r="X52" s="3" t="str">
        <f t="shared" si="5"/>
        <v>U</v>
      </c>
      <c r="Y52" s="39" t="s">
        <v>86</v>
      </c>
      <c r="Z52" s="3" t="str">
        <f t="shared" si="6"/>
        <v>U</v>
      </c>
      <c r="AA52" s="39" t="s">
        <v>86</v>
      </c>
      <c r="AB52" s="3" t="str">
        <f t="shared" si="7"/>
        <v>U</v>
      </c>
      <c r="AC52" s="39" t="s">
        <v>86</v>
      </c>
      <c r="AD52" s="3" t="str">
        <f t="shared" si="8"/>
        <v>U</v>
      </c>
      <c r="AE52" s="39" t="s">
        <v>86</v>
      </c>
      <c r="AF52" s="39" t="s">
        <v>86</v>
      </c>
      <c r="AG52" s="3" t="str">
        <f t="shared" si="9"/>
        <v>U</v>
      </c>
      <c r="AH52" s="39" t="s">
        <v>86</v>
      </c>
      <c r="AI52" s="3" t="str">
        <f t="shared" si="10"/>
        <v>U</v>
      </c>
      <c r="AJ52" s="39" t="s">
        <v>86</v>
      </c>
      <c r="AK52" s="3" t="str">
        <f t="shared" si="11"/>
        <v>U</v>
      </c>
      <c r="AL52" s="39" t="s">
        <v>86</v>
      </c>
      <c r="AM52" s="3" t="str">
        <f t="shared" si="12"/>
        <v>U</v>
      </c>
      <c r="AN52" s="39" t="s">
        <v>86</v>
      </c>
      <c r="AO52" s="3" t="str">
        <f t="shared" si="13"/>
        <v>U</v>
      </c>
      <c r="AR52" s="39" t="s">
        <v>1147</v>
      </c>
      <c r="AS52" s="39" t="s">
        <v>5</v>
      </c>
      <c r="AT52" s="3" t="str">
        <f t="shared" si="14"/>
        <v>R</v>
      </c>
      <c r="AU52" s="39" t="s">
        <v>1148</v>
      </c>
      <c r="AV52" s="39" t="s">
        <v>1345</v>
      </c>
      <c r="AW52" s="3" t="s">
        <v>1903</v>
      </c>
      <c r="AX52" s="3" t="str">
        <f t="shared" si="15"/>
        <v>Hh</v>
      </c>
      <c r="AY52" s="39" t="s">
        <v>86</v>
      </c>
      <c r="AZ52" s="39" t="s">
        <v>86</v>
      </c>
      <c r="BA52" s="39" t="s">
        <v>86</v>
      </c>
      <c r="BB52" s="39" t="s">
        <v>1301</v>
      </c>
      <c r="BC52" s="39" t="s">
        <v>5</v>
      </c>
      <c r="BD52" s="3" t="str">
        <f t="shared" si="16"/>
        <v>Z</v>
      </c>
      <c r="BE52" s="39" t="s">
        <v>1271</v>
      </c>
      <c r="BF52" s="39" t="s">
        <v>2</v>
      </c>
      <c r="BG52" s="3" t="str">
        <f t="shared" si="17"/>
        <v>-</v>
      </c>
      <c r="BH52" s="39" t="s">
        <v>1271</v>
      </c>
      <c r="BI52" s="39" t="s">
        <v>86</v>
      </c>
      <c r="BJ52" s="39" t="s">
        <v>86</v>
      </c>
      <c r="BK52" s="39" t="s">
        <v>2</v>
      </c>
      <c r="BL52" s="3" t="str">
        <f t="shared" si="20"/>
        <v>-</v>
      </c>
      <c r="BM52" s="39" t="s">
        <v>86</v>
      </c>
      <c r="BN52" s="39" t="s">
        <v>86</v>
      </c>
      <c r="BO52" s="3" t="str">
        <f t="shared" si="21"/>
        <v>U</v>
      </c>
    </row>
    <row r="53" spans="1:73" s="39" customFormat="1" x14ac:dyDescent="0.35">
      <c r="A53" s="39" t="s">
        <v>2504</v>
      </c>
      <c r="B53" s="39" t="s">
        <v>2511</v>
      </c>
      <c r="C53" s="112" t="s">
        <v>823</v>
      </c>
      <c r="D53" s="40" t="s">
        <v>1146</v>
      </c>
      <c r="E53" s="39" t="s">
        <v>2511</v>
      </c>
      <c r="F53" s="39" t="s">
        <v>247</v>
      </c>
      <c r="G53" s="112" t="s">
        <v>786</v>
      </c>
      <c r="H53" s="112">
        <v>0</v>
      </c>
      <c r="I53" s="41"/>
      <c r="J53" s="39" t="s">
        <v>2512</v>
      </c>
      <c r="K53" s="49"/>
      <c r="L53" s="42" t="s">
        <v>1239</v>
      </c>
      <c r="M53" s="43" t="str">
        <f t="shared" si="0"/>
        <v>U U U U</v>
      </c>
      <c r="N53" s="43" t="str">
        <f t="shared" si="1"/>
        <v>U U U U U U</v>
      </c>
      <c r="O53" s="43" t="str">
        <f t="shared" si="2"/>
        <v>Hh R Z</v>
      </c>
      <c r="P53" s="43" t="str">
        <f t="shared" si="3"/>
        <v>- - U</v>
      </c>
      <c r="R53" s="3" t="s">
        <v>2080</v>
      </c>
      <c r="S53" s="39" t="s">
        <v>86</v>
      </c>
      <c r="T53" s="39" t="s">
        <v>86</v>
      </c>
      <c r="U53" s="39" t="s">
        <v>86</v>
      </c>
      <c r="V53" s="3" t="str">
        <f t="shared" si="4"/>
        <v>U</v>
      </c>
      <c r="W53" s="39" t="s">
        <v>86</v>
      </c>
      <c r="X53" s="3" t="str">
        <f t="shared" si="5"/>
        <v>U</v>
      </c>
      <c r="Y53" s="39" t="s">
        <v>86</v>
      </c>
      <c r="Z53" s="3" t="str">
        <f t="shared" si="6"/>
        <v>U</v>
      </c>
      <c r="AA53" s="39" t="s">
        <v>86</v>
      </c>
      <c r="AB53" s="3" t="str">
        <f t="shared" si="7"/>
        <v>U</v>
      </c>
      <c r="AC53" s="39" t="s">
        <v>86</v>
      </c>
      <c r="AD53" s="3" t="str">
        <f t="shared" si="8"/>
        <v>U</v>
      </c>
      <c r="AE53" s="39" t="s">
        <v>86</v>
      </c>
      <c r="AF53" s="39" t="s">
        <v>86</v>
      </c>
      <c r="AG53" s="3" t="str">
        <f t="shared" si="9"/>
        <v>U</v>
      </c>
      <c r="AH53" s="39" t="s">
        <v>86</v>
      </c>
      <c r="AI53" s="3" t="str">
        <f t="shared" si="10"/>
        <v>U</v>
      </c>
      <c r="AJ53" s="39" t="s">
        <v>86</v>
      </c>
      <c r="AK53" s="3" t="str">
        <f t="shared" si="11"/>
        <v>U</v>
      </c>
      <c r="AL53" s="39" t="s">
        <v>86</v>
      </c>
      <c r="AM53" s="3" t="str">
        <f t="shared" si="12"/>
        <v>U</v>
      </c>
      <c r="AN53" s="39" t="s">
        <v>86</v>
      </c>
      <c r="AO53" s="3" t="str">
        <f t="shared" si="13"/>
        <v>U</v>
      </c>
      <c r="AR53" s="39" t="s">
        <v>1147</v>
      </c>
      <c r="AS53" s="39" t="s">
        <v>5</v>
      </c>
      <c r="AT53" s="3" t="str">
        <f t="shared" si="14"/>
        <v>R</v>
      </c>
      <c r="AU53" s="39" t="s">
        <v>1148</v>
      </c>
      <c r="AV53" s="39" t="s">
        <v>1345</v>
      </c>
      <c r="AW53" s="3" t="s">
        <v>1903</v>
      </c>
      <c r="AX53" s="3" t="str">
        <f t="shared" si="15"/>
        <v>Hh</v>
      </c>
      <c r="AY53" s="39" t="s">
        <v>86</v>
      </c>
      <c r="AZ53" s="39" t="s">
        <v>86</v>
      </c>
      <c r="BA53" s="39" t="s">
        <v>86</v>
      </c>
      <c r="BB53" s="39" t="s">
        <v>1301</v>
      </c>
      <c r="BC53" s="39" t="s">
        <v>5</v>
      </c>
      <c r="BD53" s="3" t="str">
        <f t="shared" si="16"/>
        <v>Z</v>
      </c>
      <c r="BE53" s="39" t="s">
        <v>1271</v>
      </c>
      <c r="BF53" s="39" t="s">
        <v>2</v>
      </c>
      <c r="BG53" s="3" t="str">
        <f t="shared" si="17"/>
        <v>-</v>
      </c>
      <c r="BH53" s="39" t="s">
        <v>1271</v>
      </c>
      <c r="BI53" s="39" t="s">
        <v>86</v>
      </c>
      <c r="BJ53" s="39" t="s">
        <v>86</v>
      </c>
      <c r="BK53" s="39" t="s">
        <v>2</v>
      </c>
      <c r="BL53" s="3" t="str">
        <f t="shared" si="20"/>
        <v>-</v>
      </c>
      <c r="BM53" s="39" t="s">
        <v>86</v>
      </c>
      <c r="BN53" s="39" t="s">
        <v>86</v>
      </c>
      <c r="BO53" s="3" t="str">
        <f t="shared" si="21"/>
        <v>U</v>
      </c>
    </row>
    <row r="54" spans="1:73" s="39" customFormat="1" x14ac:dyDescent="0.35">
      <c r="A54" s="39" t="s">
        <v>2504</v>
      </c>
      <c r="B54" s="39" t="s">
        <v>2511</v>
      </c>
      <c r="C54" s="112" t="s">
        <v>825</v>
      </c>
      <c r="D54" s="40" t="s">
        <v>1146</v>
      </c>
      <c r="E54" s="39" t="s">
        <v>2511</v>
      </c>
      <c r="F54" s="39" t="s">
        <v>331</v>
      </c>
      <c r="G54" s="112" t="s">
        <v>852</v>
      </c>
      <c r="H54" s="112">
        <v>0</v>
      </c>
      <c r="I54" s="41"/>
      <c r="J54" s="39" t="s">
        <v>2512</v>
      </c>
      <c r="K54" s="49"/>
      <c r="L54" s="42" t="s">
        <v>1241</v>
      </c>
      <c r="M54" s="43" t="str">
        <f t="shared" si="0"/>
        <v>U U U U</v>
      </c>
      <c r="N54" s="43" t="str">
        <f t="shared" si="1"/>
        <v>U U U U U U</v>
      </c>
      <c r="O54" s="43" t="str">
        <f t="shared" si="2"/>
        <v>- - -</v>
      </c>
      <c r="P54" s="43" t="str">
        <f t="shared" si="3"/>
        <v>- - U</v>
      </c>
      <c r="R54" s="3" t="s">
        <v>2080</v>
      </c>
      <c r="S54" s="39" t="s">
        <v>86</v>
      </c>
      <c r="T54" s="39" t="s">
        <v>86</v>
      </c>
      <c r="U54" s="39" t="s">
        <v>86</v>
      </c>
      <c r="V54" s="3" t="str">
        <f t="shared" si="4"/>
        <v>U</v>
      </c>
      <c r="W54" s="39" t="s">
        <v>86</v>
      </c>
      <c r="X54" s="3" t="str">
        <f t="shared" si="5"/>
        <v>U</v>
      </c>
      <c r="Y54" s="39" t="s">
        <v>86</v>
      </c>
      <c r="Z54" s="3" t="str">
        <f t="shared" si="6"/>
        <v>U</v>
      </c>
      <c r="AA54" s="39" t="s">
        <v>86</v>
      </c>
      <c r="AB54" s="3" t="str">
        <f t="shared" si="7"/>
        <v>U</v>
      </c>
      <c r="AC54" s="39" t="s">
        <v>86</v>
      </c>
      <c r="AD54" s="3" t="str">
        <f t="shared" si="8"/>
        <v>U</v>
      </c>
      <c r="AE54" s="39" t="s">
        <v>86</v>
      </c>
      <c r="AF54" s="39" t="s">
        <v>86</v>
      </c>
      <c r="AG54" s="3" t="str">
        <f t="shared" si="9"/>
        <v>U</v>
      </c>
      <c r="AH54" s="39" t="s">
        <v>86</v>
      </c>
      <c r="AI54" s="3" t="str">
        <f t="shared" si="10"/>
        <v>U</v>
      </c>
      <c r="AJ54" s="39" t="s">
        <v>86</v>
      </c>
      <c r="AK54" s="3" t="str">
        <f t="shared" si="11"/>
        <v>U</v>
      </c>
      <c r="AL54" s="39" t="s">
        <v>86</v>
      </c>
      <c r="AM54" s="3" t="str">
        <f t="shared" si="12"/>
        <v>U</v>
      </c>
      <c r="AN54" s="39" t="s">
        <v>86</v>
      </c>
      <c r="AO54" s="3" t="str">
        <f t="shared" si="13"/>
        <v>U</v>
      </c>
      <c r="AR54" s="39" t="s">
        <v>1392</v>
      </c>
      <c r="AS54" s="39" t="s">
        <v>2</v>
      </c>
      <c r="AT54" s="3" t="str">
        <f t="shared" si="14"/>
        <v>-</v>
      </c>
      <c r="AU54" s="39" t="s">
        <v>1345</v>
      </c>
      <c r="AV54" s="39" t="s">
        <v>1345</v>
      </c>
      <c r="AW54" s="39" t="s">
        <v>2</v>
      </c>
      <c r="AX54" s="3" t="str">
        <f t="shared" si="15"/>
        <v>-</v>
      </c>
      <c r="AY54" s="39" t="s">
        <v>86</v>
      </c>
      <c r="AZ54" s="39" t="s">
        <v>86</v>
      </c>
      <c r="BA54" s="39" t="s">
        <v>86</v>
      </c>
      <c r="BB54" s="39" t="s">
        <v>1271</v>
      </c>
      <c r="BC54" s="39" t="s">
        <v>2</v>
      </c>
      <c r="BD54" s="3" t="str">
        <f t="shared" si="16"/>
        <v>-</v>
      </c>
      <c r="BE54" s="39" t="s">
        <v>1271</v>
      </c>
      <c r="BF54" s="39" t="s">
        <v>2</v>
      </c>
      <c r="BG54" s="3" t="str">
        <f t="shared" si="17"/>
        <v>-</v>
      </c>
      <c r="BH54" s="39" t="s">
        <v>1271</v>
      </c>
      <c r="BI54" s="39" t="s">
        <v>86</v>
      </c>
      <c r="BJ54" s="39" t="s">
        <v>86</v>
      </c>
      <c r="BK54" s="39" t="s">
        <v>2</v>
      </c>
      <c r="BL54" s="3" t="str">
        <f t="shared" si="20"/>
        <v>-</v>
      </c>
      <c r="BM54" s="39" t="s">
        <v>86</v>
      </c>
      <c r="BN54" s="39" t="s">
        <v>86</v>
      </c>
      <c r="BO54" s="3" t="str">
        <f t="shared" si="21"/>
        <v>U</v>
      </c>
    </row>
    <row r="55" spans="1:73" s="39" customFormat="1" x14ac:dyDescent="0.35">
      <c r="A55" s="39" t="s">
        <v>2504</v>
      </c>
      <c r="B55" s="39" t="s">
        <v>2511</v>
      </c>
      <c r="C55" s="112" t="s">
        <v>826</v>
      </c>
      <c r="D55" s="40" t="s">
        <v>1146</v>
      </c>
      <c r="E55" s="39" t="s">
        <v>2511</v>
      </c>
      <c r="F55" s="39" t="s">
        <v>1209</v>
      </c>
      <c r="G55" s="112" t="s">
        <v>853</v>
      </c>
      <c r="H55" s="112">
        <v>0</v>
      </c>
      <c r="I55" s="41"/>
      <c r="J55" s="39" t="s">
        <v>2512</v>
      </c>
      <c r="K55" s="49"/>
      <c r="L55" s="42" t="s">
        <v>1242</v>
      </c>
      <c r="M55" s="43" t="str">
        <f t="shared" si="0"/>
        <v>U U U U</v>
      </c>
      <c r="N55" s="43" t="str">
        <f t="shared" si="1"/>
        <v>U U U U U U</v>
      </c>
      <c r="O55" s="43" t="str">
        <f t="shared" si="2"/>
        <v>Hh R -</v>
      </c>
      <c r="P55" s="43" t="str">
        <f t="shared" si="3"/>
        <v>- - U</v>
      </c>
      <c r="R55" s="3" t="s">
        <v>2080</v>
      </c>
      <c r="S55" s="39" t="s">
        <v>86</v>
      </c>
      <c r="T55" s="39" t="s">
        <v>86</v>
      </c>
      <c r="U55" s="39" t="s">
        <v>86</v>
      </c>
      <c r="V55" s="3" t="str">
        <f t="shared" si="4"/>
        <v>U</v>
      </c>
      <c r="W55" s="39" t="s">
        <v>86</v>
      </c>
      <c r="X55" s="3" t="str">
        <f t="shared" si="5"/>
        <v>U</v>
      </c>
      <c r="Y55" s="39" t="s">
        <v>86</v>
      </c>
      <c r="Z55" s="3" t="str">
        <f t="shared" si="6"/>
        <v>U</v>
      </c>
      <c r="AA55" s="39" t="s">
        <v>86</v>
      </c>
      <c r="AB55" s="3" t="str">
        <f t="shared" si="7"/>
        <v>U</v>
      </c>
      <c r="AC55" s="39" t="s">
        <v>86</v>
      </c>
      <c r="AD55" s="3" t="str">
        <f t="shared" si="8"/>
        <v>U</v>
      </c>
      <c r="AE55" s="39" t="s">
        <v>86</v>
      </c>
      <c r="AF55" s="39" t="s">
        <v>86</v>
      </c>
      <c r="AG55" s="3" t="str">
        <f t="shared" si="9"/>
        <v>U</v>
      </c>
      <c r="AH55" s="39" t="s">
        <v>86</v>
      </c>
      <c r="AI55" s="3" t="str">
        <f t="shared" si="10"/>
        <v>U</v>
      </c>
      <c r="AJ55" s="39" t="s">
        <v>86</v>
      </c>
      <c r="AK55" s="3" t="str">
        <f t="shared" si="11"/>
        <v>U</v>
      </c>
      <c r="AL55" s="39" t="s">
        <v>86</v>
      </c>
      <c r="AM55" s="3" t="str">
        <f t="shared" si="12"/>
        <v>U</v>
      </c>
      <c r="AN55" s="39" t="s">
        <v>86</v>
      </c>
      <c r="AO55" s="3" t="str">
        <f t="shared" si="13"/>
        <v>U</v>
      </c>
      <c r="AR55" s="39" t="s">
        <v>1117</v>
      </c>
      <c r="AS55" s="39" t="s">
        <v>5</v>
      </c>
      <c r="AT55" s="3" t="str">
        <f t="shared" si="14"/>
        <v>R</v>
      </c>
      <c r="AU55" s="39" t="s">
        <v>1148</v>
      </c>
      <c r="AV55" s="39" t="s">
        <v>1345</v>
      </c>
      <c r="AW55" s="3" t="s">
        <v>1903</v>
      </c>
      <c r="AX55" s="3" t="str">
        <f t="shared" si="15"/>
        <v>Hh</v>
      </c>
      <c r="AY55" s="39" t="s">
        <v>86</v>
      </c>
      <c r="AZ55" s="39" t="s">
        <v>86</v>
      </c>
      <c r="BA55" s="39" t="s">
        <v>86</v>
      </c>
      <c r="BB55" s="39" t="s">
        <v>1271</v>
      </c>
      <c r="BC55" s="39" t="s">
        <v>2</v>
      </c>
      <c r="BD55" s="3" t="str">
        <f t="shared" si="16"/>
        <v>-</v>
      </c>
      <c r="BE55" s="39" t="s">
        <v>1271</v>
      </c>
      <c r="BF55" s="39" t="s">
        <v>2</v>
      </c>
      <c r="BG55" s="3" t="str">
        <f t="shared" si="17"/>
        <v>-</v>
      </c>
      <c r="BH55" s="39" t="s">
        <v>1271</v>
      </c>
      <c r="BI55" s="39" t="s">
        <v>86</v>
      </c>
      <c r="BJ55" s="39" t="s">
        <v>86</v>
      </c>
      <c r="BK55" s="39" t="s">
        <v>2</v>
      </c>
      <c r="BL55" s="3" t="str">
        <f t="shared" si="20"/>
        <v>-</v>
      </c>
      <c r="BM55" s="39" t="s">
        <v>86</v>
      </c>
      <c r="BN55" s="39" t="s">
        <v>86</v>
      </c>
      <c r="BO55" s="3" t="str">
        <f t="shared" si="21"/>
        <v>U</v>
      </c>
    </row>
    <row r="56" spans="1:73" s="39" customFormat="1" x14ac:dyDescent="0.35">
      <c r="A56" s="39" t="s">
        <v>2504</v>
      </c>
      <c r="B56" s="39" t="s">
        <v>2511</v>
      </c>
      <c r="C56" s="112" t="s">
        <v>848</v>
      </c>
      <c r="D56" s="40" t="s">
        <v>1146</v>
      </c>
      <c r="E56" s="39" t="s">
        <v>2511</v>
      </c>
      <c r="F56" s="112" t="s">
        <v>1899</v>
      </c>
      <c r="G56" s="112" t="s">
        <v>853</v>
      </c>
      <c r="H56" s="112">
        <v>1</v>
      </c>
      <c r="I56" s="41"/>
      <c r="J56" s="39" t="s">
        <v>2512</v>
      </c>
      <c r="K56" s="49"/>
      <c r="L56" s="42" t="s">
        <v>1264</v>
      </c>
      <c r="M56" s="43" t="str">
        <f t="shared" si="0"/>
        <v>U U U U</v>
      </c>
      <c r="N56" s="43" t="str">
        <f t="shared" si="1"/>
        <v>U U U U U U</v>
      </c>
      <c r="O56" s="43" t="str">
        <f t="shared" si="2"/>
        <v>U U U</v>
      </c>
      <c r="P56" s="43" t="str">
        <f t="shared" si="3"/>
        <v>U U U</v>
      </c>
      <c r="R56" s="39" t="s">
        <v>2203</v>
      </c>
      <c r="S56" s="39" t="s">
        <v>86</v>
      </c>
      <c r="T56" s="39" t="s">
        <v>86</v>
      </c>
      <c r="U56" s="39" t="s">
        <v>86</v>
      </c>
      <c r="V56" s="3" t="str">
        <f t="shared" si="4"/>
        <v>U</v>
      </c>
      <c r="W56" s="39" t="s">
        <v>86</v>
      </c>
      <c r="X56" s="3" t="str">
        <f t="shared" si="5"/>
        <v>U</v>
      </c>
      <c r="Y56" s="39" t="s">
        <v>86</v>
      </c>
      <c r="Z56" s="3" t="str">
        <f t="shared" si="6"/>
        <v>U</v>
      </c>
      <c r="AA56" s="39" t="s">
        <v>86</v>
      </c>
      <c r="AB56" s="3" t="str">
        <f t="shared" si="7"/>
        <v>U</v>
      </c>
      <c r="AC56" s="39" t="s">
        <v>86</v>
      </c>
      <c r="AD56" s="3" t="str">
        <f t="shared" si="8"/>
        <v>U</v>
      </c>
      <c r="AE56" s="39" t="s">
        <v>86</v>
      </c>
      <c r="AF56" s="39" t="s">
        <v>86</v>
      </c>
      <c r="AG56" s="3" t="str">
        <f t="shared" si="9"/>
        <v>U</v>
      </c>
      <c r="AH56" s="39" t="s">
        <v>86</v>
      </c>
      <c r="AI56" s="3" t="str">
        <f t="shared" si="10"/>
        <v>U</v>
      </c>
      <c r="AJ56" s="39" t="s">
        <v>86</v>
      </c>
      <c r="AK56" s="3" t="str">
        <f t="shared" si="11"/>
        <v>U</v>
      </c>
      <c r="AL56" s="39" t="s">
        <v>86</v>
      </c>
      <c r="AM56" s="3" t="str">
        <f t="shared" si="12"/>
        <v>U</v>
      </c>
      <c r="AN56" s="39" t="s">
        <v>86</v>
      </c>
      <c r="AO56" s="3" t="str">
        <f t="shared" si="13"/>
        <v>U</v>
      </c>
      <c r="AR56" s="39" t="s">
        <v>86</v>
      </c>
      <c r="AS56" s="39" t="s">
        <v>86</v>
      </c>
      <c r="AT56" s="3" t="str">
        <f t="shared" si="14"/>
        <v>U</v>
      </c>
      <c r="AU56" s="39" t="s">
        <v>86</v>
      </c>
      <c r="AV56" s="39" t="s">
        <v>86</v>
      </c>
      <c r="AW56" s="39" t="s">
        <v>86</v>
      </c>
      <c r="AX56" s="3" t="str">
        <f t="shared" si="15"/>
        <v>U</v>
      </c>
      <c r="AY56" s="39" t="s">
        <v>86</v>
      </c>
      <c r="AZ56" s="39" t="s">
        <v>86</v>
      </c>
      <c r="BA56" s="39" t="s">
        <v>86</v>
      </c>
      <c r="BB56" s="39" t="s">
        <v>86</v>
      </c>
      <c r="BC56" s="39" t="s">
        <v>86</v>
      </c>
      <c r="BD56" s="3" t="str">
        <f t="shared" si="16"/>
        <v>U</v>
      </c>
      <c r="BE56" s="39" t="s">
        <v>86</v>
      </c>
      <c r="BF56" s="39" t="s">
        <v>86</v>
      </c>
      <c r="BG56" s="3" t="str">
        <f t="shared" si="17"/>
        <v>U</v>
      </c>
      <c r="BH56" s="39" t="s">
        <v>86</v>
      </c>
      <c r="BI56" s="39" t="s">
        <v>86</v>
      </c>
      <c r="BJ56" s="39" t="s">
        <v>86</v>
      </c>
      <c r="BK56" s="39" t="s">
        <v>86</v>
      </c>
      <c r="BL56" s="3" t="str">
        <f t="shared" si="20"/>
        <v>U</v>
      </c>
      <c r="BM56" s="39" t="s">
        <v>86</v>
      </c>
      <c r="BN56" s="39" t="s">
        <v>86</v>
      </c>
      <c r="BO56" s="3" t="str">
        <f t="shared" si="21"/>
        <v>U</v>
      </c>
    </row>
    <row r="57" spans="1:73" x14ac:dyDescent="0.35">
      <c r="A57" s="39" t="s">
        <v>2504</v>
      </c>
      <c r="B57" s="39" t="s">
        <v>2511</v>
      </c>
      <c r="C57" s="112" t="s">
        <v>829</v>
      </c>
      <c r="D57" s="40" t="s">
        <v>1146</v>
      </c>
      <c r="E57" s="39" t="s">
        <v>2511</v>
      </c>
      <c r="F57" s="39" t="s">
        <v>250</v>
      </c>
      <c r="G57" s="112" t="s">
        <v>706</v>
      </c>
      <c r="H57" s="112">
        <v>0</v>
      </c>
      <c r="I57" s="41"/>
      <c r="J57" s="39" t="s">
        <v>2512</v>
      </c>
      <c r="K57" s="49"/>
      <c r="L57" s="42" t="s">
        <v>1245</v>
      </c>
      <c r="M57" s="43" t="str">
        <f t="shared" si="0"/>
        <v>U U U U</v>
      </c>
      <c r="N57" s="43" t="str">
        <f t="shared" si="1"/>
        <v>U U U U U U</v>
      </c>
      <c r="O57" s="43" t="str">
        <f t="shared" si="2"/>
        <v>Hh R Z</v>
      </c>
      <c r="P57" s="43" t="str">
        <f t="shared" si="3"/>
        <v>- - U</v>
      </c>
      <c r="Q57" s="39"/>
      <c r="R57" s="3" t="s">
        <v>2080</v>
      </c>
      <c r="S57" s="39" t="s">
        <v>86</v>
      </c>
      <c r="T57" s="39" t="s">
        <v>86</v>
      </c>
      <c r="U57" s="39" t="s">
        <v>86</v>
      </c>
      <c r="V57" s="3" t="str">
        <f t="shared" si="4"/>
        <v>U</v>
      </c>
      <c r="W57" s="39" t="s">
        <v>86</v>
      </c>
      <c r="X57" s="3" t="str">
        <f t="shared" si="5"/>
        <v>U</v>
      </c>
      <c r="Y57" s="39" t="s">
        <v>86</v>
      </c>
      <c r="Z57" s="3" t="str">
        <f t="shared" si="6"/>
        <v>U</v>
      </c>
      <c r="AA57" s="39" t="s">
        <v>86</v>
      </c>
      <c r="AB57" s="3" t="str">
        <f t="shared" si="7"/>
        <v>U</v>
      </c>
      <c r="AC57" s="39" t="s">
        <v>86</v>
      </c>
      <c r="AD57" s="3" t="str">
        <f t="shared" si="8"/>
        <v>U</v>
      </c>
      <c r="AE57" s="39" t="s">
        <v>86</v>
      </c>
      <c r="AF57" s="39" t="s">
        <v>86</v>
      </c>
      <c r="AG57" s="3" t="str">
        <f t="shared" si="9"/>
        <v>U</v>
      </c>
      <c r="AH57" s="39" t="s">
        <v>86</v>
      </c>
      <c r="AI57" s="3" t="str">
        <f t="shared" si="10"/>
        <v>U</v>
      </c>
      <c r="AJ57" s="39" t="s">
        <v>86</v>
      </c>
      <c r="AK57" s="3" t="str">
        <f t="shared" si="11"/>
        <v>U</v>
      </c>
      <c r="AL57" s="39" t="s">
        <v>86</v>
      </c>
      <c r="AM57" s="3" t="str">
        <f t="shared" si="12"/>
        <v>U</v>
      </c>
      <c r="AN57" s="39" t="s">
        <v>86</v>
      </c>
      <c r="AO57" s="3" t="str">
        <f t="shared" si="13"/>
        <v>U</v>
      </c>
      <c r="AP57" s="39"/>
      <c r="AQ57" s="39"/>
      <c r="AR57" s="39" t="s">
        <v>1147</v>
      </c>
      <c r="AS57" s="39" t="s">
        <v>5</v>
      </c>
      <c r="AT57" s="3" t="str">
        <f t="shared" si="14"/>
        <v>R</v>
      </c>
      <c r="AU57" s="39" t="s">
        <v>1148</v>
      </c>
      <c r="AV57" s="39" t="s">
        <v>1345</v>
      </c>
      <c r="AW57" s="3" t="s">
        <v>1903</v>
      </c>
      <c r="AX57" s="3" t="str">
        <f t="shared" si="15"/>
        <v>Hh</v>
      </c>
      <c r="AY57" s="39" t="s">
        <v>86</v>
      </c>
      <c r="AZ57" s="39" t="s">
        <v>86</v>
      </c>
      <c r="BA57" s="39" t="s">
        <v>86</v>
      </c>
      <c r="BB57" s="39" t="s">
        <v>1269</v>
      </c>
      <c r="BC57" s="39" t="s">
        <v>5</v>
      </c>
      <c r="BD57" s="3" t="str">
        <f t="shared" si="16"/>
        <v>Z</v>
      </c>
      <c r="BE57" s="39" t="s">
        <v>1271</v>
      </c>
      <c r="BF57" s="39" t="s">
        <v>2</v>
      </c>
      <c r="BG57" s="3" t="str">
        <f t="shared" si="17"/>
        <v>-</v>
      </c>
      <c r="BH57" s="39" t="s">
        <v>1271</v>
      </c>
      <c r="BI57" s="39" t="s">
        <v>86</v>
      </c>
      <c r="BJ57" s="39" t="s">
        <v>86</v>
      </c>
      <c r="BK57" s="39" t="s">
        <v>2</v>
      </c>
      <c r="BL57" s="3" t="str">
        <f t="shared" si="20"/>
        <v>-</v>
      </c>
      <c r="BM57" s="39" t="s">
        <v>86</v>
      </c>
      <c r="BN57" s="39" t="s">
        <v>86</v>
      </c>
      <c r="BO57" s="3" t="str">
        <f t="shared" si="21"/>
        <v>U</v>
      </c>
      <c r="BP57" s="39"/>
      <c r="BQ57" s="39"/>
      <c r="BR57" s="39"/>
      <c r="BS57" s="39"/>
      <c r="BT57" s="39"/>
      <c r="BU57" s="39"/>
    </row>
    <row r="58" spans="1:73" x14ac:dyDescent="0.35">
      <c r="A58" s="39" t="s">
        <v>2504</v>
      </c>
      <c r="B58" s="39" t="s">
        <v>2511</v>
      </c>
      <c r="C58" s="112" t="s">
        <v>832</v>
      </c>
      <c r="D58" s="40" t="s">
        <v>1146</v>
      </c>
      <c r="E58" s="39" t="s">
        <v>2511</v>
      </c>
      <c r="F58" s="39" t="s">
        <v>855</v>
      </c>
      <c r="G58" s="112" t="s">
        <v>706</v>
      </c>
      <c r="H58" s="112">
        <v>1</v>
      </c>
      <c r="I58" s="41"/>
      <c r="J58" s="39" t="s">
        <v>2512</v>
      </c>
      <c r="K58" s="49"/>
      <c r="L58" s="42" t="s">
        <v>1248</v>
      </c>
      <c r="M58" s="43" t="str">
        <f t="shared" si="0"/>
        <v>U U U U</v>
      </c>
      <c r="N58" s="43" t="str">
        <f t="shared" si="1"/>
        <v>U U U U U U</v>
      </c>
      <c r="O58" s="43" t="str">
        <f t="shared" si="2"/>
        <v>U U U</v>
      </c>
      <c r="P58" s="43" t="str">
        <f t="shared" si="3"/>
        <v>U U U</v>
      </c>
      <c r="Q58" s="39"/>
      <c r="R58" s="39" t="s">
        <v>2204</v>
      </c>
      <c r="S58" s="39" t="s">
        <v>86</v>
      </c>
      <c r="T58" s="39" t="s">
        <v>86</v>
      </c>
      <c r="U58" s="39" t="s">
        <v>86</v>
      </c>
      <c r="V58" s="3" t="str">
        <f t="shared" si="4"/>
        <v>U</v>
      </c>
      <c r="W58" s="39" t="s">
        <v>86</v>
      </c>
      <c r="X58" s="3" t="str">
        <f t="shared" si="5"/>
        <v>U</v>
      </c>
      <c r="Y58" s="39" t="s">
        <v>86</v>
      </c>
      <c r="Z58" s="3" t="str">
        <f t="shared" si="6"/>
        <v>U</v>
      </c>
      <c r="AA58" s="39" t="s">
        <v>86</v>
      </c>
      <c r="AB58" s="3" t="str">
        <f t="shared" si="7"/>
        <v>U</v>
      </c>
      <c r="AC58" s="39" t="s">
        <v>86</v>
      </c>
      <c r="AD58" s="3" t="str">
        <f t="shared" si="8"/>
        <v>U</v>
      </c>
      <c r="AE58" s="39" t="s">
        <v>86</v>
      </c>
      <c r="AF58" s="39" t="s">
        <v>86</v>
      </c>
      <c r="AG58" s="3" t="str">
        <f t="shared" si="9"/>
        <v>U</v>
      </c>
      <c r="AH58" s="39" t="s">
        <v>86</v>
      </c>
      <c r="AI58" s="3" t="str">
        <f t="shared" si="10"/>
        <v>U</v>
      </c>
      <c r="AJ58" s="39" t="s">
        <v>86</v>
      </c>
      <c r="AK58" s="3" t="str">
        <f t="shared" si="11"/>
        <v>U</v>
      </c>
      <c r="AL58" s="39" t="s">
        <v>86</v>
      </c>
      <c r="AM58" s="3" t="str">
        <f t="shared" si="12"/>
        <v>U</v>
      </c>
      <c r="AN58" s="39" t="s">
        <v>86</v>
      </c>
      <c r="AO58" s="3" t="str">
        <f t="shared" si="13"/>
        <v>U</v>
      </c>
      <c r="AP58" s="39"/>
      <c r="AQ58" s="39"/>
      <c r="AR58" s="39" t="s">
        <v>86</v>
      </c>
      <c r="AS58" s="39" t="s">
        <v>86</v>
      </c>
      <c r="AT58" s="3" t="str">
        <f t="shared" si="14"/>
        <v>U</v>
      </c>
      <c r="AU58" s="39" t="s">
        <v>86</v>
      </c>
      <c r="AV58" s="39" t="s">
        <v>86</v>
      </c>
      <c r="AW58" s="39" t="s">
        <v>86</v>
      </c>
      <c r="AX58" s="3" t="str">
        <f t="shared" si="15"/>
        <v>U</v>
      </c>
      <c r="AY58" s="39" t="s">
        <v>86</v>
      </c>
      <c r="AZ58" s="39" t="s">
        <v>86</v>
      </c>
      <c r="BA58" s="39" t="s">
        <v>86</v>
      </c>
      <c r="BB58" s="39" t="s">
        <v>86</v>
      </c>
      <c r="BC58" s="39" t="s">
        <v>86</v>
      </c>
      <c r="BD58" s="3" t="str">
        <f t="shared" si="16"/>
        <v>U</v>
      </c>
      <c r="BE58" s="39" t="s">
        <v>86</v>
      </c>
      <c r="BF58" s="39" t="s">
        <v>86</v>
      </c>
      <c r="BG58" s="3" t="str">
        <f t="shared" si="17"/>
        <v>U</v>
      </c>
      <c r="BH58" s="39" t="s">
        <v>86</v>
      </c>
      <c r="BI58" s="39" t="s">
        <v>86</v>
      </c>
      <c r="BJ58" s="39" t="s">
        <v>86</v>
      </c>
      <c r="BK58" s="39" t="s">
        <v>86</v>
      </c>
      <c r="BL58" s="3" t="str">
        <f t="shared" si="20"/>
        <v>U</v>
      </c>
      <c r="BM58" s="39" t="s">
        <v>86</v>
      </c>
      <c r="BN58" s="39" t="s">
        <v>86</v>
      </c>
      <c r="BO58" s="3" t="str">
        <f t="shared" si="21"/>
        <v>U</v>
      </c>
      <c r="BP58" s="39"/>
      <c r="BQ58" s="39"/>
      <c r="BR58" s="39"/>
      <c r="BS58" s="39"/>
      <c r="BT58" s="39"/>
      <c r="BU58" s="39"/>
    </row>
    <row r="59" spans="1:73" x14ac:dyDescent="0.35">
      <c r="A59" s="39" t="s">
        <v>2504</v>
      </c>
      <c r="B59" s="39" t="s">
        <v>2511</v>
      </c>
      <c r="C59" s="112" t="s">
        <v>828</v>
      </c>
      <c r="D59" s="40" t="s">
        <v>1146</v>
      </c>
      <c r="E59" s="39" t="s">
        <v>2511</v>
      </c>
      <c r="F59" s="39" t="s">
        <v>355</v>
      </c>
      <c r="G59" s="112" t="s">
        <v>854</v>
      </c>
      <c r="H59" s="112">
        <v>0</v>
      </c>
      <c r="I59" s="41"/>
      <c r="J59" s="39" t="s">
        <v>2512</v>
      </c>
      <c r="K59" s="49"/>
      <c r="L59" s="42" t="s">
        <v>1244</v>
      </c>
      <c r="M59" s="43" t="str">
        <f t="shared" si="0"/>
        <v>U U U U</v>
      </c>
      <c r="N59" s="43" t="str">
        <f t="shared" si="1"/>
        <v>U U U U U U</v>
      </c>
      <c r="O59" s="43" t="str">
        <f t="shared" si="2"/>
        <v>Hh R Z</v>
      </c>
      <c r="P59" s="43" t="str">
        <f t="shared" si="3"/>
        <v>- - U</v>
      </c>
      <c r="Q59" s="39"/>
      <c r="R59" s="3" t="s">
        <v>2080</v>
      </c>
      <c r="S59" s="39" t="s">
        <v>86</v>
      </c>
      <c r="T59" s="39" t="s">
        <v>86</v>
      </c>
      <c r="U59" s="39" t="s">
        <v>86</v>
      </c>
      <c r="V59" s="3" t="str">
        <f t="shared" si="4"/>
        <v>U</v>
      </c>
      <c r="W59" s="39" t="s">
        <v>86</v>
      </c>
      <c r="X59" s="3" t="str">
        <f t="shared" si="5"/>
        <v>U</v>
      </c>
      <c r="Y59" s="39" t="s">
        <v>86</v>
      </c>
      <c r="Z59" s="3" t="str">
        <f t="shared" si="6"/>
        <v>U</v>
      </c>
      <c r="AA59" s="39" t="s">
        <v>86</v>
      </c>
      <c r="AB59" s="3" t="str">
        <f t="shared" si="7"/>
        <v>U</v>
      </c>
      <c r="AC59" s="39" t="s">
        <v>86</v>
      </c>
      <c r="AD59" s="3" t="str">
        <f t="shared" si="8"/>
        <v>U</v>
      </c>
      <c r="AE59" s="39" t="s">
        <v>86</v>
      </c>
      <c r="AF59" s="39" t="s">
        <v>86</v>
      </c>
      <c r="AG59" s="3" t="str">
        <f t="shared" si="9"/>
        <v>U</v>
      </c>
      <c r="AH59" s="39" t="s">
        <v>86</v>
      </c>
      <c r="AI59" s="3" t="str">
        <f t="shared" si="10"/>
        <v>U</v>
      </c>
      <c r="AJ59" s="39" t="s">
        <v>86</v>
      </c>
      <c r="AK59" s="3" t="str">
        <f t="shared" si="11"/>
        <v>U</v>
      </c>
      <c r="AL59" s="39" t="s">
        <v>86</v>
      </c>
      <c r="AM59" s="3" t="str">
        <f t="shared" si="12"/>
        <v>U</v>
      </c>
      <c r="AN59" s="39" t="s">
        <v>86</v>
      </c>
      <c r="AO59" s="3" t="str">
        <f t="shared" si="13"/>
        <v>U</v>
      </c>
      <c r="AP59" s="39"/>
      <c r="AQ59" s="39"/>
      <c r="AR59" s="39" t="s">
        <v>1147</v>
      </c>
      <c r="AS59" s="39" t="s">
        <v>5</v>
      </c>
      <c r="AT59" s="3" t="str">
        <f t="shared" si="14"/>
        <v>R</v>
      </c>
      <c r="AU59" s="39" t="s">
        <v>1148</v>
      </c>
      <c r="AV59" s="39" t="s">
        <v>1345</v>
      </c>
      <c r="AW59" s="3" t="s">
        <v>1903</v>
      </c>
      <c r="AX59" s="3" t="str">
        <f t="shared" si="15"/>
        <v>Hh</v>
      </c>
      <c r="AY59" s="39" t="s">
        <v>86</v>
      </c>
      <c r="AZ59" s="39" t="s">
        <v>86</v>
      </c>
      <c r="BA59" s="39" t="s">
        <v>86</v>
      </c>
      <c r="BB59" s="39" t="s">
        <v>1299</v>
      </c>
      <c r="BC59" s="39" t="s">
        <v>5</v>
      </c>
      <c r="BD59" s="3" t="str">
        <f t="shared" si="16"/>
        <v>Z</v>
      </c>
      <c r="BE59" s="39" t="s">
        <v>1271</v>
      </c>
      <c r="BF59" s="39" t="s">
        <v>2</v>
      </c>
      <c r="BG59" s="3" t="str">
        <f t="shared" si="17"/>
        <v>-</v>
      </c>
      <c r="BH59" s="39" t="s">
        <v>1271</v>
      </c>
      <c r="BI59" s="39" t="s">
        <v>86</v>
      </c>
      <c r="BJ59" s="39" t="s">
        <v>86</v>
      </c>
      <c r="BK59" s="39" t="s">
        <v>2</v>
      </c>
      <c r="BL59" s="3" t="str">
        <f t="shared" si="20"/>
        <v>-</v>
      </c>
      <c r="BM59" s="39" t="s">
        <v>86</v>
      </c>
      <c r="BN59" s="39" t="s">
        <v>86</v>
      </c>
      <c r="BO59" s="3" t="str">
        <f t="shared" si="21"/>
        <v>U</v>
      </c>
      <c r="BP59" s="39"/>
      <c r="BQ59" s="39"/>
      <c r="BR59" s="39"/>
      <c r="BS59" s="39"/>
      <c r="BT59" s="39"/>
      <c r="BU59" s="39"/>
    </row>
    <row r="60" spans="1:73" x14ac:dyDescent="0.35">
      <c r="A60" s="39" t="s">
        <v>2504</v>
      </c>
      <c r="B60" s="39" t="s">
        <v>2511</v>
      </c>
      <c r="C60" s="112" t="s">
        <v>833</v>
      </c>
      <c r="D60" s="40" t="s">
        <v>1146</v>
      </c>
      <c r="E60" s="39" t="s">
        <v>2511</v>
      </c>
      <c r="F60" s="39" t="s">
        <v>856</v>
      </c>
      <c r="G60" s="112" t="s">
        <v>854</v>
      </c>
      <c r="H60" s="112">
        <v>1</v>
      </c>
      <c r="I60" s="41"/>
      <c r="J60" s="39" t="s">
        <v>2512</v>
      </c>
      <c r="K60" s="49"/>
      <c r="L60" s="42" t="s">
        <v>1249</v>
      </c>
      <c r="M60" s="43" t="str">
        <f t="shared" si="0"/>
        <v>U U U U</v>
      </c>
      <c r="N60" s="43" t="str">
        <f t="shared" si="1"/>
        <v>U U U U U U</v>
      </c>
      <c r="O60" s="43" t="str">
        <f t="shared" si="2"/>
        <v>U U U</v>
      </c>
      <c r="P60" s="43" t="str">
        <f t="shared" si="3"/>
        <v>U U U</v>
      </c>
      <c r="Q60" s="39"/>
      <c r="R60" s="39" t="s">
        <v>2205</v>
      </c>
      <c r="S60" s="39" t="s">
        <v>86</v>
      </c>
      <c r="T60" s="39" t="s">
        <v>86</v>
      </c>
      <c r="U60" s="39" t="s">
        <v>86</v>
      </c>
      <c r="V60" s="3" t="str">
        <f t="shared" si="4"/>
        <v>U</v>
      </c>
      <c r="W60" s="39" t="s">
        <v>86</v>
      </c>
      <c r="X60" s="3" t="str">
        <f t="shared" si="5"/>
        <v>U</v>
      </c>
      <c r="Y60" s="39" t="s">
        <v>86</v>
      </c>
      <c r="Z60" s="3" t="str">
        <f t="shared" si="6"/>
        <v>U</v>
      </c>
      <c r="AA60" s="39" t="s">
        <v>86</v>
      </c>
      <c r="AB60" s="3" t="str">
        <f t="shared" si="7"/>
        <v>U</v>
      </c>
      <c r="AC60" s="39" t="s">
        <v>86</v>
      </c>
      <c r="AD60" s="3" t="str">
        <f t="shared" si="8"/>
        <v>U</v>
      </c>
      <c r="AE60" s="39" t="s">
        <v>86</v>
      </c>
      <c r="AF60" s="39" t="s">
        <v>86</v>
      </c>
      <c r="AG60" s="3" t="str">
        <f t="shared" si="9"/>
        <v>U</v>
      </c>
      <c r="AH60" s="39" t="s">
        <v>86</v>
      </c>
      <c r="AI60" s="3" t="str">
        <f t="shared" si="10"/>
        <v>U</v>
      </c>
      <c r="AJ60" s="39" t="s">
        <v>86</v>
      </c>
      <c r="AK60" s="3" t="str">
        <f t="shared" si="11"/>
        <v>U</v>
      </c>
      <c r="AL60" s="39" t="s">
        <v>86</v>
      </c>
      <c r="AM60" s="3" t="str">
        <f t="shared" si="12"/>
        <v>U</v>
      </c>
      <c r="AN60" s="39" t="s">
        <v>86</v>
      </c>
      <c r="AO60" s="3" t="str">
        <f t="shared" si="13"/>
        <v>U</v>
      </c>
      <c r="AP60" s="39"/>
      <c r="AQ60" s="39"/>
      <c r="AR60" s="39" t="s">
        <v>86</v>
      </c>
      <c r="AS60" s="39" t="s">
        <v>86</v>
      </c>
      <c r="AT60" s="3" t="str">
        <f t="shared" si="14"/>
        <v>U</v>
      </c>
      <c r="AU60" s="39" t="s">
        <v>86</v>
      </c>
      <c r="AV60" s="39" t="s">
        <v>86</v>
      </c>
      <c r="AW60" s="39" t="s">
        <v>86</v>
      </c>
      <c r="AX60" s="3" t="str">
        <f t="shared" si="15"/>
        <v>U</v>
      </c>
      <c r="AY60" s="39" t="s">
        <v>86</v>
      </c>
      <c r="AZ60" s="39" t="s">
        <v>86</v>
      </c>
      <c r="BA60" s="39" t="s">
        <v>86</v>
      </c>
      <c r="BB60" s="39" t="s">
        <v>86</v>
      </c>
      <c r="BC60" s="39" t="s">
        <v>86</v>
      </c>
      <c r="BD60" s="3" t="str">
        <f t="shared" si="16"/>
        <v>U</v>
      </c>
      <c r="BE60" s="39" t="s">
        <v>86</v>
      </c>
      <c r="BF60" s="39" t="s">
        <v>86</v>
      </c>
      <c r="BG60" s="3" t="str">
        <f t="shared" si="17"/>
        <v>U</v>
      </c>
      <c r="BH60" s="39" t="s">
        <v>86</v>
      </c>
      <c r="BI60" s="39" t="s">
        <v>86</v>
      </c>
      <c r="BJ60" s="39" t="s">
        <v>86</v>
      </c>
      <c r="BK60" s="39" t="s">
        <v>86</v>
      </c>
      <c r="BL60" s="3" t="str">
        <f t="shared" si="20"/>
        <v>U</v>
      </c>
      <c r="BM60" s="39" t="s">
        <v>86</v>
      </c>
      <c r="BN60" s="39" t="s">
        <v>86</v>
      </c>
      <c r="BO60" s="3" t="str">
        <f t="shared" si="21"/>
        <v>U</v>
      </c>
      <c r="BP60" s="39"/>
      <c r="BQ60" s="39"/>
      <c r="BR60" s="39"/>
      <c r="BS60" s="39"/>
      <c r="BT60" s="39"/>
    </row>
    <row r="61" spans="1:73" x14ac:dyDescent="0.35">
      <c r="A61" s="39" t="s">
        <v>2504</v>
      </c>
      <c r="B61" s="39" t="s">
        <v>2511</v>
      </c>
      <c r="C61" s="112" t="s">
        <v>817</v>
      </c>
      <c r="D61" s="40" t="s">
        <v>1146</v>
      </c>
      <c r="E61" s="39" t="s">
        <v>2511</v>
      </c>
      <c r="F61" s="39" t="s">
        <v>264</v>
      </c>
      <c r="G61" s="112" t="s">
        <v>703</v>
      </c>
      <c r="H61" s="112">
        <v>0</v>
      </c>
      <c r="I61" s="41"/>
      <c r="J61" s="39" t="s">
        <v>2512</v>
      </c>
      <c r="K61" s="49"/>
      <c r="L61" s="42" t="s">
        <v>1233</v>
      </c>
      <c r="M61" s="43" t="str">
        <f t="shared" si="0"/>
        <v>U U U U</v>
      </c>
      <c r="N61" s="43" t="str">
        <f t="shared" si="1"/>
        <v>U U U U U U</v>
      </c>
      <c r="O61" s="43" t="str">
        <f t="shared" si="2"/>
        <v>- R Z</v>
      </c>
      <c r="P61" s="43" t="str">
        <f t="shared" si="3"/>
        <v>- - U</v>
      </c>
      <c r="Q61" s="39"/>
      <c r="R61" s="3" t="s">
        <v>2080</v>
      </c>
      <c r="S61" s="39" t="s">
        <v>86</v>
      </c>
      <c r="T61" s="39" t="s">
        <v>86</v>
      </c>
      <c r="U61" s="39" t="s">
        <v>86</v>
      </c>
      <c r="V61" s="3" t="str">
        <f t="shared" si="4"/>
        <v>U</v>
      </c>
      <c r="W61" s="39" t="s">
        <v>86</v>
      </c>
      <c r="X61" s="3" t="str">
        <f t="shared" si="5"/>
        <v>U</v>
      </c>
      <c r="Y61" s="39" t="s">
        <v>86</v>
      </c>
      <c r="Z61" s="3" t="str">
        <f t="shared" si="6"/>
        <v>U</v>
      </c>
      <c r="AA61" s="39" t="s">
        <v>86</v>
      </c>
      <c r="AB61" s="3" t="str">
        <f t="shared" si="7"/>
        <v>U</v>
      </c>
      <c r="AC61" s="39" t="s">
        <v>86</v>
      </c>
      <c r="AD61" s="3" t="str">
        <f t="shared" si="8"/>
        <v>U</v>
      </c>
      <c r="AE61" s="39" t="s">
        <v>86</v>
      </c>
      <c r="AF61" s="39" t="s">
        <v>86</v>
      </c>
      <c r="AG61" s="3" t="str">
        <f t="shared" si="9"/>
        <v>U</v>
      </c>
      <c r="AH61" s="39" t="s">
        <v>86</v>
      </c>
      <c r="AI61" s="3" t="str">
        <f t="shared" si="10"/>
        <v>U</v>
      </c>
      <c r="AJ61" s="39" t="s">
        <v>86</v>
      </c>
      <c r="AK61" s="3" t="str">
        <f t="shared" si="11"/>
        <v>U</v>
      </c>
      <c r="AL61" s="39" t="s">
        <v>86</v>
      </c>
      <c r="AM61" s="3" t="str">
        <f t="shared" si="12"/>
        <v>U</v>
      </c>
      <c r="AN61" s="39" t="s">
        <v>86</v>
      </c>
      <c r="AO61" s="3" t="str">
        <f t="shared" si="13"/>
        <v>U</v>
      </c>
      <c r="AP61" s="39"/>
      <c r="AQ61" s="39"/>
      <c r="AR61" s="39" t="s">
        <v>1114</v>
      </c>
      <c r="AS61" s="39" t="s">
        <v>5</v>
      </c>
      <c r="AT61" s="3" t="str">
        <f t="shared" si="14"/>
        <v>R</v>
      </c>
      <c r="AU61" s="39" t="s">
        <v>1345</v>
      </c>
      <c r="AV61" s="39" t="s">
        <v>1345</v>
      </c>
      <c r="AW61" s="39" t="s">
        <v>2</v>
      </c>
      <c r="AX61" s="3" t="str">
        <f t="shared" si="15"/>
        <v>-</v>
      </c>
      <c r="AY61" s="39" t="s">
        <v>86</v>
      </c>
      <c r="AZ61" s="39" t="s">
        <v>86</v>
      </c>
      <c r="BA61" s="39" t="s">
        <v>86</v>
      </c>
      <c r="BB61" s="39" t="s">
        <v>1267</v>
      </c>
      <c r="BC61" s="39" t="s">
        <v>5</v>
      </c>
      <c r="BD61" s="3" t="str">
        <f t="shared" si="16"/>
        <v>Z</v>
      </c>
      <c r="BE61" s="39" t="s">
        <v>1271</v>
      </c>
      <c r="BF61" s="39" t="s">
        <v>2</v>
      </c>
      <c r="BG61" s="3" t="str">
        <f t="shared" si="17"/>
        <v>-</v>
      </c>
      <c r="BH61" s="39" t="s">
        <v>1271</v>
      </c>
      <c r="BI61" s="39" t="s">
        <v>86</v>
      </c>
      <c r="BJ61" s="39" t="s">
        <v>86</v>
      </c>
      <c r="BK61" s="39" t="s">
        <v>2</v>
      </c>
      <c r="BL61" s="3" t="str">
        <f t="shared" si="20"/>
        <v>-</v>
      </c>
      <c r="BM61" s="39" t="s">
        <v>86</v>
      </c>
      <c r="BN61" s="39" t="s">
        <v>86</v>
      </c>
      <c r="BO61" s="3" t="str">
        <f t="shared" si="21"/>
        <v>U</v>
      </c>
      <c r="BP61" s="39"/>
      <c r="BQ61" s="39"/>
      <c r="BR61" s="39"/>
      <c r="BS61" s="39"/>
      <c r="BT61" s="39"/>
    </row>
    <row r="62" spans="1:73" x14ac:dyDescent="0.35">
      <c r="A62" s="39" t="s">
        <v>2504</v>
      </c>
      <c r="B62" s="39" t="s">
        <v>2511</v>
      </c>
      <c r="C62" s="112" t="s">
        <v>827</v>
      </c>
      <c r="D62" s="40" t="s">
        <v>1146</v>
      </c>
      <c r="E62" s="39" t="s">
        <v>2511</v>
      </c>
      <c r="F62" s="39" t="s">
        <v>251</v>
      </c>
      <c r="G62" s="112" t="s">
        <v>724</v>
      </c>
      <c r="H62" s="112">
        <v>0</v>
      </c>
      <c r="I62" s="41"/>
      <c r="J62" s="39" t="s">
        <v>2512</v>
      </c>
      <c r="K62" s="49"/>
      <c r="L62" s="42" t="s">
        <v>1243</v>
      </c>
      <c r="M62" s="43" t="str">
        <f t="shared" si="0"/>
        <v>U U U U</v>
      </c>
      <c r="N62" s="43" t="str">
        <f t="shared" si="1"/>
        <v>U U U U U U</v>
      </c>
      <c r="O62" s="43" t="str">
        <f t="shared" si="2"/>
        <v>Hh R Z</v>
      </c>
      <c r="P62" s="43" t="str">
        <f t="shared" si="3"/>
        <v>- - U</v>
      </c>
      <c r="Q62" s="39"/>
      <c r="R62" s="3" t="s">
        <v>2080</v>
      </c>
      <c r="S62" s="39" t="s">
        <v>86</v>
      </c>
      <c r="T62" s="39" t="s">
        <v>86</v>
      </c>
      <c r="U62" s="39" t="s">
        <v>86</v>
      </c>
      <c r="V62" s="3" t="str">
        <f t="shared" si="4"/>
        <v>U</v>
      </c>
      <c r="W62" s="39" t="s">
        <v>86</v>
      </c>
      <c r="X62" s="3" t="str">
        <f t="shared" si="5"/>
        <v>U</v>
      </c>
      <c r="Y62" s="39" t="s">
        <v>86</v>
      </c>
      <c r="Z62" s="3" t="str">
        <f t="shared" si="6"/>
        <v>U</v>
      </c>
      <c r="AA62" s="39" t="s">
        <v>86</v>
      </c>
      <c r="AB62" s="3" t="str">
        <f t="shared" si="7"/>
        <v>U</v>
      </c>
      <c r="AC62" s="39" t="s">
        <v>86</v>
      </c>
      <c r="AD62" s="3" t="str">
        <f t="shared" si="8"/>
        <v>U</v>
      </c>
      <c r="AE62" s="39" t="s">
        <v>86</v>
      </c>
      <c r="AF62" s="39" t="s">
        <v>86</v>
      </c>
      <c r="AG62" s="3" t="str">
        <f t="shared" si="9"/>
        <v>U</v>
      </c>
      <c r="AH62" s="39" t="s">
        <v>86</v>
      </c>
      <c r="AI62" s="3" t="str">
        <f t="shared" si="10"/>
        <v>U</v>
      </c>
      <c r="AJ62" s="39" t="s">
        <v>86</v>
      </c>
      <c r="AK62" s="3" t="str">
        <f t="shared" si="11"/>
        <v>U</v>
      </c>
      <c r="AL62" s="39" t="s">
        <v>86</v>
      </c>
      <c r="AM62" s="3" t="str">
        <f t="shared" si="12"/>
        <v>U</v>
      </c>
      <c r="AN62" s="39" t="s">
        <v>86</v>
      </c>
      <c r="AO62" s="3" t="str">
        <f t="shared" si="13"/>
        <v>U</v>
      </c>
      <c r="AP62" s="39"/>
      <c r="AQ62" s="39"/>
      <c r="AR62" s="39" t="s">
        <v>1147</v>
      </c>
      <c r="AS62" s="39" t="s">
        <v>5</v>
      </c>
      <c r="AT62" s="3" t="str">
        <f t="shared" si="14"/>
        <v>R</v>
      </c>
      <c r="AU62" s="39" t="s">
        <v>1148</v>
      </c>
      <c r="AV62" s="39" t="s">
        <v>1345</v>
      </c>
      <c r="AW62" s="3" t="s">
        <v>1903</v>
      </c>
      <c r="AX62" s="3" t="str">
        <f t="shared" si="15"/>
        <v>Hh</v>
      </c>
      <c r="AY62" s="39" t="s">
        <v>86</v>
      </c>
      <c r="AZ62" s="39" t="s">
        <v>86</v>
      </c>
      <c r="BA62" s="39" t="s">
        <v>86</v>
      </c>
      <c r="BB62" s="39" t="s">
        <v>1302</v>
      </c>
      <c r="BC62" s="39" t="s">
        <v>5</v>
      </c>
      <c r="BD62" s="3" t="str">
        <f t="shared" si="16"/>
        <v>Z</v>
      </c>
      <c r="BE62" s="39" t="s">
        <v>1271</v>
      </c>
      <c r="BF62" s="39" t="s">
        <v>2</v>
      </c>
      <c r="BG62" s="3" t="str">
        <f t="shared" si="17"/>
        <v>-</v>
      </c>
      <c r="BH62" s="39" t="s">
        <v>1271</v>
      </c>
      <c r="BI62" s="39" t="s">
        <v>86</v>
      </c>
      <c r="BJ62" s="39" t="s">
        <v>86</v>
      </c>
      <c r="BK62" s="39" t="s">
        <v>2</v>
      </c>
      <c r="BL62" s="3" t="str">
        <f t="shared" si="20"/>
        <v>-</v>
      </c>
      <c r="BM62" s="39" t="s">
        <v>86</v>
      </c>
      <c r="BN62" s="39" t="s">
        <v>86</v>
      </c>
      <c r="BO62" s="3" t="str">
        <f t="shared" si="21"/>
        <v>U</v>
      </c>
      <c r="BP62" s="39"/>
      <c r="BQ62" s="39"/>
      <c r="BR62" s="39"/>
      <c r="BS62" s="39"/>
      <c r="BT62" s="39"/>
    </row>
    <row r="63" spans="1:73" x14ac:dyDescent="0.35">
      <c r="A63" s="39" t="s">
        <v>2504</v>
      </c>
      <c r="B63" s="39" t="s">
        <v>2511</v>
      </c>
      <c r="C63" s="112" t="s">
        <v>836</v>
      </c>
      <c r="D63" s="40" t="s">
        <v>1146</v>
      </c>
      <c r="E63" s="39" t="s">
        <v>2511</v>
      </c>
      <c r="F63" s="39" t="s">
        <v>857</v>
      </c>
      <c r="G63" s="112" t="s">
        <v>724</v>
      </c>
      <c r="H63" s="112">
        <v>1</v>
      </c>
      <c r="I63" s="41"/>
      <c r="J63" s="39" t="s">
        <v>2512</v>
      </c>
      <c r="K63" s="49"/>
      <c r="L63" s="42" t="s">
        <v>1252</v>
      </c>
      <c r="M63" s="43" t="str">
        <f t="shared" si="0"/>
        <v>U U U U</v>
      </c>
      <c r="N63" s="43" t="str">
        <f t="shared" si="1"/>
        <v>U U U U U U</v>
      </c>
      <c r="O63" s="43" t="str">
        <f t="shared" si="2"/>
        <v>U U U</v>
      </c>
      <c r="P63" s="43" t="str">
        <f t="shared" si="3"/>
        <v>U U U</v>
      </c>
      <c r="Q63" s="39"/>
      <c r="R63" s="39" t="s">
        <v>2206</v>
      </c>
      <c r="S63" s="39" t="s">
        <v>86</v>
      </c>
      <c r="T63" s="39" t="s">
        <v>86</v>
      </c>
      <c r="U63" s="39" t="s">
        <v>86</v>
      </c>
      <c r="V63" s="3" t="str">
        <f t="shared" si="4"/>
        <v>U</v>
      </c>
      <c r="W63" s="39" t="s">
        <v>86</v>
      </c>
      <c r="X63" s="3" t="str">
        <f t="shared" si="5"/>
        <v>U</v>
      </c>
      <c r="Y63" s="39" t="s">
        <v>86</v>
      </c>
      <c r="Z63" s="3" t="str">
        <f t="shared" si="6"/>
        <v>U</v>
      </c>
      <c r="AA63" s="39" t="s">
        <v>86</v>
      </c>
      <c r="AB63" s="3" t="str">
        <f t="shared" si="7"/>
        <v>U</v>
      </c>
      <c r="AC63" s="39" t="s">
        <v>86</v>
      </c>
      <c r="AD63" s="3" t="str">
        <f t="shared" si="8"/>
        <v>U</v>
      </c>
      <c r="AE63" s="39" t="s">
        <v>86</v>
      </c>
      <c r="AF63" s="39" t="s">
        <v>86</v>
      </c>
      <c r="AG63" s="3" t="str">
        <f t="shared" si="9"/>
        <v>U</v>
      </c>
      <c r="AH63" s="39" t="s">
        <v>86</v>
      </c>
      <c r="AI63" s="3" t="str">
        <f t="shared" si="10"/>
        <v>U</v>
      </c>
      <c r="AJ63" s="39" t="s">
        <v>86</v>
      </c>
      <c r="AK63" s="3" t="str">
        <f t="shared" si="11"/>
        <v>U</v>
      </c>
      <c r="AL63" s="39" t="s">
        <v>86</v>
      </c>
      <c r="AM63" s="3" t="str">
        <f t="shared" si="12"/>
        <v>U</v>
      </c>
      <c r="AN63" s="39" t="s">
        <v>86</v>
      </c>
      <c r="AO63" s="3" t="str">
        <f t="shared" si="13"/>
        <v>U</v>
      </c>
      <c r="AP63" s="39"/>
      <c r="AQ63" s="39"/>
      <c r="AR63" s="39" t="s">
        <v>86</v>
      </c>
      <c r="AS63" s="39" t="s">
        <v>86</v>
      </c>
      <c r="AT63" s="3" t="str">
        <f t="shared" si="14"/>
        <v>U</v>
      </c>
      <c r="AU63" s="39" t="s">
        <v>86</v>
      </c>
      <c r="AV63" s="39" t="s">
        <v>86</v>
      </c>
      <c r="AW63" s="39" t="s">
        <v>86</v>
      </c>
      <c r="AX63" s="3" t="str">
        <f t="shared" si="15"/>
        <v>U</v>
      </c>
      <c r="AY63" s="39" t="s">
        <v>86</v>
      </c>
      <c r="AZ63" s="39" t="s">
        <v>86</v>
      </c>
      <c r="BA63" s="39" t="s">
        <v>86</v>
      </c>
      <c r="BB63" s="39" t="s">
        <v>86</v>
      </c>
      <c r="BC63" s="39" t="s">
        <v>86</v>
      </c>
      <c r="BD63" s="3" t="str">
        <f t="shared" si="16"/>
        <v>U</v>
      </c>
      <c r="BE63" s="39" t="s">
        <v>86</v>
      </c>
      <c r="BF63" s="39" t="s">
        <v>86</v>
      </c>
      <c r="BG63" s="3" t="str">
        <f t="shared" si="17"/>
        <v>U</v>
      </c>
      <c r="BH63" s="39" t="s">
        <v>86</v>
      </c>
      <c r="BI63" s="39" t="s">
        <v>86</v>
      </c>
      <c r="BJ63" s="39" t="s">
        <v>86</v>
      </c>
      <c r="BK63" s="39" t="s">
        <v>86</v>
      </c>
      <c r="BL63" s="3" t="str">
        <f t="shared" si="20"/>
        <v>U</v>
      </c>
      <c r="BM63" s="39" t="s">
        <v>86</v>
      </c>
      <c r="BN63" s="39" t="s">
        <v>86</v>
      </c>
      <c r="BO63" s="3" t="str">
        <f t="shared" si="21"/>
        <v>U</v>
      </c>
      <c r="BP63" s="39"/>
      <c r="BQ63" s="39"/>
      <c r="BR63" s="39"/>
      <c r="BS63" s="39"/>
      <c r="BT63" s="39"/>
    </row>
    <row r="64" spans="1:73" x14ac:dyDescent="0.35">
      <c r="A64" s="39" t="s">
        <v>2504</v>
      </c>
      <c r="B64" s="39" t="s">
        <v>2511</v>
      </c>
      <c r="C64" s="112" t="s">
        <v>830</v>
      </c>
      <c r="D64" s="40" t="s">
        <v>1146</v>
      </c>
      <c r="E64" s="39" t="s">
        <v>2511</v>
      </c>
      <c r="F64" s="39" t="s">
        <v>253</v>
      </c>
      <c r="G64" s="112" t="s">
        <v>710</v>
      </c>
      <c r="H64" s="112">
        <v>0</v>
      </c>
      <c r="I64" s="41"/>
      <c r="J64" s="39" t="s">
        <v>2512</v>
      </c>
      <c r="K64" s="49"/>
      <c r="L64" s="42" t="s">
        <v>1246</v>
      </c>
      <c r="M64" s="43" t="str">
        <f t="shared" si="0"/>
        <v>U U U U</v>
      </c>
      <c r="N64" s="43" t="str">
        <f t="shared" si="1"/>
        <v>U U U U U U</v>
      </c>
      <c r="O64" s="43" t="str">
        <f t="shared" si="2"/>
        <v>Hh R Z</v>
      </c>
      <c r="P64" s="43" t="str">
        <f t="shared" si="3"/>
        <v>- - U</v>
      </c>
      <c r="Q64" s="39"/>
      <c r="R64" s="3" t="s">
        <v>2080</v>
      </c>
      <c r="S64" s="39" t="s">
        <v>86</v>
      </c>
      <c r="T64" s="39" t="s">
        <v>86</v>
      </c>
      <c r="U64" s="39" t="s">
        <v>86</v>
      </c>
      <c r="V64" s="3" t="str">
        <f t="shared" si="4"/>
        <v>U</v>
      </c>
      <c r="W64" s="39" t="s">
        <v>86</v>
      </c>
      <c r="X64" s="3" t="str">
        <f t="shared" si="5"/>
        <v>U</v>
      </c>
      <c r="Y64" s="39" t="s">
        <v>86</v>
      </c>
      <c r="Z64" s="3" t="str">
        <f t="shared" si="6"/>
        <v>U</v>
      </c>
      <c r="AA64" s="39" t="s">
        <v>86</v>
      </c>
      <c r="AB64" s="3" t="str">
        <f t="shared" si="7"/>
        <v>U</v>
      </c>
      <c r="AC64" s="39" t="s">
        <v>86</v>
      </c>
      <c r="AD64" s="3" t="str">
        <f t="shared" si="8"/>
        <v>U</v>
      </c>
      <c r="AE64" s="39" t="s">
        <v>86</v>
      </c>
      <c r="AF64" s="39" t="s">
        <v>86</v>
      </c>
      <c r="AG64" s="3" t="str">
        <f t="shared" si="9"/>
        <v>U</v>
      </c>
      <c r="AH64" s="39" t="s">
        <v>86</v>
      </c>
      <c r="AI64" s="3" t="str">
        <f t="shared" si="10"/>
        <v>U</v>
      </c>
      <c r="AJ64" s="39" t="s">
        <v>86</v>
      </c>
      <c r="AK64" s="3" t="str">
        <f t="shared" si="11"/>
        <v>U</v>
      </c>
      <c r="AL64" s="39" t="s">
        <v>86</v>
      </c>
      <c r="AM64" s="3" t="str">
        <f t="shared" si="12"/>
        <v>U</v>
      </c>
      <c r="AN64" s="39" t="s">
        <v>86</v>
      </c>
      <c r="AO64" s="3" t="str">
        <f t="shared" si="13"/>
        <v>U</v>
      </c>
      <c r="AP64" s="39"/>
      <c r="AQ64" s="39"/>
      <c r="AR64" s="39" t="s">
        <v>1147</v>
      </c>
      <c r="AS64" s="39" t="s">
        <v>5</v>
      </c>
      <c r="AT64" s="3" t="str">
        <f t="shared" si="14"/>
        <v>R</v>
      </c>
      <c r="AU64" s="39" t="s">
        <v>1148</v>
      </c>
      <c r="AV64" s="39" t="s">
        <v>1345</v>
      </c>
      <c r="AW64" s="3" t="s">
        <v>1903</v>
      </c>
      <c r="AX64" s="3" t="str">
        <f t="shared" si="15"/>
        <v>Hh</v>
      </c>
      <c r="AY64" s="39" t="s">
        <v>86</v>
      </c>
      <c r="AZ64" s="39" t="s">
        <v>86</v>
      </c>
      <c r="BA64" s="39" t="s">
        <v>86</v>
      </c>
      <c r="BB64" s="39" t="s">
        <v>1301</v>
      </c>
      <c r="BC64" s="39" t="s">
        <v>5</v>
      </c>
      <c r="BD64" s="3" t="str">
        <f t="shared" si="16"/>
        <v>Z</v>
      </c>
      <c r="BE64" s="39" t="s">
        <v>1271</v>
      </c>
      <c r="BF64" s="39" t="s">
        <v>2</v>
      </c>
      <c r="BG64" s="3" t="str">
        <f t="shared" si="17"/>
        <v>-</v>
      </c>
      <c r="BH64" s="39" t="s">
        <v>1271</v>
      </c>
      <c r="BI64" s="39" t="s">
        <v>86</v>
      </c>
      <c r="BJ64" s="39" t="s">
        <v>86</v>
      </c>
      <c r="BK64" s="39" t="s">
        <v>2</v>
      </c>
      <c r="BL64" s="3" t="str">
        <f t="shared" si="20"/>
        <v>-</v>
      </c>
      <c r="BM64" s="39" t="s">
        <v>86</v>
      </c>
      <c r="BN64" s="39" t="s">
        <v>86</v>
      </c>
      <c r="BO64" s="3" t="str">
        <f t="shared" si="21"/>
        <v>U</v>
      </c>
      <c r="BP64" s="39"/>
      <c r="BQ64" s="39"/>
      <c r="BR64" s="39"/>
      <c r="BS64" s="39"/>
      <c r="BT64" s="39"/>
    </row>
    <row r="65" spans="1:72" x14ac:dyDescent="0.35">
      <c r="A65" s="39" t="s">
        <v>2504</v>
      </c>
      <c r="B65" s="39" t="s">
        <v>2511</v>
      </c>
      <c r="C65" s="112" t="s">
        <v>839</v>
      </c>
      <c r="D65" s="40" t="s">
        <v>1146</v>
      </c>
      <c r="E65" s="39" t="s">
        <v>2511</v>
      </c>
      <c r="F65" s="39" t="s">
        <v>254</v>
      </c>
      <c r="G65" s="112" t="s">
        <v>696</v>
      </c>
      <c r="H65" s="112">
        <v>0</v>
      </c>
      <c r="I65" s="41"/>
      <c r="J65" s="39" t="s">
        <v>2512</v>
      </c>
      <c r="K65" s="49"/>
      <c r="L65" s="42" t="s">
        <v>1255</v>
      </c>
      <c r="M65" s="43" t="str">
        <f t="shared" si="0"/>
        <v>U U U U</v>
      </c>
      <c r="N65" s="43" t="str">
        <f t="shared" si="1"/>
        <v>U U U U U U</v>
      </c>
      <c r="O65" s="43" t="str">
        <f t="shared" si="2"/>
        <v>Hh R -</v>
      </c>
      <c r="P65" s="43" t="str">
        <f t="shared" si="3"/>
        <v>- - U</v>
      </c>
      <c r="Q65" s="39"/>
      <c r="R65" s="3" t="s">
        <v>2080</v>
      </c>
      <c r="S65" s="39" t="s">
        <v>86</v>
      </c>
      <c r="T65" s="39" t="s">
        <v>86</v>
      </c>
      <c r="U65" s="39" t="s">
        <v>86</v>
      </c>
      <c r="V65" s="3" t="str">
        <f t="shared" si="4"/>
        <v>U</v>
      </c>
      <c r="W65" s="39" t="s">
        <v>86</v>
      </c>
      <c r="X65" s="3" t="str">
        <f t="shared" si="5"/>
        <v>U</v>
      </c>
      <c r="Y65" s="39" t="s">
        <v>86</v>
      </c>
      <c r="Z65" s="3" t="str">
        <f t="shared" si="6"/>
        <v>U</v>
      </c>
      <c r="AA65" s="39" t="s">
        <v>86</v>
      </c>
      <c r="AB65" s="3" t="str">
        <f t="shared" si="7"/>
        <v>U</v>
      </c>
      <c r="AC65" s="39" t="s">
        <v>86</v>
      </c>
      <c r="AD65" s="3" t="str">
        <f t="shared" si="8"/>
        <v>U</v>
      </c>
      <c r="AE65" s="39" t="s">
        <v>86</v>
      </c>
      <c r="AF65" s="39" t="s">
        <v>86</v>
      </c>
      <c r="AG65" s="3" t="str">
        <f t="shared" si="9"/>
        <v>U</v>
      </c>
      <c r="AH65" s="39" t="s">
        <v>86</v>
      </c>
      <c r="AI65" s="3" t="str">
        <f t="shared" si="10"/>
        <v>U</v>
      </c>
      <c r="AJ65" s="39" t="s">
        <v>86</v>
      </c>
      <c r="AK65" s="3" t="str">
        <f t="shared" si="11"/>
        <v>U</v>
      </c>
      <c r="AL65" s="39" t="s">
        <v>86</v>
      </c>
      <c r="AM65" s="3" t="str">
        <f t="shared" si="12"/>
        <v>U</v>
      </c>
      <c r="AN65" s="39" t="s">
        <v>86</v>
      </c>
      <c r="AO65" s="3" t="str">
        <f t="shared" si="13"/>
        <v>U</v>
      </c>
      <c r="AP65" s="39"/>
      <c r="AQ65" s="39"/>
      <c r="AR65" s="39" t="s">
        <v>1118</v>
      </c>
      <c r="AS65" s="39" t="s">
        <v>5</v>
      </c>
      <c r="AT65" s="3" t="str">
        <f t="shared" si="14"/>
        <v>R</v>
      </c>
      <c r="AU65" s="39" t="s">
        <v>1148</v>
      </c>
      <c r="AV65" s="39" t="s">
        <v>1345</v>
      </c>
      <c r="AW65" s="3" t="s">
        <v>1903</v>
      </c>
      <c r="AX65" s="3" t="str">
        <f t="shared" si="15"/>
        <v>Hh</v>
      </c>
      <c r="AY65" s="39" t="s">
        <v>86</v>
      </c>
      <c r="AZ65" s="39" t="s">
        <v>86</v>
      </c>
      <c r="BA65" s="39" t="s">
        <v>86</v>
      </c>
      <c r="BB65" s="39" t="s">
        <v>1271</v>
      </c>
      <c r="BC65" s="39" t="s">
        <v>2</v>
      </c>
      <c r="BD65" s="3" t="str">
        <f t="shared" si="16"/>
        <v>-</v>
      </c>
      <c r="BE65" s="39" t="s">
        <v>1271</v>
      </c>
      <c r="BF65" s="39" t="s">
        <v>2</v>
      </c>
      <c r="BG65" s="3" t="str">
        <f t="shared" si="17"/>
        <v>-</v>
      </c>
      <c r="BH65" s="39" t="s">
        <v>1271</v>
      </c>
      <c r="BI65" s="39" t="s">
        <v>86</v>
      </c>
      <c r="BJ65" s="39" t="s">
        <v>86</v>
      </c>
      <c r="BK65" s="39" t="s">
        <v>2</v>
      </c>
      <c r="BL65" s="3" t="str">
        <f t="shared" si="20"/>
        <v>-</v>
      </c>
      <c r="BM65" s="39" t="s">
        <v>86</v>
      </c>
      <c r="BN65" s="39" t="s">
        <v>86</v>
      </c>
      <c r="BO65" s="3" t="str">
        <f t="shared" si="21"/>
        <v>U</v>
      </c>
      <c r="BP65" s="39"/>
      <c r="BQ65" s="39"/>
      <c r="BR65" s="39"/>
      <c r="BS65" s="39"/>
      <c r="BT65" s="39"/>
    </row>
    <row r="66" spans="1:72" x14ac:dyDescent="0.35">
      <c r="A66" s="39" t="s">
        <v>2504</v>
      </c>
      <c r="B66" s="39" t="s">
        <v>2511</v>
      </c>
      <c r="C66" s="112" t="s">
        <v>837</v>
      </c>
      <c r="D66" s="40" t="s">
        <v>1146</v>
      </c>
      <c r="E66" s="39" t="s">
        <v>2511</v>
      </c>
      <c r="F66" s="39" t="s">
        <v>256</v>
      </c>
      <c r="G66" s="112" t="s">
        <v>714</v>
      </c>
      <c r="H66" s="112">
        <v>0</v>
      </c>
      <c r="I66" s="41"/>
      <c r="J66" s="39" t="s">
        <v>2512</v>
      </c>
      <c r="K66" s="49"/>
      <c r="L66" s="42" t="s">
        <v>1253</v>
      </c>
      <c r="M66" s="43" t="str">
        <f t="shared" ref="M66:M129" si="22">CONCATENATE(V66," ",X66," ",Z66," ",AB66)</f>
        <v>U U U U</v>
      </c>
      <c r="N66" s="43" t="str">
        <f t="shared" ref="N66:N129" si="23">CONCATENATE(AD66," ",AG66," ",AI66," ",AK66," ",AM66," ",AO66)</f>
        <v>U U U U U U</v>
      </c>
      <c r="O66" s="43" t="str">
        <f t="shared" ref="O66:O129" si="24">CONCATENATE(AX66," ",AT66," ", BD66)</f>
        <v>Hh R -</v>
      </c>
      <c r="P66" s="43" t="str">
        <f t="shared" ref="P66:P129" si="25">CONCATENATE(BG66," ",BL66," ",BO66)</f>
        <v>- - U</v>
      </c>
      <c r="Q66" s="39"/>
      <c r="R66" s="3" t="s">
        <v>2080</v>
      </c>
      <c r="S66" s="39" t="s">
        <v>86</v>
      </c>
      <c r="T66" s="39" t="s">
        <v>86</v>
      </c>
      <c r="U66" s="39" t="s">
        <v>86</v>
      </c>
      <c r="V66" s="3" t="str">
        <f t="shared" ref="V66:V129" si="26">IF(U66="R","H5",(IF(T66="R","H1",(IF(S66="R","H0,2",(IF(S66&lt;&gt;"S","U","-")))))))</f>
        <v>U</v>
      </c>
      <c r="W66" s="39" t="s">
        <v>86</v>
      </c>
      <c r="X66" s="3" t="str">
        <f t="shared" ref="X66:X129" si="27">IF(W66="R","R",(IF(W66&lt;&gt;"S","U","-")))</f>
        <v>U</v>
      </c>
      <c r="Y66" s="39" t="s">
        <v>86</v>
      </c>
      <c r="Z66" s="3" t="str">
        <f t="shared" ref="Z66:Z129" si="28">IF(Y66="R","E",(IF(Y66&lt;&gt;"S","U","-")))</f>
        <v>U</v>
      </c>
      <c r="AA66" s="39" t="s">
        <v>86</v>
      </c>
      <c r="AB66" s="3" t="str">
        <f t="shared" ref="AB66:AB129" si="29">IF(AA66="R","Z",(IF(AA66&lt;&gt;"S","U","-")))</f>
        <v>U</v>
      </c>
      <c r="AC66" s="39" t="s">
        <v>86</v>
      </c>
      <c r="AD66" s="3" t="str">
        <f t="shared" ref="AD66:AD129" si="30">IF(AC66="R","S",(IF(AC66&lt;&gt;"S","U","-")))</f>
        <v>U</v>
      </c>
      <c r="AE66" s="39" t="s">
        <v>86</v>
      </c>
      <c r="AF66" s="39" t="s">
        <v>86</v>
      </c>
      <c r="AG66" s="3" t="str">
        <f t="shared" ref="AG66:AG129" si="31">IF(AF66="R","O8",(IF(AE66="R","O2",(IF(AE66&lt;&gt;"S","U","-")))))</f>
        <v>U</v>
      </c>
      <c r="AH66" s="39" t="s">
        <v>86</v>
      </c>
      <c r="AI66" s="3" t="str">
        <f t="shared" ref="AI66:AI129" si="32">IF(AH66="R","K",(IF(AH66&lt;&gt;"S","U","-")))</f>
        <v>U</v>
      </c>
      <c r="AJ66" s="39" t="s">
        <v>86</v>
      </c>
      <c r="AK66" s="3" t="str">
        <f t="shared" ref="AK66:AK129" si="33">IF(AJ66="R","C",(IF(AJ66&lt;&gt;"S","U","-")))</f>
        <v>U</v>
      </c>
      <c r="AL66" s="39" t="s">
        <v>86</v>
      </c>
      <c r="AM66" s="3" t="str">
        <f t="shared" ref="AM66:AM129" si="34">IF(AL66="R","Eth",(IF(AL66&lt;&gt;"S","U","-")))</f>
        <v>U</v>
      </c>
      <c r="AN66" s="39" t="s">
        <v>86</v>
      </c>
      <c r="AO66" s="3" t="str">
        <f t="shared" ref="AO66:AO129" si="35">IF(AN66="R","P",(IF(AN66&lt;&gt;"S","U","-")))</f>
        <v>U</v>
      </c>
      <c r="AP66" s="39"/>
      <c r="AQ66" s="39"/>
      <c r="AR66" s="39" t="s">
        <v>1147</v>
      </c>
      <c r="AS66" s="39" t="s">
        <v>5</v>
      </c>
      <c r="AT66" s="3" t="str">
        <f t="shared" ref="AT66:AT129" si="36">IF(AS66="R","R",(IF(AS66&lt;&gt;"S","U","-")))</f>
        <v>R</v>
      </c>
      <c r="AU66" s="39" t="s">
        <v>1148</v>
      </c>
      <c r="AV66" s="39" t="s">
        <v>1345</v>
      </c>
      <c r="AW66" s="3" t="s">
        <v>1903</v>
      </c>
      <c r="AX66" s="3" t="str">
        <f t="shared" ref="AX66:AX129" si="37">IF(AW66="Rh","Hh",(IF(AW66="Rb","Hb",(IF(AW66&lt;&gt;"S","U","-")))))</f>
        <v>Hh</v>
      </c>
      <c r="AY66" s="39" t="s">
        <v>86</v>
      </c>
      <c r="AZ66" s="39" t="s">
        <v>86</v>
      </c>
      <c r="BA66" s="39" t="s">
        <v>86</v>
      </c>
      <c r="BB66" s="39" t="s">
        <v>1271</v>
      </c>
      <c r="BC66" s="39" t="s">
        <v>2</v>
      </c>
      <c r="BD66" s="3" t="str">
        <f t="shared" ref="BD66:BD129" si="38">IF(BC66="R","Z",(IF(BC66&lt;&gt;"S","U","-")))</f>
        <v>-</v>
      </c>
      <c r="BE66" s="39" t="s">
        <v>1271</v>
      </c>
      <c r="BF66" s="39" t="s">
        <v>2</v>
      </c>
      <c r="BG66" s="3" t="str">
        <f t="shared" ref="BG66:BG129" si="39">IF(BF66="R (haute)","FQh",(IF(BF66="R","FQb",IF(BF66&lt;&gt;"S","U","-"))))</f>
        <v>-</v>
      </c>
      <c r="BH66" s="39" t="s">
        <v>1271</v>
      </c>
      <c r="BI66" s="39" t="s">
        <v>86</v>
      </c>
      <c r="BJ66" s="39" t="s">
        <v>86</v>
      </c>
      <c r="BK66" s="39" t="s">
        <v>2</v>
      </c>
      <c r="BL66" s="3" t="str">
        <f t="shared" si="20"/>
        <v>-</v>
      </c>
      <c r="BM66" s="39" t="s">
        <v>86</v>
      </c>
      <c r="BN66" s="39" t="s">
        <v>86</v>
      </c>
      <c r="BO66" s="3" t="str">
        <f t="shared" si="21"/>
        <v>U</v>
      </c>
      <c r="BP66" s="39"/>
      <c r="BQ66" s="39"/>
      <c r="BR66" s="39"/>
      <c r="BS66" s="39"/>
      <c r="BT66" s="39"/>
    </row>
    <row r="67" spans="1:72" x14ac:dyDescent="0.35">
      <c r="A67" s="39" t="s">
        <v>2504</v>
      </c>
      <c r="B67" s="39" t="s">
        <v>2511</v>
      </c>
      <c r="C67" s="112" t="s">
        <v>847</v>
      </c>
      <c r="D67" s="40" t="s">
        <v>1146</v>
      </c>
      <c r="E67" s="39" t="s">
        <v>2511</v>
      </c>
      <c r="F67" s="39" t="s">
        <v>257</v>
      </c>
      <c r="G67" s="112" t="s">
        <v>721</v>
      </c>
      <c r="H67" s="112">
        <v>0</v>
      </c>
      <c r="I67" s="41"/>
      <c r="J67" s="39" t="s">
        <v>2512</v>
      </c>
      <c r="K67" s="49"/>
      <c r="L67" s="42" t="s">
        <v>1263</v>
      </c>
      <c r="M67" s="43" t="str">
        <f t="shared" si="22"/>
        <v>U U U U</v>
      </c>
      <c r="N67" s="43" t="str">
        <f t="shared" si="23"/>
        <v>U U U U U U</v>
      </c>
      <c r="O67" s="43" t="str">
        <f t="shared" si="24"/>
        <v>Hh R -</v>
      </c>
      <c r="P67" s="43" t="str">
        <f t="shared" si="25"/>
        <v>- U U</v>
      </c>
      <c r="Q67" s="39"/>
      <c r="R67" s="3" t="s">
        <v>2080</v>
      </c>
      <c r="S67" s="39" t="s">
        <v>86</v>
      </c>
      <c r="T67" s="39" t="s">
        <v>86</v>
      </c>
      <c r="U67" s="39" t="s">
        <v>86</v>
      </c>
      <c r="V67" s="3" t="str">
        <f t="shared" si="26"/>
        <v>U</v>
      </c>
      <c r="W67" s="39" t="s">
        <v>86</v>
      </c>
      <c r="X67" s="3" t="str">
        <f t="shared" si="27"/>
        <v>U</v>
      </c>
      <c r="Y67" s="39" t="s">
        <v>86</v>
      </c>
      <c r="Z67" s="3" t="str">
        <f t="shared" si="28"/>
        <v>U</v>
      </c>
      <c r="AA67" s="39" t="s">
        <v>86</v>
      </c>
      <c r="AB67" s="3" t="str">
        <f t="shared" si="29"/>
        <v>U</v>
      </c>
      <c r="AC67" s="39" t="s">
        <v>86</v>
      </c>
      <c r="AD67" s="3" t="str">
        <f t="shared" si="30"/>
        <v>U</v>
      </c>
      <c r="AE67" s="39" t="s">
        <v>86</v>
      </c>
      <c r="AF67" s="39" t="s">
        <v>86</v>
      </c>
      <c r="AG67" s="3" t="str">
        <f t="shared" si="31"/>
        <v>U</v>
      </c>
      <c r="AH67" s="39" t="s">
        <v>86</v>
      </c>
      <c r="AI67" s="3" t="str">
        <f t="shared" si="32"/>
        <v>U</v>
      </c>
      <c r="AJ67" s="39" t="s">
        <v>86</v>
      </c>
      <c r="AK67" s="3" t="str">
        <f t="shared" si="33"/>
        <v>U</v>
      </c>
      <c r="AL67" s="39" t="s">
        <v>86</v>
      </c>
      <c r="AM67" s="3" t="str">
        <f t="shared" si="34"/>
        <v>U</v>
      </c>
      <c r="AN67" s="39" t="s">
        <v>86</v>
      </c>
      <c r="AO67" s="3" t="str">
        <f t="shared" si="35"/>
        <v>U</v>
      </c>
      <c r="AP67" s="39"/>
      <c r="AQ67" s="39"/>
      <c r="AR67" s="39" t="s">
        <v>1147</v>
      </c>
      <c r="AS67" s="39" t="s">
        <v>5</v>
      </c>
      <c r="AT67" s="3" t="str">
        <f t="shared" si="36"/>
        <v>R</v>
      </c>
      <c r="AU67" s="39" t="s">
        <v>1148</v>
      </c>
      <c r="AV67" s="39" t="s">
        <v>1345</v>
      </c>
      <c r="AW67" s="3" t="s">
        <v>1903</v>
      </c>
      <c r="AX67" s="3" t="str">
        <f t="shared" si="37"/>
        <v>Hh</v>
      </c>
      <c r="AY67" s="39" t="s">
        <v>86</v>
      </c>
      <c r="AZ67" s="39" t="s">
        <v>86</v>
      </c>
      <c r="BA67" s="39" t="s">
        <v>86</v>
      </c>
      <c r="BB67" s="39" t="s">
        <v>1349</v>
      </c>
      <c r="BC67" s="39" t="s">
        <v>2</v>
      </c>
      <c r="BD67" s="3" t="str">
        <f t="shared" si="38"/>
        <v>-</v>
      </c>
      <c r="BE67" s="39" t="s">
        <v>1271</v>
      </c>
      <c r="BF67" s="39" t="s">
        <v>2</v>
      </c>
      <c r="BG67" s="3" t="str">
        <f t="shared" si="39"/>
        <v>-</v>
      </c>
      <c r="BH67" s="39" t="s">
        <v>1205</v>
      </c>
      <c r="BI67" s="39" t="s">
        <v>86</v>
      </c>
      <c r="BJ67" s="39" t="s">
        <v>86</v>
      </c>
      <c r="BK67" s="39" t="s">
        <v>210</v>
      </c>
      <c r="BL67" s="3" t="str">
        <f t="shared" si="20"/>
        <v>U</v>
      </c>
      <c r="BM67" s="39" t="s">
        <v>86</v>
      </c>
      <c r="BN67" s="39" t="s">
        <v>86</v>
      </c>
      <c r="BO67" s="3" t="str">
        <f t="shared" si="21"/>
        <v>U</v>
      </c>
      <c r="BP67" s="39"/>
      <c r="BQ67" s="39"/>
      <c r="BR67" s="39"/>
      <c r="BS67" s="39"/>
      <c r="BT67" s="39"/>
    </row>
    <row r="68" spans="1:72" x14ac:dyDescent="0.35">
      <c r="A68" s="39" t="s">
        <v>2504</v>
      </c>
      <c r="B68" s="39" t="s">
        <v>2511</v>
      </c>
      <c r="C68" s="112" t="s">
        <v>845</v>
      </c>
      <c r="D68" s="40" t="s">
        <v>1146</v>
      </c>
      <c r="E68" s="39" t="s">
        <v>2511</v>
      </c>
      <c r="F68" s="39" t="s">
        <v>262</v>
      </c>
      <c r="G68" s="112" t="s">
        <v>790</v>
      </c>
      <c r="H68" s="112">
        <v>0</v>
      </c>
      <c r="I68" s="41"/>
      <c r="J68" s="39" t="s">
        <v>2512</v>
      </c>
      <c r="K68" s="49"/>
      <c r="L68" s="42" t="s">
        <v>1261</v>
      </c>
      <c r="M68" s="43" t="str">
        <f t="shared" si="22"/>
        <v>U U U U</v>
      </c>
      <c r="N68" s="43" t="str">
        <f t="shared" si="23"/>
        <v>U U U U U U</v>
      </c>
      <c r="O68" s="43" t="str">
        <f t="shared" si="24"/>
        <v>Hh R -</v>
      </c>
      <c r="P68" s="43" t="str">
        <f t="shared" si="25"/>
        <v>- - U</v>
      </c>
      <c r="Q68" s="39"/>
      <c r="R68" s="39" t="s">
        <v>2080</v>
      </c>
      <c r="S68" s="39" t="s">
        <v>86</v>
      </c>
      <c r="T68" s="39" t="s">
        <v>86</v>
      </c>
      <c r="U68" s="39" t="s">
        <v>86</v>
      </c>
      <c r="V68" s="3" t="str">
        <f t="shared" si="26"/>
        <v>U</v>
      </c>
      <c r="W68" s="39" t="s">
        <v>86</v>
      </c>
      <c r="X68" s="3" t="str">
        <f t="shared" si="27"/>
        <v>U</v>
      </c>
      <c r="Y68" s="39" t="s">
        <v>86</v>
      </c>
      <c r="Z68" s="3" t="str">
        <f t="shared" si="28"/>
        <v>U</v>
      </c>
      <c r="AA68" s="39" t="s">
        <v>86</v>
      </c>
      <c r="AB68" s="3" t="str">
        <f t="shared" si="29"/>
        <v>U</v>
      </c>
      <c r="AC68" s="39" t="s">
        <v>86</v>
      </c>
      <c r="AD68" s="3" t="str">
        <f t="shared" si="30"/>
        <v>U</v>
      </c>
      <c r="AE68" s="39" t="s">
        <v>86</v>
      </c>
      <c r="AF68" s="39" t="s">
        <v>86</v>
      </c>
      <c r="AG68" s="3" t="str">
        <f t="shared" si="31"/>
        <v>U</v>
      </c>
      <c r="AH68" s="39" t="s">
        <v>86</v>
      </c>
      <c r="AI68" s="3" t="str">
        <f t="shared" si="32"/>
        <v>U</v>
      </c>
      <c r="AJ68" s="39" t="s">
        <v>86</v>
      </c>
      <c r="AK68" s="3" t="str">
        <f t="shared" si="33"/>
        <v>U</v>
      </c>
      <c r="AL68" s="39" t="s">
        <v>86</v>
      </c>
      <c r="AM68" s="3" t="str">
        <f t="shared" si="34"/>
        <v>U</v>
      </c>
      <c r="AN68" s="39" t="s">
        <v>86</v>
      </c>
      <c r="AO68" s="3" t="str">
        <f t="shared" si="35"/>
        <v>U</v>
      </c>
      <c r="AP68" s="39"/>
      <c r="AQ68" s="39"/>
      <c r="AR68" s="39" t="s">
        <v>1115</v>
      </c>
      <c r="AS68" s="39" t="s">
        <v>5</v>
      </c>
      <c r="AT68" s="3" t="str">
        <f t="shared" si="36"/>
        <v>R</v>
      </c>
      <c r="AU68" s="39" t="s">
        <v>1148</v>
      </c>
      <c r="AV68" s="39" t="s">
        <v>1345</v>
      </c>
      <c r="AW68" s="3" t="s">
        <v>1903</v>
      </c>
      <c r="AX68" s="3" t="str">
        <f t="shared" si="37"/>
        <v>Hh</v>
      </c>
      <c r="AY68" s="39" t="s">
        <v>86</v>
      </c>
      <c r="AZ68" s="39" t="s">
        <v>86</v>
      </c>
      <c r="BA68" s="39" t="s">
        <v>86</v>
      </c>
      <c r="BB68" s="39" t="s">
        <v>1271</v>
      </c>
      <c r="BC68" s="39" t="s">
        <v>2</v>
      </c>
      <c r="BD68" s="3" t="str">
        <f t="shared" si="38"/>
        <v>-</v>
      </c>
      <c r="BE68" s="39" t="s">
        <v>1271</v>
      </c>
      <c r="BF68" s="39" t="s">
        <v>2</v>
      </c>
      <c r="BG68" s="3" t="str">
        <f t="shared" si="39"/>
        <v>-</v>
      </c>
      <c r="BH68" s="39" t="s">
        <v>1271</v>
      </c>
      <c r="BI68" s="39" t="s">
        <v>86</v>
      </c>
      <c r="BJ68" s="39" t="s">
        <v>86</v>
      </c>
      <c r="BK68" s="39" t="s">
        <v>2</v>
      </c>
      <c r="BL68" s="3" t="str">
        <f t="shared" si="20"/>
        <v>-</v>
      </c>
      <c r="BM68" s="39" t="s">
        <v>86</v>
      </c>
      <c r="BN68" s="39" t="s">
        <v>86</v>
      </c>
      <c r="BO68" s="3" t="str">
        <f t="shared" si="21"/>
        <v>U</v>
      </c>
      <c r="BP68" s="39"/>
      <c r="BQ68" s="39"/>
      <c r="BR68" s="39"/>
      <c r="BS68" s="39"/>
      <c r="BT68" s="39"/>
    </row>
    <row r="69" spans="1:72" x14ac:dyDescent="0.35">
      <c r="A69" s="39" t="s">
        <v>2504</v>
      </c>
      <c r="B69" s="39" t="s">
        <v>2511</v>
      </c>
      <c r="C69" s="112" t="s">
        <v>840</v>
      </c>
      <c r="D69" s="40" t="s">
        <v>1146</v>
      </c>
      <c r="E69" s="39" t="s">
        <v>2511</v>
      </c>
      <c r="F69" s="39" t="s">
        <v>1186</v>
      </c>
      <c r="G69" s="112" t="s">
        <v>692</v>
      </c>
      <c r="H69" s="112">
        <v>0</v>
      </c>
      <c r="I69" s="41"/>
      <c r="J69" s="39" t="s">
        <v>2512</v>
      </c>
      <c r="K69" s="49"/>
      <c r="L69" s="42" t="s">
        <v>1256</v>
      </c>
      <c r="M69" s="43" t="str">
        <f t="shared" si="22"/>
        <v>U U U U</v>
      </c>
      <c r="N69" s="43" t="str">
        <f t="shared" si="23"/>
        <v>U U U U U U</v>
      </c>
      <c r="O69" s="43" t="str">
        <f t="shared" si="24"/>
        <v>Hh R Z</v>
      </c>
      <c r="P69" s="43" t="str">
        <f t="shared" si="25"/>
        <v>- - U</v>
      </c>
      <c r="Q69" s="39"/>
      <c r="R69" s="39" t="s">
        <v>2080</v>
      </c>
      <c r="S69" s="39" t="s">
        <v>86</v>
      </c>
      <c r="T69" s="39" t="s">
        <v>86</v>
      </c>
      <c r="U69" s="39" t="s">
        <v>86</v>
      </c>
      <c r="V69" s="3" t="str">
        <f t="shared" si="26"/>
        <v>U</v>
      </c>
      <c r="W69" s="39" t="s">
        <v>86</v>
      </c>
      <c r="X69" s="3" t="str">
        <f t="shared" si="27"/>
        <v>U</v>
      </c>
      <c r="Y69" s="39" t="s">
        <v>86</v>
      </c>
      <c r="Z69" s="3" t="str">
        <f t="shared" si="28"/>
        <v>U</v>
      </c>
      <c r="AA69" s="39" t="s">
        <v>86</v>
      </c>
      <c r="AB69" s="3" t="str">
        <f t="shared" si="29"/>
        <v>U</v>
      </c>
      <c r="AC69" s="39" t="s">
        <v>86</v>
      </c>
      <c r="AD69" s="3" t="str">
        <f t="shared" si="30"/>
        <v>U</v>
      </c>
      <c r="AE69" s="39" t="s">
        <v>86</v>
      </c>
      <c r="AF69" s="39" t="s">
        <v>86</v>
      </c>
      <c r="AG69" s="3" t="str">
        <f t="shared" si="31"/>
        <v>U</v>
      </c>
      <c r="AH69" s="39" t="s">
        <v>86</v>
      </c>
      <c r="AI69" s="3" t="str">
        <f t="shared" si="32"/>
        <v>U</v>
      </c>
      <c r="AJ69" s="39" t="s">
        <v>86</v>
      </c>
      <c r="AK69" s="3" t="str">
        <f t="shared" si="33"/>
        <v>U</v>
      </c>
      <c r="AL69" s="39" t="s">
        <v>86</v>
      </c>
      <c r="AM69" s="3" t="str">
        <f t="shared" si="34"/>
        <v>U</v>
      </c>
      <c r="AN69" s="39" t="s">
        <v>86</v>
      </c>
      <c r="AO69" s="3" t="str">
        <f t="shared" si="35"/>
        <v>U</v>
      </c>
      <c r="AP69" s="39"/>
      <c r="AQ69" s="39"/>
      <c r="AR69" s="39" t="s">
        <v>1147</v>
      </c>
      <c r="AS69" s="39" t="s">
        <v>5</v>
      </c>
      <c r="AT69" s="3" t="str">
        <f t="shared" si="36"/>
        <v>R</v>
      </c>
      <c r="AU69" s="39" t="s">
        <v>1148</v>
      </c>
      <c r="AV69" s="39" t="s">
        <v>1345</v>
      </c>
      <c r="AW69" s="3" t="s">
        <v>1903</v>
      </c>
      <c r="AX69" s="3" t="str">
        <f t="shared" si="37"/>
        <v>Hh</v>
      </c>
      <c r="AY69" s="39" t="s">
        <v>86</v>
      </c>
      <c r="AZ69" s="39" t="s">
        <v>86</v>
      </c>
      <c r="BA69" s="39" t="s">
        <v>86</v>
      </c>
      <c r="BB69" s="39" t="s">
        <v>1299</v>
      </c>
      <c r="BC69" s="39" t="s">
        <v>5</v>
      </c>
      <c r="BD69" s="3" t="str">
        <f t="shared" si="38"/>
        <v>Z</v>
      </c>
      <c r="BE69" s="39" t="s">
        <v>1271</v>
      </c>
      <c r="BF69" s="39" t="s">
        <v>2</v>
      </c>
      <c r="BG69" s="3" t="str">
        <f t="shared" si="39"/>
        <v>-</v>
      </c>
      <c r="BH69" s="39" t="s">
        <v>1271</v>
      </c>
      <c r="BI69" s="39" t="s">
        <v>86</v>
      </c>
      <c r="BJ69" s="39" t="s">
        <v>86</v>
      </c>
      <c r="BK69" s="39" t="s">
        <v>2</v>
      </c>
      <c r="BL69" s="3" t="str">
        <f t="shared" si="20"/>
        <v>-</v>
      </c>
      <c r="BM69" s="39" t="s">
        <v>86</v>
      </c>
      <c r="BN69" s="39" t="s">
        <v>86</v>
      </c>
      <c r="BO69" s="3" t="str">
        <f t="shared" si="21"/>
        <v>U</v>
      </c>
      <c r="BP69" s="39"/>
      <c r="BQ69" s="39"/>
      <c r="BR69" s="39"/>
      <c r="BS69" s="39"/>
      <c r="BT69" s="39"/>
    </row>
    <row r="70" spans="1:72" x14ac:dyDescent="0.35">
      <c r="A70" s="39" t="s">
        <v>2504</v>
      </c>
      <c r="B70" s="39" t="s">
        <v>2511</v>
      </c>
      <c r="C70" s="112" t="s">
        <v>844</v>
      </c>
      <c r="D70" s="40" t="s">
        <v>1146</v>
      </c>
      <c r="E70" s="39" t="s">
        <v>2511</v>
      </c>
      <c r="F70" s="39" t="s">
        <v>1189</v>
      </c>
      <c r="G70" s="112" t="s">
        <v>699</v>
      </c>
      <c r="H70" s="112">
        <v>0</v>
      </c>
      <c r="I70" s="41"/>
      <c r="J70" s="39" t="s">
        <v>2512</v>
      </c>
      <c r="K70" s="49"/>
      <c r="L70" s="42" t="s">
        <v>1260</v>
      </c>
      <c r="M70" s="43" t="str">
        <f t="shared" si="22"/>
        <v>U U U U</v>
      </c>
      <c r="N70" s="43" t="str">
        <f t="shared" si="23"/>
        <v>U U U U U U</v>
      </c>
      <c r="O70" s="43" t="str">
        <f t="shared" si="24"/>
        <v>Hh R Z</v>
      </c>
      <c r="P70" s="43" t="str">
        <f t="shared" si="25"/>
        <v>- - U</v>
      </c>
      <c r="Q70" s="39"/>
      <c r="R70" s="39" t="s">
        <v>2080</v>
      </c>
      <c r="S70" s="39" t="s">
        <v>86</v>
      </c>
      <c r="T70" s="39" t="s">
        <v>86</v>
      </c>
      <c r="U70" s="39" t="s">
        <v>86</v>
      </c>
      <c r="V70" s="3" t="str">
        <f t="shared" si="26"/>
        <v>U</v>
      </c>
      <c r="W70" s="39" t="s">
        <v>86</v>
      </c>
      <c r="X70" s="3" t="str">
        <f t="shared" si="27"/>
        <v>U</v>
      </c>
      <c r="Y70" s="39" t="s">
        <v>86</v>
      </c>
      <c r="Z70" s="3" t="str">
        <f t="shared" si="28"/>
        <v>U</v>
      </c>
      <c r="AA70" s="39" t="s">
        <v>86</v>
      </c>
      <c r="AB70" s="3" t="str">
        <f t="shared" si="29"/>
        <v>U</v>
      </c>
      <c r="AC70" s="39" t="s">
        <v>86</v>
      </c>
      <c r="AD70" s="3" t="str">
        <f t="shared" si="30"/>
        <v>U</v>
      </c>
      <c r="AE70" s="39" t="s">
        <v>86</v>
      </c>
      <c r="AF70" s="39" t="s">
        <v>86</v>
      </c>
      <c r="AG70" s="3" t="str">
        <f t="shared" si="31"/>
        <v>U</v>
      </c>
      <c r="AH70" s="39" t="s">
        <v>86</v>
      </c>
      <c r="AI70" s="3" t="str">
        <f t="shared" si="32"/>
        <v>U</v>
      </c>
      <c r="AJ70" s="39" t="s">
        <v>86</v>
      </c>
      <c r="AK70" s="3" t="str">
        <f t="shared" si="33"/>
        <v>U</v>
      </c>
      <c r="AL70" s="39" t="s">
        <v>86</v>
      </c>
      <c r="AM70" s="3" t="str">
        <f t="shared" si="34"/>
        <v>U</v>
      </c>
      <c r="AN70" s="39" t="s">
        <v>86</v>
      </c>
      <c r="AO70" s="3" t="str">
        <f t="shared" si="35"/>
        <v>U</v>
      </c>
      <c r="AP70" s="39"/>
      <c r="AQ70" s="39"/>
      <c r="AR70" s="39" t="s">
        <v>1147</v>
      </c>
      <c r="AS70" s="39" t="s">
        <v>5</v>
      </c>
      <c r="AT70" s="3" t="str">
        <f t="shared" si="36"/>
        <v>R</v>
      </c>
      <c r="AU70" s="39" t="s">
        <v>1148</v>
      </c>
      <c r="AV70" s="39" t="s">
        <v>1345</v>
      </c>
      <c r="AW70" s="3" t="s">
        <v>1903</v>
      </c>
      <c r="AX70" s="3" t="str">
        <f t="shared" si="37"/>
        <v>Hh</v>
      </c>
      <c r="AY70" s="39" t="s">
        <v>86</v>
      </c>
      <c r="AZ70" s="39" t="s">
        <v>86</v>
      </c>
      <c r="BA70" s="39" t="s">
        <v>86</v>
      </c>
      <c r="BB70" s="39" t="s">
        <v>1299</v>
      </c>
      <c r="BC70" s="39" t="s">
        <v>5</v>
      </c>
      <c r="BD70" s="3" t="str">
        <f t="shared" si="38"/>
        <v>Z</v>
      </c>
      <c r="BE70" s="39" t="s">
        <v>1271</v>
      </c>
      <c r="BF70" s="39" t="s">
        <v>2</v>
      </c>
      <c r="BG70" s="3" t="str">
        <f t="shared" si="39"/>
        <v>-</v>
      </c>
      <c r="BH70" s="39" t="s">
        <v>1271</v>
      </c>
      <c r="BI70" s="39" t="s">
        <v>86</v>
      </c>
      <c r="BJ70" s="39" t="s">
        <v>86</v>
      </c>
      <c r="BK70" s="39" t="s">
        <v>2</v>
      </c>
      <c r="BL70" s="3" t="str">
        <f t="shared" si="20"/>
        <v>-</v>
      </c>
      <c r="BM70" s="39" t="s">
        <v>86</v>
      </c>
      <c r="BN70" s="39" t="s">
        <v>86</v>
      </c>
      <c r="BO70" s="3" t="str">
        <f t="shared" si="21"/>
        <v>U</v>
      </c>
      <c r="BP70" s="39"/>
      <c r="BQ70" s="39"/>
      <c r="BR70" s="39"/>
      <c r="BS70" s="39"/>
      <c r="BT70" s="39"/>
    </row>
    <row r="71" spans="1:72" x14ac:dyDescent="0.35">
      <c r="A71" s="39" t="s">
        <v>2504</v>
      </c>
      <c r="B71" s="39" t="s">
        <v>2511</v>
      </c>
      <c r="C71" s="112" t="s">
        <v>846</v>
      </c>
      <c r="D71" s="40" t="s">
        <v>1146</v>
      </c>
      <c r="E71" s="39" t="s">
        <v>2511</v>
      </c>
      <c r="F71" s="39" t="s">
        <v>1191</v>
      </c>
      <c r="G71" s="112" t="s">
        <v>722</v>
      </c>
      <c r="H71" s="112">
        <v>0</v>
      </c>
      <c r="I71" s="41"/>
      <c r="J71" s="39" t="s">
        <v>2512</v>
      </c>
      <c r="K71" s="49"/>
      <c r="L71" s="42" t="s">
        <v>1262</v>
      </c>
      <c r="M71" s="43" t="str">
        <f t="shared" si="22"/>
        <v>U U U U</v>
      </c>
      <c r="N71" s="43" t="str">
        <f t="shared" si="23"/>
        <v>U U U U U U</v>
      </c>
      <c r="O71" s="43" t="str">
        <f t="shared" si="24"/>
        <v>Hh R -</v>
      </c>
      <c r="P71" s="43" t="str">
        <f t="shared" si="25"/>
        <v>- - U</v>
      </c>
      <c r="Q71" s="39"/>
      <c r="R71" s="39" t="s">
        <v>2080</v>
      </c>
      <c r="S71" s="39" t="s">
        <v>86</v>
      </c>
      <c r="T71" s="39" t="s">
        <v>86</v>
      </c>
      <c r="U71" s="39" t="s">
        <v>86</v>
      </c>
      <c r="V71" s="3" t="str">
        <f t="shared" si="26"/>
        <v>U</v>
      </c>
      <c r="W71" s="39" t="s">
        <v>86</v>
      </c>
      <c r="X71" s="3" t="str">
        <f t="shared" si="27"/>
        <v>U</v>
      </c>
      <c r="Y71" s="39" t="s">
        <v>86</v>
      </c>
      <c r="Z71" s="3" t="str">
        <f t="shared" si="28"/>
        <v>U</v>
      </c>
      <c r="AA71" s="39" t="s">
        <v>86</v>
      </c>
      <c r="AB71" s="3" t="str">
        <f t="shared" si="29"/>
        <v>U</v>
      </c>
      <c r="AC71" s="39" t="s">
        <v>86</v>
      </c>
      <c r="AD71" s="3" t="str">
        <f t="shared" si="30"/>
        <v>U</v>
      </c>
      <c r="AE71" s="39" t="s">
        <v>86</v>
      </c>
      <c r="AF71" s="39" t="s">
        <v>86</v>
      </c>
      <c r="AG71" s="3" t="str">
        <f t="shared" si="31"/>
        <v>U</v>
      </c>
      <c r="AH71" s="39" t="s">
        <v>86</v>
      </c>
      <c r="AI71" s="3" t="str">
        <f t="shared" si="32"/>
        <v>U</v>
      </c>
      <c r="AJ71" s="39" t="s">
        <v>86</v>
      </c>
      <c r="AK71" s="3" t="str">
        <f t="shared" si="33"/>
        <v>U</v>
      </c>
      <c r="AL71" s="39" t="s">
        <v>86</v>
      </c>
      <c r="AM71" s="3" t="str">
        <f t="shared" si="34"/>
        <v>U</v>
      </c>
      <c r="AN71" s="39" t="s">
        <v>86</v>
      </c>
      <c r="AO71" s="3" t="str">
        <f t="shared" si="35"/>
        <v>U</v>
      </c>
      <c r="AP71" s="39"/>
      <c r="AQ71" s="39"/>
      <c r="AR71" s="39" t="s">
        <v>1147</v>
      </c>
      <c r="AS71" s="39" t="s">
        <v>5</v>
      </c>
      <c r="AT71" s="3" t="str">
        <f t="shared" si="36"/>
        <v>R</v>
      </c>
      <c r="AU71" s="39" t="s">
        <v>1148</v>
      </c>
      <c r="AV71" s="39" t="s">
        <v>1345</v>
      </c>
      <c r="AW71" s="3" t="s">
        <v>1903</v>
      </c>
      <c r="AX71" s="3" t="str">
        <f t="shared" si="37"/>
        <v>Hh</v>
      </c>
      <c r="AY71" s="39" t="s">
        <v>86</v>
      </c>
      <c r="AZ71" s="39" t="s">
        <v>86</v>
      </c>
      <c r="BA71" s="39" t="s">
        <v>86</v>
      </c>
      <c r="BB71" s="39" t="s">
        <v>1271</v>
      </c>
      <c r="BC71" s="39" t="s">
        <v>2</v>
      </c>
      <c r="BD71" s="3" t="str">
        <f t="shared" si="38"/>
        <v>-</v>
      </c>
      <c r="BE71" s="39" t="s">
        <v>1271</v>
      </c>
      <c r="BF71" s="39" t="s">
        <v>2</v>
      </c>
      <c r="BG71" s="3" t="str">
        <f t="shared" si="39"/>
        <v>-</v>
      </c>
      <c r="BH71" s="39" t="s">
        <v>1271</v>
      </c>
      <c r="BI71" s="39" t="s">
        <v>86</v>
      </c>
      <c r="BJ71" s="39" t="s">
        <v>86</v>
      </c>
      <c r="BK71" s="39" t="s">
        <v>2</v>
      </c>
      <c r="BL71" s="3" t="str">
        <f t="shared" si="20"/>
        <v>-</v>
      </c>
      <c r="BM71" s="39" t="s">
        <v>86</v>
      </c>
      <c r="BN71" s="39" t="s">
        <v>86</v>
      </c>
      <c r="BO71" s="3" t="str">
        <f t="shared" si="21"/>
        <v>U</v>
      </c>
      <c r="BP71" s="39"/>
      <c r="BQ71" s="39"/>
      <c r="BR71" s="39"/>
      <c r="BS71" s="39"/>
      <c r="BT71" s="39"/>
    </row>
    <row r="72" spans="1:72" x14ac:dyDescent="0.35">
      <c r="A72" s="39" t="s">
        <v>2504</v>
      </c>
      <c r="B72" s="39" t="s">
        <v>2511</v>
      </c>
      <c r="C72" s="112" t="s">
        <v>843</v>
      </c>
      <c r="D72" s="40" t="s">
        <v>1146</v>
      </c>
      <c r="E72" s="39" t="s">
        <v>2511</v>
      </c>
      <c r="F72" s="39" t="s">
        <v>1210</v>
      </c>
      <c r="G72" s="112" t="s">
        <v>860</v>
      </c>
      <c r="H72" s="112">
        <v>0</v>
      </c>
      <c r="I72" s="41"/>
      <c r="J72" s="39" t="s">
        <v>2512</v>
      </c>
      <c r="K72" s="49"/>
      <c r="L72" s="42" t="s">
        <v>1259</v>
      </c>
      <c r="M72" s="43" t="str">
        <f t="shared" si="22"/>
        <v>U U U U</v>
      </c>
      <c r="N72" s="43" t="str">
        <f t="shared" si="23"/>
        <v>U U U U U U</v>
      </c>
      <c r="O72" s="43" t="str">
        <f t="shared" si="24"/>
        <v>Hh R Z</v>
      </c>
      <c r="P72" s="43" t="str">
        <f t="shared" si="25"/>
        <v>- - U</v>
      </c>
      <c r="Q72" s="39"/>
      <c r="R72" s="39" t="s">
        <v>2080</v>
      </c>
      <c r="S72" s="39" t="s">
        <v>86</v>
      </c>
      <c r="T72" s="39" t="s">
        <v>86</v>
      </c>
      <c r="U72" s="39" t="s">
        <v>86</v>
      </c>
      <c r="V72" s="3" t="str">
        <f t="shared" si="26"/>
        <v>U</v>
      </c>
      <c r="W72" s="39" t="s">
        <v>86</v>
      </c>
      <c r="X72" s="3" t="str">
        <f t="shared" si="27"/>
        <v>U</v>
      </c>
      <c r="Y72" s="39" t="s">
        <v>86</v>
      </c>
      <c r="Z72" s="3" t="str">
        <f t="shared" si="28"/>
        <v>U</v>
      </c>
      <c r="AA72" s="39" t="s">
        <v>86</v>
      </c>
      <c r="AB72" s="3" t="str">
        <f t="shared" si="29"/>
        <v>U</v>
      </c>
      <c r="AC72" s="39" t="s">
        <v>86</v>
      </c>
      <c r="AD72" s="3" t="str">
        <f t="shared" si="30"/>
        <v>U</v>
      </c>
      <c r="AE72" s="39" t="s">
        <v>86</v>
      </c>
      <c r="AF72" s="39" t="s">
        <v>86</v>
      </c>
      <c r="AG72" s="3" t="str">
        <f t="shared" si="31"/>
        <v>U</v>
      </c>
      <c r="AH72" s="39" t="s">
        <v>86</v>
      </c>
      <c r="AI72" s="3" t="str">
        <f t="shared" si="32"/>
        <v>U</v>
      </c>
      <c r="AJ72" s="39" t="s">
        <v>86</v>
      </c>
      <c r="AK72" s="3" t="str">
        <f t="shared" si="33"/>
        <v>U</v>
      </c>
      <c r="AL72" s="39" t="s">
        <v>86</v>
      </c>
      <c r="AM72" s="3" t="str">
        <f t="shared" si="34"/>
        <v>U</v>
      </c>
      <c r="AN72" s="39" t="s">
        <v>86</v>
      </c>
      <c r="AO72" s="3" t="str">
        <f t="shared" si="35"/>
        <v>U</v>
      </c>
      <c r="AP72" s="39"/>
      <c r="AQ72" s="39"/>
      <c r="AR72" s="39" t="s">
        <v>1148</v>
      </c>
      <c r="AS72" s="39" t="s">
        <v>5</v>
      </c>
      <c r="AT72" s="3" t="str">
        <f t="shared" si="36"/>
        <v>R</v>
      </c>
      <c r="AU72" s="39" t="s">
        <v>1148</v>
      </c>
      <c r="AV72" s="39" t="s">
        <v>1345</v>
      </c>
      <c r="AW72" s="3" t="s">
        <v>1903</v>
      </c>
      <c r="AX72" s="3" t="str">
        <f t="shared" si="37"/>
        <v>Hh</v>
      </c>
      <c r="AY72" s="39" t="s">
        <v>86</v>
      </c>
      <c r="AZ72" s="39" t="s">
        <v>86</v>
      </c>
      <c r="BA72" s="39" t="s">
        <v>86</v>
      </c>
      <c r="BB72" s="39" t="s">
        <v>1303</v>
      </c>
      <c r="BC72" s="39" t="s">
        <v>5</v>
      </c>
      <c r="BD72" s="3" t="str">
        <f t="shared" si="38"/>
        <v>Z</v>
      </c>
      <c r="BE72" s="39" t="s">
        <v>1271</v>
      </c>
      <c r="BF72" s="39" t="s">
        <v>2</v>
      </c>
      <c r="BG72" s="3" t="str">
        <f t="shared" si="39"/>
        <v>-</v>
      </c>
      <c r="BH72" s="39" t="s">
        <v>1271</v>
      </c>
      <c r="BI72" s="39" t="s">
        <v>86</v>
      </c>
      <c r="BJ72" s="39" t="s">
        <v>86</v>
      </c>
      <c r="BK72" s="39" t="s">
        <v>2</v>
      </c>
      <c r="BL72" s="3" t="str">
        <f t="shared" si="20"/>
        <v>-</v>
      </c>
      <c r="BM72" s="39" t="s">
        <v>86</v>
      </c>
      <c r="BN72" s="39" t="s">
        <v>86</v>
      </c>
      <c r="BO72" s="3" t="str">
        <f t="shared" si="21"/>
        <v>U</v>
      </c>
      <c r="BP72" s="39"/>
      <c r="BQ72" s="39"/>
      <c r="BR72" s="39"/>
      <c r="BS72" s="39"/>
      <c r="BT72" s="39"/>
    </row>
    <row r="73" spans="1:72" x14ac:dyDescent="0.35">
      <c r="A73" s="3" t="s">
        <v>2504</v>
      </c>
      <c r="B73" s="3" t="s">
        <v>2511</v>
      </c>
      <c r="C73" s="3" t="s">
        <v>2512</v>
      </c>
      <c r="D73" s="3" t="s">
        <v>1146</v>
      </c>
      <c r="E73" s="3" t="s">
        <v>2511</v>
      </c>
      <c r="F73" s="105" t="s">
        <v>1215</v>
      </c>
      <c r="G73" s="105" t="s">
        <v>1221</v>
      </c>
      <c r="H73" s="105">
        <v>0</v>
      </c>
      <c r="J73" s="3" t="s">
        <v>2512</v>
      </c>
      <c r="K73" s="7"/>
      <c r="L73" s="9" t="s">
        <v>1227</v>
      </c>
      <c r="M73" s="43" t="str">
        <f t="shared" si="22"/>
        <v>U U U U</v>
      </c>
      <c r="N73" s="43" t="str">
        <f t="shared" si="23"/>
        <v>U U U U U U</v>
      </c>
      <c r="O73" s="43" t="str">
        <f t="shared" si="24"/>
        <v>U U U</v>
      </c>
      <c r="P73" s="43" t="str">
        <f t="shared" si="25"/>
        <v>U U U</v>
      </c>
      <c r="R73" s="3" t="s">
        <v>2192</v>
      </c>
      <c r="S73" s="3" t="s">
        <v>86</v>
      </c>
      <c r="T73" s="3" t="s">
        <v>86</v>
      </c>
      <c r="U73" s="3" t="s">
        <v>86</v>
      </c>
      <c r="V73" s="3" t="str">
        <f t="shared" si="26"/>
        <v>U</v>
      </c>
      <c r="W73" s="3" t="s">
        <v>86</v>
      </c>
      <c r="X73" s="3" t="str">
        <f t="shared" si="27"/>
        <v>U</v>
      </c>
      <c r="Y73" s="3" t="s">
        <v>86</v>
      </c>
      <c r="Z73" s="3" t="str">
        <f t="shared" si="28"/>
        <v>U</v>
      </c>
      <c r="AA73" s="3" t="s">
        <v>86</v>
      </c>
      <c r="AB73" s="3" t="str">
        <f t="shared" si="29"/>
        <v>U</v>
      </c>
      <c r="AC73" s="3" t="s">
        <v>86</v>
      </c>
      <c r="AD73" s="3" t="str">
        <f t="shared" si="30"/>
        <v>U</v>
      </c>
      <c r="AE73" s="3" t="s">
        <v>86</v>
      </c>
      <c r="AF73" s="3" t="s">
        <v>86</v>
      </c>
      <c r="AG73" s="3" t="str">
        <f t="shared" si="31"/>
        <v>U</v>
      </c>
      <c r="AH73" s="3" t="s">
        <v>86</v>
      </c>
      <c r="AI73" s="3" t="str">
        <f t="shared" si="32"/>
        <v>U</v>
      </c>
      <c r="AJ73" s="3" t="s">
        <v>86</v>
      </c>
      <c r="AK73" s="3" t="str">
        <f t="shared" si="33"/>
        <v>U</v>
      </c>
      <c r="AL73" s="3" t="s">
        <v>86</v>
      </c>
      <c r="AM73" s="3" t="str">
        <f t="shared" si="34"/>
        <v>U</v>
      </c>
      <c r="AN73" s="3" t="s">
        <v>86</v>
      </c>
      <c r="AO73" s="3" t="str">
        <f t="shared" si="35"/>
        <v>U</v>
      </c>
      <c r="AR73" s="3" t="s">
        <v>1355</v>
      </c>
      <c r="AS73" s="3" t="s">
        <v>1360</v>
      </c>
      <c r="AT73" s="3" t="str">
        <f t="shared" si="36"/>
        <v>U</v>
      </c>
      <c r="AU73" s="25" t="s">
        <v>1153</v>
      </c>
      <c r="AV73" s="3" t="s">
        <v>1355</v>
      </c>
      <c r="AW73" s="3" t="s">
        <v>1360</v>
      </c>
      <c r="AX73" s="3" t="str">
        <f t="shared" si="37"/>
        <v>U</v>
      </c>
      <c r="AY73" s="3" t="s">
        <v>86</v>
      </c>
      <c r="AZ73" s="3" t="s">
        <v>86</v>
      </c>
      <c r="BA73" s="3" t="s">
        <v>86</v>
      </c>
      <c r="BB73" s="25" t="s">
        <v>210</v>
      </c>
      <c r="BC73" s="25" t="s">
        <v>656</v>
      </c>
      <c r="BD73" s="3" t="str">
        <f t="shared" si="38"/>
        <v>U</v>
      </c>
      <c r="BE73" s="25" t="s">
        <v>1153</v>
      </c>
      <c r="BF73" s="25" t="s">
        <v>1360</v>
      </c>
      <c r="BG73" s="3" t="str">
        <f t="shared" si="39"/>
        <v>U</v>
      </c>
      <c r="BH73" s="25" t="s">
        <v>1153</v>
      </c>
      <c r="BI73" s="3" t="s">
        <v>86</v>
      </c>
      <c r="BJ73" s="3" t="s">
        <v>86</v>
      </c>
      <c r="BK73" s="25" t="s">
        <v>1360</v>
      </c>
      <c r="BL73" s="3" t="str">
        <f t="shared" si="20"/>
        <v>U</v>
      </c>
      <c r="BM73" s="3" t="s">
        <v>86</v>
      </c>
      <c r="BN73" s="3" t="s">
        <v>86</v>
      </c>
      <c r="BO73" s="3" t="str">
        <f t="shared" si="21"/>
        <v>U</v>
      </c>
    </row>
    <row r="74" spans="1:72" x14ac:dyDescent="0.35">
      <c r="A74" s="3" t="s">
        <v>2504</v>
      </c>
      <c r="B74" s="3" t="s">
        <v>2511</v>
      </c>
      <c r="C74" s="3" t="s">
        <v>2512</v>
      </c>
      <c r="D74" s="3" t="s">
        <v>1146</v>
      </c>
      <c r="E74" s="3" t="s">
        <v>2511</v>
      </c>
      <c r="F74" s="105" t="s">
        <v>1214</v>
      </c>
      <c r="G74" s="105" t="s">
        <v>1220</v>
      </c>
      <c r="H74" s="105">
        <v>0</v>
      </c>
      <c r="J74" s="3" t="s">
        <v>2512</v>
      </c>
      <c r="K74" s="7"/>
      <c r="L74" s="9" t="s">
        <v>1226</v>
      </c>
      <c r="M74" s="43" t="str">
        <f t="shared" si="22"/>
        <v>U U U U</v>
      </c>
      <c r="N74" s="43" t="str">
        <f t="shared" si="23"/>
        <v>U U U U U U</v>
      </c>
      <c r="O74" s="43" t="str">
        <f t="shared" si="24"/>
        <v>Hh R U</v>
      </c>
      <c r="P74" s="43" t="str">
        <f t="shared" si="25"/>
        <v>- - U</v>
      </c>
      <c r="R74" s="25" t="s">
        <v>2080</v>
      </c>
      <c r="S74" s="3" t="s">
        <v>86</v>
      </c>
      <c r="T74" s="3" t="s">
        <v>86</v>
      </c>
      <c r="U74" s="3" t="s">
        <v>86</v>
      </c>
      <c r="V74" s="3" t="str">
        <f t="shared" si="26"/>
        <v>U</v>
      </c>
      <c r="W74" s="3" t="s">
        <v>86</v>
      </c>
      <c r="X74" s="3" t="str">
        <f t="shared" si="27"/>
        <v>U</v>
      </c>
      <c r="Y74" s="3" t="s">
        <v>86</v>
      </c>
      <c r="Z74" s="3" t="str">
        <f t="shared" si="28"/>
        <v>U</v>
      </c>
      <c r="AA74" s="3" t="s">
        <v>86</v>
      </c>
      <c r="AB74" s="3" t="str">
        <f t="shared" si="29"/>
        <v>U</v>
      </c>
      <c r="AC74" s="3" t="s">
        <v>86</v>
      </c>
      <c r="AD74" s="3" t="str">
        <f t="shared" si="30"/>
        <v>U</v>
      </c>
      <c r="AE74" s="3" t="s">
        <v>86</v>
      </c>
      <c r="AF74" s="3" t="s">
        <v>86</v>
      </c>
      <c r="AG74" s="3" t="str">
        <f t="shared" si="31"/>
        <v>U</v>
      </c>
      <c r="AH74" s="3" t="s">
        <v>86</v>
      </c>
      <c r="AI74" s="3" t="str">
        <f t="shared" si="32"/>
        <v>U</v>
      </c>
      <c r="AJ74" s="3" t="s">
        <v>86</v>
      </c>
      <c r="AK74" s="3" t="str">
        <f t="shared" si="33"/>
        <v>U</v>
      </c>
      <c r="AL74" s="3" t="s">
        <v>86</v>
      </c>
      <c r="AM74" s="3" t="str">
        <f t="shared" si="34"/>
        <v>U</v>
      </c>
      <c r="AN74" s="3" t="s">
        <v>86</v>
      </c>
      <c r="AO74" s="3" t="str">
        <f t="shared" si="35"/>
        <v>U</v>
      </c>
      <c r="AQ74" s="3" t="s">
        <v>2207</v>
      </c>
      <c r="AR74" s="25" t="s">
        <v>1147</v>
      </c>
      <c r="AS74" s="25" t="s">
        <v>5</v>
      </c>
      <c r="AT74" s="3" t="str">
        <f t="shared" si="36"/>
        <v>R</v>
      </c>
      <c r="AU74" s="25" t="s">
        <v>1148</v>
      </c>
      <c r="AV74" s="25" t="s">
        <v>1345</v>
      </c>
      <c r="AW74" s="3" t="s">
        <v>1903</v>
      </c>
      <c r="AX74" s="3" t="str">
        <f t="shared" si="37"/>
        <v>Hh</v>
      </c>
      <c r="AY74" s="3" t="s">
        <v>86</v>
      </c>
      <c r="AZ74" s="3" t="s">
        <v>86</v>
      </c>
      <c r="BA74" s="3" t="s">
        <v>86</v>
      </c>
      <c r="BB74" s="25" t="s">
        <v>210</v>
      </c>
      <c r="BC74" s="25" t="s">
        <v>656</v>
      </c>
      <c r="BD74" s="3" t="str">
        <f t="shared" si="38"/>
        <v>U</v>
      </c>
      <c r="BE74" s="25" t="s">
        <v>1271</v>
      </c>
      <c r="BF74" s="25" t="s">
        <v>2</v>
      </c>
      <c r="BG74" s="3" t="str">
        <f t="shared" si="39"/>
        <v>-</v>
      </c>
      <c r="BH74" s="25" t="s">
        <v>1271</v>
      </c>
      <c r="BI74" s="3" t="s">
        <v>86</v>
      </c>
      <c r="BJ74" s="3" t="s">
        <v>86</v>
      </c>
      <c r="BK74" s="25" t="s">
        <v>2</v>
      </c>
      <c r="BL74" s="3" t="str">
        <f t="shared" si="20"/>
        <v>-</v>
      </c>
      <c r="BM74" s="3" t="s">
        <v>86</v>
      </c>
      <c r="BN74" s="3" t="s">
        <v>86</v>
      </c>
      <c r="BO74" s="3" t="str">
        <f t="shared" si="21"/>
        <v>U</v>
      </c>
    </row>
    <row r="75" spans="1:72" x14ac:dyDescent="0.35">
      <c r="A75" s="39" t="s">
        <v>2504</v>
      </c>
      <c r="B75" s="39" t="s">
        <v>2511</v>
      </c>
      <c r="C75" s="112" t="s">
        <v>849</v>
      </c>
      <c r="D75" s="112" t="s">
        <v>2529</v>
      </c>
      <c r="E75" s="39" t="s">
        <v>2511</v>
      </c>
      <c r="F75" s="39" t="s">
        <v>1211</v>
      </c>
      <c r="G75" s="112" t="s">
        <v>861</v>
      </c>
      <c r="H75" s="112">
        <v>0</v>
      </c>
      <c r="I75" s="41"/>
      <c r="J75" s="39" t="s">
        <v>2512</v>
      </c>
      <c r="K75" s="49"/>
      <c r="L75" s="42" t="s">
        <v>1265</v>
      </c>
      <c r="M75" s="43" t="str">
        <f t="shared" si="22"/>
        <v>U U U U</v>
      </c>
      <c r="N75" s="43" t="str">
        <f t="shared" si="23"/>
        <v>U U U U U U</v>
      </c>
      <c r="O75" s="43" t="str">
        <f t="shared" si="24"/>
        <v>Hh R Z</v>
      </c>
      <c r="P75" s="43" t="str">
        <f t="shared" si="25"/>
        <v>- - U</v>
      </c>
      <c r="Q75" s="39"/>
      <c r="R75" s="39" t="s">
        <v>2080</v>
      </c>
      <c r="S75" s="39" t="s">
        <v>86</v>
      </c>
      <c r="T75" s="39" t="s">
        <v>86</v>
      </c>
      <c r="U75" s="39" t="s">
        <v>86</v>
      </c>
      <c r="V75" s="3" t="str">
        <f t="shared" si="26"/>
        <v>U</v>
      </c>
      <c r="W75" s="39" t="s">
        <v>86</v>
      </c>
      <c r="X75" s="3" t="str">
        <f t="shared" si="27"/>
        <v>U</v>
      </c>
      <c r="Y75" s="39" t="s">
        <v>86</v>
      </c>
      <c r="Z75" s="3" t="str">
        <f t="shared" si="28"/>
        <v>U</v>
      </c>
      <c r="AA75" s="39" t="s">
        <v>86</v>
      </c>
      <c r="AB75" s="3" t="str">
        <f t="shared" si="29"/>
        <v>U</v>
      </c>
      <c r="AC75" s="39" t="s">
        <v>86</v>
      </c>
      <c r="AD75" s="3" t="str">
        <f t="shared" si="30"/>
        <v>U</v>
      </c>
      <c r="AE75" s="39" t="s">
        <v>86</v>
      </c>
      <c r="AF75" s="39" t="s">
        <v>86</v>
      </c>
      <c r="AG75" s="3" t="str">
        <f t="shared" si="31"/>
        <v>U</v>
      </c>
      <c r="AH75" s="39" t="s">
        <v>86</v>
      </c>
      <c r="AI75" s="3" t="str">
        <f t="shared" si="32"/>
        <v>U</v>
      </c>
      <c r="AJ75" s="39" t="s">
        <v>86</v>
      </c>
      <c r="AK75" s="3" t="str">
        <f t="shared" si="33"/>
        <v>U</v>
      </c>
      <c r="AL75" s="39" t="s">
        <v>86</v>
      </c>
      <c r="AM75" s="3" t="str">
        <f t="shared" si="34"/>
        <v>U</v>
      </c>
      <c r="AN75" s="39" t="s">
        <v>86</v>
      </c>
      <c r="AO75" s="3" t="str">
        <f t="shared" si="35"/>
        <v>U</v>
      </c>
      <c r="AP75" s="39"/>
      <c r="AQ75" s="39"/>
      <c r="AR75" s="39" t="s">
        <v>1147</v>
      </c>
      <c r="AS75" s="39" t="s">
        <v>5</v>
      </c>
      <c r="AT75" s="3" t="str">
        <f t="shared" si="36"/>
        <v>R</v>
      </c>
      <c r="AU75" s="39" t="s">
        <v>1148</v>
      </c>
      <c r="AV75" s="39" t="s">
        <v>1345</v>
      </c>
      <c r="AW75" s="3" t="s">
        <v>1903</v>
      </c>
      <c r="AX75" s="3" t="str">
        <f t="shared" si="37"/>
        <v>Hh</v>
      </c>
      <c r="AY75" s="39" t="s">
        <v>86</v>
      </c>
      <c r="AZ75" s="39" t="s">
        <v>86</v>
      </c>
      <c r="BA75" s="39" t="s">
        <v>86</v>
      </c>
      <c r="BB75" s="39" t="s">
        <v>1299</v>
      </c>
      <c r="BC75" s="39" t="s">
        <v>5</v>
      </c>
      <c r="BD75" s="3" t="str">
        <f t="shared" si="38"/>
        <v>Z</v>
      </c>
      <c r="BE75" s="39" t="s">
        <v>1271</v>
      </c>
      <c r="BF75" s="39" t="s">
        <v>2</v>
      </c>
      <c r="BG75" s="3" t="str">
        <f t="shared" si="39"/>
        <v>-</v>
      </c>
      <c r="BH75" s="39" t="s">
        <v>1271</v>
      </c>
      <c r="BI75" s="39" t="s">
        <v>86</v>
      </c>
      <c r="BJ75" s="39" t="s">
        <v>86</v>
      </c>
      <c r="BK75" s="39" t="s">
        <v>2</v>
      </c>
      <c r="BL75" s="3" t="str">
        <f t="shared" si="20"/>
        <v>-</v>
      </c>
      <c r="BM75" s="39" t="s">
        <v>86</v>
      </c>
      <c r="BN75" s="39" t="s">
        <v>86</v>
      </c>
      <c r="BO75" s="3" t="str">
        <f t="shared" si="21"/>
        <v>U</v>
      </c>
      <c r="BP75" s="39"/>
      <c r="BQ75" s="39"/>
      <c r="BR75" s="39"/>
      <c r="BS75" s="39"/>
      <c r="BT75" s="39"/>
    </row>
    <row r="76" spans="1:72" x14ac:dyDescent="0.35">
      <c r="A76" s="78" t="s">
        <v>2504</v>
      </c>
      <c r="B76" s="3" t="s">
        <v>2511</v>
      </c>
      <c r="C76" s="3" t="s">
        <v>2493</v>
      </c>
      <c r="D76" s="3" t="s">
        <v>2531</v>
      </c>
      <c r="E76" s="3" t="s">
        <v>2511</v>
      </c>
      <c r="F76" s="3" t="s">
        <v>2494</v>
      </c>
      <c r="G76" s="3" t="s">
        <v>861</v>
      </c>
      <c r="H76" s="3">
        <v>19</v>
      </c>
      <c r="I76" s="3"/>
      <c r="K76" s="37" t="s">
        <v>2495</v>
      </c>
      <c r="M76" s="43" t="str">
        <f t="shared" si="22"/>
        <v>U U U U</v>
      </c>
      <c r="N76" s="43" t="str">
        <f t="shared" si="23"/>
        <v>U U U U U U</v>
      </c>
      <c r="O76" s="43" t="str">
        <f t="shared" si="24"/>
        <v>U U U</v>
      </c>
      <c r="P76" s="43" t="str">
        <f t="shared" si="25"/>
        <v>U U U</v>
      </c>
      <c r="R76" s="3" t="s">
        <v>2496</v>
      </c>
      <c r="S76" s="3" t="s">
        <v>86</v>
      </c>
      <c r="T76" s="3" t="s">
        <v>86</v>
      </c>
      <c r="U76" s="3" t="s">
        <v>86</v>
      </c>
      <c r="V76" s="3" t="str">
        <f t="shared" si="26"/>
        <v>U</v>
      </c>
      <c r="W76" s="3" t="s">
        <v>86</v>
      </c>
      <c r="X76" s="3" t="str">
        <f t="shared" si="27"/>
        <v>U</v>
      </c>
      <c r="Y76" s="3" t="s">
        <v>86</v>
      </c>
      <c r="Z76" s="3" t="str">
        <f t="shared" si="28"/>
        <v>U</v>
      </c>
      <c r="AA76" s="3" t="s">
        <v>86</v>
      </c>
      <c r="AB76" s="3" t="str">
        <f t="shared" si="29"/>
        <v>U</v>
      </c>
      <c r="AC76" s="3" t="s">
        <v>86</v>
      </c>
      <c r="AD76" s="3" t="str">
        <f t="shared" si="30"/>
        <v>U</v>
      </c>
      <c r="AE76" s="3" t="s">
        <v>86</v>
      </c>
      <c r="AF76" s="3" t="s">
        <v>86</v>
      </c>
      <c r="AG76" s="3" t="str">
        <f t="shared" si="31"/>
        <v>U</v>
      </c>
      <c r="AH76" s="3" t="s">
        <v>86</v>
      </c>
      <c r="AI76" s="3" t="str">
        <f t="shared" si="32"/>
        <v>U</v>
      </c>
      <c r="AJ76" s="3" t="s">
        <v>86</v>
      </c>
      <c r="AK76" s="3" t="str">
        <f t="shared" si="33"/>
        <v>U</v>
      </c>
      <c r="AL76" s="3" t="s">
        <v>86</v>
      </c>
      <c r="AM76" s="3" t="str">
        <f t="shared" si="34"/>
        <v>U</v>
      </c>
      <c r="AN76" s="3" t="s">
        <v>86</v>
      </c>
      <c r="AO76" s="3" t="str">
        <f t="shared" si="35"/>
        <v>U</v>
      </c>
      <c r="AR76" s="3" t="s">
        <v>1360</v>
      </c>
      <c r="AS76" s="3" t="s">
        <v>1360</v>
      </c>
      <c r="AT76" s="3" t="str">
        <f t="shared" si="36"/>
        <v>U</v>
      </c>
      <c r="AU76" s="105" t="s">
        <v>1360</v>
      </c>
      <c r="AV76" s="105" t="s">
        <v>1360</v>
      </c>
      <c r="AW76" s="105" t="s">
        <v>1360</v>
      </c>
      <c r="AX76" s="3" t="str">
        <f t="shared" si="37"/>
        <v>U</v>
      </c>
      <c r="AY76" s="105" t="s">
        <v>1360</v>
      </c>
      <c r="AZ76" s="105" t="s">
        <v>1360</v>
      </c>
      <c r="BA76" s="105" t="s">
        <v>1360</v>
      </c>
      <c r="BB76" s="105" t="s">
        <v>1360</v>
      </c>
      <c r="BC76" s="105" t="s">
        <v>1360</v>
      </c>
      <c r="BD76" s="3" t="str">
        <f t="shared" si="38"/>
        <v>U</v>
      </c>
      <c r="BE76" s="105" t="s">
        <v>1360</v>
      </c>
      <c r="BF76" s="105" t="s">
        <v>1360</v>
      </c>
      <c r="BG76" s="3" t="str">
        <f t="shared" si="39"/>
        <v>U</v>
      </c>
      <c r="BH76" s="105" t="s">
        <v>1360</v>
      </c>
      <c r="BI76" s="105" t="s">
        <v>1360</v>
      </c>
      <c r="BJ76" s="105" t="s">
        <v>1360</v>
      </c>
      <c r="BK76" s="105" t="s">
        <v>1360</v>
      </c>
      <c r="BL76" s="3" t="str">
        <f t="shared" si="20"/>
        <v>U</v>
      </c>
      <c r="BM76" s="105" t="s">
        <v>1360</v>
      </c>
      <c r="BN76" s="105" t="s">
        <v>1360</v>
      </c>
      <c r="BO76" s="3" t="str">
        <f>IF(BN76="R","Clo",(IF(BN76&lt;&gt;"S","U","-")))</f>
        <v>U</v>
      </c>
    </row>
    <row r="77" spans="1:72" x14ac:dyDescent="0.35">
      <c r="A77" s="39" t="s">
        <v>2504</v>
      </c>
      <c r="B77" s="39" t="s">
        <v>2511</v>
      </c>
      <c r="C77" s="112" t="s">
        <v>850</v>
      </c>
      <c r="D77" s="112" t="s">
        <v>2529</v>
      </c>
      <c r="E77" s="39" t="s">
        <v>2511</v>
      </c>
      <c r="F77" s="39" t="s">
        <v>1212</v>
      </c>
      <c r="G77" s="112" t="s">
        <v>862</v>
      </c>
      <c r="H77" s="112">
        <v>0</v>
      </c>
      <c r="I77" s="41"/>
      <c r="J77" s="39" t="s">
        <v>2512</v>
      </c>
      <c r="K77" s="49"/>
      <c r="L77" s="42" t="s">
        <v>1266</v>
      </c>
      <c r="M77" s="43" t="str">
        <f t="shared" si="22"/>
        <v>U U U U</v>
      </c>
      <c r="N77" s="43" t="str">
        <f t="shared" si="23"/>
        <v>U U U U U U</v>
      </c>
      <c r="O77" s="43" t="str">
        <f t="shared" si="24"/>
        <v>Hh R Z</v>
      </c>
      <c r="P77" s="43" t="str">
        <f t="shared" si="25"/>
        <v>- - U</v>
      </c>
      <c r="Q77" s="39"/>
      <c r="R77" s="39" t="s">
        <v>2080</v>
      </c>
      <c r="S77" s="39" t="s">
        <v>86</v>
      </c>
      <c r="T77" s="39" t="s">
        <v>86</v>
      </c>
      <c r="U77" s="39" t="s">
        <v>86</v>
      </c>
      <c r="V77" s="3" t="str">
        <f t="shared" si="26"/>
        <v>U</v>
      </c>
      <c r="W77" s="39" t="s">
        <v>86</v>
      </c>
      <c r="X77" s="3" t="str">
        <f t="shared" si="27"/>
        <v>U</v>
      </c>
      <c r="Y77" s="39" t="s">
        <v>86</v>
      </c>
      <c r="Z77" s="3" t="str">
        <f t="shared" si="28"/>
        <v>U</v>
      </c>
      <c r="AA77" s="39" t="s">
        <v>86</v>
      </c>
      <c r="AB77" s="3" t="str">
        <f t="shared" si="29"/>
        <v>U</v>
      </c>
      <c r="AC77" s="39" t="s">
        <v>86</v>
      </c>
      <c r="AD77" s="3" t="str">
        <f t="shared" si="30"/>
        <v>U</v>
      </c>
      <c r="AE77" s="39" t="s">
        <v>86</v>
      </c>
      <c r="AF77" s="39" t="s">
        <v>86</v>
      </c>
      <c r="AG77" s="3" t="str">
        <f t="shared" si="31"/>
        <v>U</v>
      </c>
      <c r="AH77" s="39" t="s">
        <v>86</v>
      </c>
      <c r="AI77" s="3" t="str">
        <f t="shared" si="32"/>
        <v>U</v>
      </c>
      <c r="AJ77" s="39" t="s">
        <v>86</v>
      </c>
      <c r="AK77" s="3" t="str">
        <f t="shared" si="33"/>
        <v>U</v>
      </c>
      <c r="AL77" s="39" t="s">
        <v>86</v>
      </c>
      <c r="AM77" s="3" t="str">
        <f t="shared" si="34"/>
        <v>U</v>
      </c>
      <c r="AN77" s="39" t="s">
        <v>86</v>
      </c>
      <c r="AO77" s="3" t="str">
        <f t="shared" si="35"/>
        <v>U</v>
      </c>
      <c r="AP77" s="39"/>
      <c r="AQ77" s="39"/>
      <c r="AR77" s="39" t="s">
        <v>1147</v>
      </c>
      <c r="AS77" s="39" t="s">
        <v>5</v>
      </c>
      <c r="AT77" s="3" t="str">
        <f t="shared" si="36"/>
        <v>R</v>
      </c>
      <c r="AU77" s="39" t="s">
        <v>1148</v>
      </c>
      <c r="AV77" s="39" t="s">
        <v>1345</v>
      </c>
      <c r="AW77" s="3" t="s">
        <v>1903</v>
      </c>
      <c r="AX77" s="3" t="str">
        <f t="shared" si="37"/>
        <v>Hh</v>
      </c>
      <c r="AY77" s="39" t="s">
        <v>86</v>
      </c>
      <c r="AZ77" s="39" t="s">
        <v>86</v>
      </c>
      <c r="BA77" s="39" t="s">
        <v>86</v>
      </c>
      <c r="BB77" s="39" t="s">
        <v>1299</v>
      </c>
      <c r="BC77" s="39" t="s">
        <v>5</v>
      </c>
      <c r="BD77" s="3" t="str">
        <f t="shared" si="38"/>
        <v>Z</v>
      </c>
      <c r="BE77" s="39" t="s">
        <v>1271</v>
      </c>
      <c r="BF77" s="39" t="s">
        <v>2</v>
      </c>
      <c r="BG77" s="3" t="str">
        <f t="shared" si="39"/>
        <v>-</v>
      </c>
      <c r="BH77" s="39" t="s">
        <v>1271</v>
      </c>
      <c r="BI77" s="39" t="s">
        <v>86</v>
      </c>
      <c r="BJ77" s="39" t="s">
        <v>86</v>
      </c>
      <c r="BK77" s="39" t="s">
        <v>2</v>
      </c>
      <c r="BL77" s="3" t="str">
        <f t="shared" si="20"/>
        <v>-</v>
      </c>
      <c r="BM77" s="39" t="s">
        <v>86</v>
      </c>
      <c r="BN77" s="39" t="s">
        <v>86</v>
      </c>
      <c r="BO77" s="3" t="str">
        <f t="shared" ref="BO77:BO98" si="40">IF(BN77="R","Inj",(IF(BN77&lt;&gt;"S","U","-")))</f>
        <v>U</v>
      </c>
      <c r="BP77" s="39"/>
      <c r="BQ77" s="39"/>
      <c r="BR77" s="39"/>
      <c r="BS77" s="39"/>
      <c r="BT77" s="39"/>
    </row>
    <row r="78" spans="1:72" x14ac:dyDescent="0.35">
      <c r="A78" s="3" t="s">
        <v>2504</v>
      </c>
      <c r="B78" s="3" t="s">
        <v>2511</v>
      </c>
      <c r="C78" s="3" t="s">
        <v>2512</v>
      </c>
      <c r="D78" s="3" t="s">
        <v>1146</v>
      </c>
      <c r="E78" s="3" t="s">
        <v>2511</v>
      </c>
      <c r="F78" s="105" t="s">
        <v>1216</v>
      </c>
      <c r="G78" s="105" t="s">
        <v>1130</v>
      </c>
      <c r="H78" s="105">
        <v>0</v>
      </c>
      <c r="J78" s="3" t="s">
        <v>2512</v>
      </c>
      <c r="K78" s="7"/>
      <c r="L78" s="9" t="s">
        <v>1228</v>
      </c>
      <c r="M78" s="43" t="str">
        <f t="shared" si="22"/>
        <v>U U U U</v>
      </c>
      <c r="N78" s="43" t="str">
        <f t="shared" si="23"/>
        <v>U U U U U U</v>
      </c>
      <c r="O78" s="43" t="str">
        <f t="shared" si="24"/>
        <v>Hh R U</v>
      </c>
      <c r="P78" s="43" t="str">
        <f t="shared" si="25"/>
        <v>U U U</v>
      </c>
      <c r="R78" s="25" t="s">
        <v>2080</v>
      </c>
      <c r="S78" s="3" t="s">
        <v>86</v>
      </c>
      <c r="T78" s="3" t="s">
        <v>86</v>
      </c>
      <c r="U78" s="3" t="s">
        <v>86</v>
      </c>
      <c r="V78" s="3" t="str">
        <f t="shared" si="26"/>
        <v>U</v>
      </c>
      <c r="W78" s="3" t="s">
        <v>86</v>
      </c>
      <c r="X78" s="3" t="str">
        <f t="shared" si="27"/>
        <v>U</v>
      </c>
      <c r="Y78" s="3" t="s">
        <v>86</v>
      </c>
      <c r="Z78" s="3" t="str">
        <f t="shared" si="28"/>
        <v>U</v>
      </c>
      <c r="AA78" s="3" t="s">
        <v>86</v>
      </c>
      <c r="AB78" s="3" t="str">
        <f t="shared" si="29"/>
        <v>U</v>
      </c>
      <c r="AC78" s="3" t="s">
        <v>86</v>
      </c>
      <c r="AD78" s="3" t="str">
        <f t="shared" si="30"/>
        <v>U</v>
      </c>
      <c r="AE78" s="3" t="s">
        <v>86</v>
      </c>
      <c r="AF78" s="3" t="s">
        <v>86</v>
      </c>
      <c r="AG78" s="3" t="str">
        <f t="shared" si="31"/>
        <v>U</v>
      </c>
      <c r="AH78" s="3" t="s">
        <v>86</v>
      </c>
      <c r="AI78" s="3" t="str">
        <f t="shared" si="32"/>
        <v>U</v>
      </c>
      <c r="AJ78" s="3" t="s">
        <v>86</v>
      </c>
      <c r="AK78" s="3" t="str">
        <f t="shared" si="33"/>
        <v>U</v>
      </c>
      <c r="AL78" s="3" t="s">
        <v>86</v>
      </c>
      <c r="AM78" s="3" t="str">
        <f t="shared" si="34"/>
        <v>U</v>
      </c>
      <c r="AN78" s="3" t="s">
        <v>86</v>
      </c>
      <c r="AO78" s="3" t="str">
        <f t="shared" si="35"/>
        <v>U</v>
      </c>
      <c r="AQ78" s="3" t="s">
        <v>2208</v>
      </c>
      <c r="AR78" s="25" t="s">
        <v>1147</v>
      </c>
      <c r="AS78" s="25" t="s">
        <v>5</v>
      </c>
      <c r="AT78" s="3" t="str">
        <f t="shared" si="36"/>
        <v>R</v>
      </c>
      <c r="AU78" s="25" t="s">
        <v>1148</v>
      </c>
      <c r="AV78" s="25" t="s">
        <v>1345</v>
      </c>
      <c r="AW78" s="3" t="s">
        <v>1903</v>
      </c>
      <c r="AX78" s="3" t="str">
        <f t="shared" si="37"/>
        <v>Hh</v>
      </c>
      <c r="AY78" s="3" t="s">
        <v>86</v>
      </c>
      <c r="AZ78" s="3" t="s">
        <v>86</v>
      </c>
      <c r="BA78" s="3" t="s">
        <v>86</v>
      </c>
      <c r="BB78" s="25" t="s">
        <v>210</v>
      </c>
      <c r="BC78" s="25" t="s">
        <v>656</v>
      </c>
      <c r="BD78" s="3" t="str">
        <f t="shared" si="38"/>
        <v>U</v>
      </c>
      <c r="BE78" s="25" t="s">
        <v>1153</v>
      </c>
      <c r="BF78" s="25" t="s">
        <v>210</v>
      </c>
      <c r="BG78" s="3" t="str">
        <f t="shared" si="39"/>
        <v>U</v>
      </c>
      <c r="BH78" s="25" t="s">
        <v>1153</v>
      </c>
      <c r="BI78" s="3" t="s">
        <v>86</v>
      </c>
      <c r="BJ78" s="3" t="s">
        <v>86</v>
      </c>
      <c r="BK78" s="25" t="s">
        <v>210</v>
      </c>
      <c r="BL78" s="3" t="str">
        <f t="shared" si="20"/>
        <v>U</v>
      </c>
      <c r="BM78" s="3" t="s">
        <v>86</v>
      </c>
      <c r="BN78" s="3" t="s">
        <v>86</v>
      </c>
      <c r="BO78" s="3" t="str">
        <f t="shared" si="40"/>
        <v>U</v>
      </c>
    </row>
    <row r="79" spans="1:72" x14ac:dyDescent="0.35">
      <c r="A79" s="3" t="s">
        <v>2504</v>
      </c>
      <c r="B79" s="3" t="s">
        <v>2511</v>
      </c>
      <c r="C79" s="3" t="s">
        <v>2512</v>
      </c>
      <c r="D79" s="3" t="s">
        <v>2529</v>
      </c>
      <c r="E79" s="3" t="s">
        <v>2511</v>
      </c>
      <c r="F79" s="105" t="s">
        <v>1217</v>
      </c>
      <c r="G79" s="105" t="s">
        <v>1129</v>
      </c>
      <c r="H79" s="105">
        <v>0</v>
      </c>
      <c r="J79" s="3" t="s">
        <v>2512</v>
      </c>
      <c r="K79" s="37" t="s">
        <v>1223</v>
      </c>
      <c r="M79" s="43" t="str">
        <f t="shared" si="22"/>
        <v>U U U U</v>
      </c>
      <c r="N79" s="43" t="str">
        <f t="shared" si="23"/>
        <v>U U U U U U</v>
      </c>
      <c r="O79" s="43" t="str">
        <f t="shared" si="24"/>
        <v>Hh R U</v>
      </c>
      <c r="P79" s="43" t="str">
        <f t="shared" si="25"/>
        <v>- - U</v>
      </c>
      <c r="R79" s="25" t="s">
        <v>2080</v>
      </c>
      <c r="S79" s="3" t="s">
        <v>86</v>
      </c>
      <c r="T79" s="3" t="s">
        <v>86</v>
      </c>
      <c r="U79" s="3" t="s">
        <v>86</v>
      </c>
      <c r="V79" s="3" t="str">
        <f t="shared" si="26"/>
        <v>U</v>
      </c>
      <c r="W79" s="3" t="s">
        <v>86</v>
      </c>
      <c r="X79" s="3" t="str">
        <f t="shared" si="27"/>
        <v>U</v>
      </c>
      <c r="Y79" s="3" t="s">
        <v>86</v>
      </c>
      <c r="Z79" s="3" t="str">
        <f t="shared" si="28"/>
        <v>U</v>
      </c>
      <c r="AA79" s="3" t="s">
        <v>86</v>
      </c>
      <c r="AB79" s="3" t="str">
        <f t="shared" si="29"/>
        <v>U</v>
      </c>
      <c r="AC79" s="3" t="s">
        <v>86</v>
      </c>
      <c r="AD79" s="3" t="str">
        <f t="shared" si="30"/>
        <v>U</v>
      </c>
      <c r="AE79" s="3" t="s">
        <v>86</v>
      </c>
      <c r="AF79" s="3" t="s">
        <v>86</v>
      </c>
      <c r="AG79" s="3" t="str">
        <f t="shared" si="31"/>
        <v>U</v>
      </c>
      <c r="AH79" s="3" t="s">
        <v>86</v>
      </c>
      <c r="AI79" s="3" t="str">
        <f t="shared" si="32"/>
        <v>U</v>
      </c>
      <c r="AJ79" s="3" t="s">
        <v>86</v>
      </c>
      <c r="AK79" s="3" t="str">
        <f t="shared" si="33"/>
        <v>U</v>
      </c>
      <c r="AL79" s="3" t="s">
        <v>86</v>
      </c>
      <c r="AM79" s="3" t="str">
        <f t="shared" si="34"/>
        <v>U</v>
      </c>
      <c r="AN79" s="3" t="s">
        <v>86</v>
      </c>
      <c r="AO79" s="3" t="str">
        <f t="shared" si="35"/>
        <v>U</v>
      </c>
      <c r="AR79" s="25" t="s">
        <v>1147</v>
      </c>
      <c r="AS79" s="25" t="s">
        <v>5</v>
      </c>
      <c r="AT79" s="3" t="str">
        <f t="shared" si="36"/>
        <v>R</v>
      </c>
      <c r="AU79" s="25" t="s">
        <v>1148</v>
      </c>
      <c r="AV79" s="3" t="s">
        <v>1346</v>
      </c>
      <c r="AW79" s="3" t="s">
        <v>1903</v>
      </c>
      <c r="AX79" s="3" t="str">
        <f t="shared" si="37"/>
        <v>Hh</v>
      </c>
      <c r="AY79" s="3" t="s">
        <v>86</v>
      </c>
      <c r="AZ79" s="3" t="s">
        <v>86</v>
      </c>
      <c r="BA79" s="3" t="s">
        <v>86</v>
      </c>
      <c r="BB79" s="25" t="s">
        <v>210</v>
      </c>
      <c r="BC79" s="25" t="s">
        <v>656</v>
      </c>
      <c r="BD79" s="3" t="str">
        <f t="shared" si="38"/>
        <v>U</v>
      </c>
      <c r="BE79" s="25" t="s">
        <v>1271</v>
      </c>
      <c r="BF79" s="25" t="s">
        <v>2</v>
      </c>
      <c r="BG79" s="3" t="str">
        <f t="shared" si="39"/>
        <v>-</v>
      </c>
      <c r="BH79" s="25" t="s">
        <v>1271</v>
      </c>
      <c r="BI79" s="3" t="s">
        <v>86</v>
      </c>
      <c r="BJ79" s="3" t="s">
        <v>86</v>
      </c>
      <c r="BK79" s="25" t="s">
        <v>2</v>
      </c>
      <c r="BL79" s="3" t="str">
        <f t="shared" si="20"/>
        <v>-</v>
      </c>
      <c r="BM79" s="3" t="s">
        <v>86</v>
      </c>
      <c r="BN79" s="3" t="s">
        <v>86</v>
      </c>
      <c r="BO79" s="3" t="str">
        <f t="shared" si="40"/>
        <v>U</v>
      </c>
    </row>
    <row r="80" spans="1:72" x14ac:dyDescent="0.35">
      <c r="A80" s="3" t="s">
        <v>2504</v>
      </c>
      <c r="B80" s="3" t="s">
        <v>2511</v>
      </c>
      <c r="C80" s="3" t="s">
        <v>2512</v>
      </c>
      <c r="D80" s="3" t="s">
        <v>2529</v>
      </c>
      <c r="E80" s="3" t="s">
        <v>2511</v>
      </c>
      <c r="F80" s="105" t="s">
        <v>1218</v>
      </c>
      <c r="G80" s="105" t="s">
        <v>1131</v>
      </c>
      <c r="H80" s="105">
        <v>0</v>
      </c>
      <c r="J80" s="3" t="s">
        <v>2512</v>
      </c>
      <c r="K80" s="37" t="s">
        <v>1224</v>
      </c>
      <c r="M80" s="43" t="str">
        <f t="shared" si="22"/>
        <v>U U U U</v>
      </c>
      <c r="N80" s="43" t="str">
        <f t="shared" si="23"/>
        <v>U U U U U U</v>
      </c>
      <c r="O80" s="43" t="str">
        <f t="shared" si="24"/>
        <v>Hh R -</v>
      </c>
      <c r="P80" s="43" t="str">
        <f t="shared" si="25"/>
        <v>U U U</v>
      </c>
      <c r="R80" s="25" t="s">
        <v>2080</v>
      </c>
      <c r="S80" s="3" t="s">
        <v>86</v>
      </c>
      <c r="T80" s="3" t="s">
        <v>86</v>
      </c>
      <c r="U80" s="3" t="s">
        <v>86</v>
      </c>
      <c r="V80" s="3" t="str">
        <f t="shared" si="26"/>
        <v>U</v>
      </c>
      <c r="W80" s="3" t="s">
        <v>86</v>
      </c>
      <c r="X80" s="3" t="str">
        <f t="shared" si="27"/>
        <v>U</v>
      </c>
      <c r="Y80" s="3" t="s">
        <v>86</v>
      </c>
      <c r="Z80" s="3" t="str">
        <f t="shared" si="28"/>
        <v>U</v>
      </c>
      <c r="AA80" s="3" t="s">
        <v>86</v>
      </c>
      <c r="AB80" s="3" t="str">
        <f t="shared" si="29"/>
        <v>U</v>
      </c>
      <c r="AC80" s="3" t="s">
        <v>86</v>
      </c>
      <c r="AD80" s="3" t="str">
        <f t="shared" si="30"/>
        <v>U</v>
      </c>
      <c r="AE80" s="3" t="s">
        <v>86</v>
      </c>
      <c r="AF80" s="3" t="s">
        <v>86</v>
      </c>
      <c r="AG80" s="3" t="str">
        <f t="shared" si="31"/>
        <v>U</v>
      </c>
      <c r="AH80" s="3" t="s">
        <v>86</v>
      </c>
      <c r="AI80" s="3" t="str">
        <f t="shared" si="32"/>
        <v>U</v>
      </c>
      <c r="AJ80" s="3" t="s">
        <v>86</v>
      </c>
      <c r="AK80" s="3" t="str">
        <f t="shared" si="33"/>
        <v>U</v>
      </c>
      <c r="AL80" s="3" t="s">
        <v>86</v>
      </c>
      <c r="AM80" s="3" t="str">
        <f t="shared" si="34"/>
        <v>U</v>
      </c>
      <c r="AN80" s="3" t="s">
        <v>86</v>
      </c>
      <c r="AO80" s="3" t="str">
        <f t="shared" si="35"/>
        <v>U</v>
      </c>
      <c r="AR80" s="25" t="s">
        <v>1147</v>
      </c>
      <c r="AS80" s="25" t="s">
        <v>5</v>
      </c>
      <c r="AT80" s="3" t="str">
        <f t="shared" si="36"/>
        <v>R</v>
      </c>
      <c r="AU80" s="25" t="s">
        <v>1148</v>
      </c>
      <c r="AV80" s="3" t="s">
        <v>1346</v>
      </c>
      <c r="AW80" s="3" t="s">
        <v>1903</v>
      </c>
      <c r="AX80" s="3" t="str">
        <f t="shared" si="37"/>
        <v>Hh</v>
      </c>
      <c r="AY80" s="3" t="s">
        <v>86</v>
      </c>
      <c r="AZ80" s="3" t="s">
        <v>86</v>
      </c>
      <c r="BA80" s="3" t="s">
        <v>86</v>
      </c>
      <c r="BB80" s="25" t="s">
        <v>1271</v>
      </c>
      <c r="BC80" s="25" t="s">
        <v>2</v>
      </c>
      <c r="BD80" s="3" t="str">
        <f t="shared" si="38"/>
        <v>-</v>
      </c>
      <c r="BE80" s="25" t="s">
        <v>1153</v>
      </c>
      <c r="BF80" s="25" t="s">
        <v>1360</v>
      </c>
      <c r="BG80" s="3" t="str">
        <f t="shared" si="39"/>
        <v>U</v>
      </c>
      <c r="BH80" s="25" t="s">
        <v>1153</v>
      </c>
      <c r="BI80" s="3" t="s">
        <v>86</v>
      </c>
      <c r="BJ80" s="3" t="s">
        <v>86</v>
      </c>
      <c r="BK80" s="25" t="s">
        <v>1360</v>
      </c>
      <c r="BL80" s="3" t="str">
        <f t="shared" si="20"/>
        <v>U</v>
      </c>
      <c r="BM80" s="3" t="s">
        <v>86</v>
      </c>
      <c r="BN80" s="3" t="s">
        <v>86</v>
      </c>
      <c r="BO80" s="3" t="str">
        <f t="shared" si="40"/>
        <v>U</v>
      </c>
    </row>
    <row r="81" spans="1:75" x14ac:dyDescent="0.35">
      <c r="A81" s="3" t="s">
        <v>2504</v>
      </c>
      <c r="B81" s="3" t="s">
        <v>2511</v>
      </c>
      <c r="C81" s="3" t="s">
        <v>2512</v>
      </c>
      <c r="D81" s="3" t="s">
        <v>2529</v>
      </c>
      <c r="E81" s="3" t="s">
        <v>2511</v>
      </c>
      <c r="F81" s="105" t="s">
        <v>1219</v>
      </c>
      <c r="G81" s="105" t="s">
        <v>1222</v>
      </c>
      <c r="H81" s="105">
        <v>0</v>
      </c>
      <c r="J81" s="3" t="s">
        <v>2512</v>
      </c>
      <c r="K81" s="37" t="s">
        <v>1225</v>
      </c>
      <c r="M81" s="43" t="str">
        <f t="shared" si="22"/>
        <v>U U U U</v>
      </c>
      <c r="N81" s="43" t="str">
        <f t="shared" si="23"/>
        <v>U U U U U U</v>
      </c>
      <c r="O81" s="43" t="str">
        <f t="shared" si="24"/>
        <v>Hh R Z</v>
      </c>
      <c r="P81" s="43" t="str">
        <f t="shared" si="25"/>
        <v>- - U</v>
      </c>
      <c r="R81" s="25" t="s">
        <v>2080</v>
      </c>
      <c r="S81" s="3" t="s">
        <v>86</v>
      </c>
      <c r="T81" s="3" t="s">
        <v>86</v>
      </c>
      <c r="U81" s="3" t="s">
        <v>86</v>
      </c>
      <c r="V81" s="3" t="str">
        <f t="shared" si="26"/>
        <v>U</v>
      </c>
      <c r="W81" s="3" t="s">
        <v>86</v>
      </c>
      <c r="X81" s="3" t="str">
        <f t="shared" si="27"/>
        <v>U</v>
      </c>
      <c r="Y81" s="3" t="s">
        <v>86</v>
      </c>
      <c r="Z81" s="3" t="str">
        <f t="shared" si="28"/>
        <v>U</v>
      </c>
      <c r="AA81" s="3" t="s">
        <v>86</v>
      </c>
      <c r="AB81" s="3" t="str">
        <f t="shared" si="29"/>
        <v>U</v>
      </c>
      <c r="AC81" s="3" t="s">
        <v>86</v>
      </c>
      <c r="AD81" s="3" t="str">
        <f t="shared" si="30"/>
        <v>U</v>
      </c>
      <c r="AE81" s="3" t="s">
        <v>86</v>
      </c>
      <c r="AF81" s="3" t="s">
        <v>86</v>
      </c>
      <c r="AG81" s="3" t="str">
        <f t="shared" si="31"/>
        <v>U</v>
      </c>
      <c r="AH81" s="3" t="s">
        <v>86</v>
      </c>
      <c r="AI81" s="3" t="str">
        <f t="shared" si="32"/>
        <v>U</v>
      </c>
      <c r="AJ81" s="3" t="s">
        <v>86</v>
      </c>
      <c r="AK81" s="3" t="str">
        <f t="shared" si="33"/>
        <v>U</v>
      </c>
      <c r="AL81" s="3" t="s">
        <v>86</v>
      </c>
      <c r="AM81" s="3" t="str">
        <f t="shared" si="34"/>
        <v>U</v>
      </c>
      <c r="AN81" s="3" t="s">
        <v>86</v>
      </c>
      <c r="AO81" s="3" t="str">
        <f t="shared" si="35"/>
        <v>U</v>
      </c>
      <c r="AR81" s="25" t="s">
        <v>1119</v>
      </c>
      <c r="AS81" s="25" t="s">
        <v>5</v>
      </c>
      <c r="AT81" s="3" t="str">
        <f t="shared" si="36"/>
        <v>R</v>
      </c>
      <c r="AU81" s="25" t="s">
        <v>1148</v>
      </c>
      <c r="AV81" s="3" t="s">
        <v>1346</v>
      </c>
      <c r="AW81" s="3" t="s">
        <v>1903</v>
      </c>
      <c r="AX81" s="3" t="str">
        <f t="shared" si="37"/>
        <v>Hh</v>
      </c>
      <c r="AY81" s="3" t="s">
        <v>86</v>
      </c>
      <c r="AZ81" s="3" t="s">
        <v>86</v>
      </c>
      <c r="BA81" s="3" t="s">
        <v>86</v>
      </c>
      <c r="BB81" s="25" t="s">
        <v>402</v>
      </c>
      <c r="BC81" s="25" t="s">
        <v>5</v>
      </c>
      <c r="BD81" s="3" t="str">
        <f t="shared" si="38"/>
        <v>Z</v>
      </c>
      <c r="BE81" s="25" t="s">
        <v>1271</v>
      </c>
      <c r="BF81" s="25" t="s">
        <v>2</v>
      </c>
      <c r="BG81" s="3" t="str">
        <f t="shared" si="39"/>
        <v>-</v>
      </c>
      <c r="BH81" s="25" t="s">
        <v>1271</v>
      </c>
      <c r="BI81" s="3" t="s">
        <v>86</v>
      </c>
      <c r="BJ81" s="3" t="s">
        <v>86</v>
      </c>
      <c r="BK81" s="25" t="s">
        <v>2</v>
      </c>
      <c r="BL81" s="3" t="str">
        <f t="shared" si="20"/>
        <v>-</v>
      </c>
      <c r="BM81" s="3" t="s">
        <v>86</v>
      </c>
      <c r="BN81" s="3" t="s">
        <v>86</v>
      </c>
      <c r="BO81" s="3" t="str">
        <f t="shared" si="40"/>
        <v>U</v>
      </c>
    </row>
    <row r="82" spans="1:75" x14ac:dyDescent="0.35">
      <c r="A82" s="39" t="s">
        <v>2504</v>
      </c>
      <c r="B82" s="39" t="s">
        <v>2509</v>
      </c>
      <c r="C82" s="112" t="s">
        <v>2212</v>
      </c>
      <c r="D82" s="40" t="s">
        <v>1146</v>
      </c>
      <c r="E82" s="39" t="s">
        <v>2511</v>
      </c>
      <c r="F82" s="112" t="s">
        <v>2530</v>
      </c>
      <c r="G82" s="39"/>
      <c r="H82" s="112">
        <v>0</v>
      </c>
      <c r="I82" s="41"/>
      <c r="J82" s="39" t="s">
        <v>2512</v>
      </c>
      <c r="K82" s="49"/>
      <c r="L82" s="42" t="s">
        <v>2213</v>
      </c>
      <c r="M82" s="43" t="str">
        <f t="shared" si="22"/>
        <v>U U U U</v>
      </c>
      <c r="N82" s="43" t="str">
        <f t="shared" si="23"/>
        <v>U U U U U U</v>
      </c>
      <c r="O82" s="43" t="str">
        <f t="shared" si="24"/>
        <v>- R Z</v>
      </c>
      <c r="P82" s="43" t="str">
        <f t="shared" si="25"/>
        <v>- - U</v>
      </c>
      <c r="Q82" s="39"/>
      <c r="R82" s="39" t="s">
        <v>2080</v>
      </c>
      <c r="S82" s="39" t="s">
        <v>86</v>
      </c>
      <c r="T82" s="39" t="s">
        <v>86</v>
      </c>
      <c r="U82" s="39" t="s">
        <v>86</v>
      </c>
      <c r="V82" s="3" t="str">
        <f t="shared" si="26"/>
        <v>U</v>
      </c>
      <c r="W82" s="39" t="s">
        <v>86</v>
      </c>
      <c r="X82" s="3" t="str">
        <f t="shared" si="27"/>
        <v>U</v>
      </c>
      <c r="Y82" s="39" t="s">
        <v>86</v>
      </c>
      <c r="Z82" s="3" t="str">
        <f t="shared" si="28"/>
        <v>U</v>
      </c>
      <c r="AA82" s="39" t="s">
        <v>86</v>
      </c>
      <c r="AB82" s="3" t="str">
        <f t="shared" si="29"/>
        <v>U</v>
      </c>
      <c r="AC82" s="39" t="s">
        <v>86</v>
      </c>
      <c r="AD82" s="3" t="str">
        <f t="shared" si="30"/>
        <v>U</v>
      </c>
      <c r="AE82" s="39" t="s">
        <v>86</v>
      </c>
      <c r="AF82" s="39" t="s">
        <v>86</v>
      </c>
      <c r="AG82" s="3" t="str">
        <f t="shared" si="31"/>
        <v>U</v>
      </c>
      <c r="AH82" s="39" t="s">
        <v>86</v>
      </c>
      <c r="AI82" s="3" t="str">
        <f t="shared" si="32"/>
        <v>U</v>
      </c>
      <c r="AJ82" s="39" t="s">
        <v>86</v>
      </c>
      <c r="AK82" s="3" t="str">
        <f t="shared" si="33"/>
        <v>U</v>
      </c>
      <c r="AL82" s="39" t="s">
        <v>86</v>
      </c>
      <c r="AM82" s="3" t="str">
        <f t="shared" si="34"/>
        <v>U</v>
      </c>
      <c r="AN82" s="39" t="s">
        <v>86</v>
      </c>
      <c r="AO82" s="3" t="str">
        <f t="shared" si="35"/>
        <v>U</v>
      </c>
      <c r="AP82" s="39"/>
      <c r="AQ82" s="39"/>
      <c r="AR82" s="39" t="s">
        <v>1149</v>
      </c>
      <c r="AS82" s="39" t="s">
        <v>5</v>
      </c>
      <c r="AT82" s="3" t="str">
        <f t="shared" si="36"/>
        <v>R</v>
      </c>
      <c r="AU82" s="39" t="s">
        <v>1345</v>
      </c>
      <c r="AV82" s="39" t="s">
        <v>1345</v>
      </c>
      <c r="AW82" s="39" t="s">
        <v>2</v>
      </c>
      <c r="AX82" s="3" t="str">
        <f t="shared" si="37"/>
        <v>-</v>
      </c>
      <c r="AY82" s="39" t="s">
        <v>86</v>
      </c>
      <c r="AZ82" s="39" t="s">
        <v>86</v>
      </c>
      <c r="BA82" s="39" t="s">
        <v>86</v>
      </c>
      <c r="BB82" s="39" t="s">
        <v>2214</v>
      </c>
      <c r="BC82" s="39" t="s">
        <v>5</v>
      </c>
      <c r="BD82" s="3" t="str">
        <f t="shared" si="38"/>
        <v>Z</v>
      </c>
      <c r="BE82" s="39" t="s">
        <v>1271</v>
      </c>
      <c r="BF82" s="39" t="s">
        <v>2</v>
      </c>
      <c r="BG82" s="3" t="str">
        <f t="shared" si="39"/>
        <v>-</v>
      </c>
      <c r="BH82" s="39" t="s">
        <v>1271</v>
      </c>
      <c r="BI82" s="39" t="s">
        <v>86</v>
      </c>
      <c r="BJ82" s="39" t="s">
        <v>86</v>
      </c>
      <c r="BK82" s="39" t="s">
        <v>2</v>
      </c>
      <c r="BL82" s="3" t="str">
        <f t="shared" si="20"/>
        <v>-</v>
      </c>
      <c r="BM82" s="39" t="s">
        <v>86</v>
      </c>
      <c r="BN82" s="39" t="s">
        <v>86</v>
      </c>
      <c r="BO82" s="3" t="str">
        <f t="shared" si="40"/>
        <v>U</v>
      </c>
      <c r="BP82" s="39"/>
      <c r="BQ82" s="39"/>
      <c r="BR82" s="39"/>
      <c r="BS82" s="39"/>
      <c r="BT82" s="39"/>
    </row>
    <row r="83" spans="1:75" x14ac:dyDescent="0.35">
      <c r="A83" s="39" t="s">
        <v>2504</v>
      </c>
      <c r="B83" s="39" t="s">
        <v>2509</v>
      </c>
      <c r="C83" s="112" t="s">
        <v>2209</v>
      </c>
      <c r="D83" s="40" t="s">
        <v>1146</v>
      </c>
      <c r="E83" s="39" t="s">
        <v>2511</v>
      </c>
      <c r="F83" s="39"/>
      <c r="G83" s="112"/>
      <c r="H83" s="112">
        <v>0</v>
      </c>
      <c r="I83" s="41"/>
      <c r="J83" s="39" t="s">
        <v>2512</v>
      </c>
      <c r="K83" s="49"/>
      <c r="L83" s="42" t="s">
        <v>2210</v>
      </c>
      <c r="M83" s="43" t="str">
        <f t="shared" si="22"/>
        <v>U U U U</v>
      </c>
      <c r="N83" s="43" t="str">
        <f t="shared" si="23"/>
        <v>U U U U U U</v>
      </c>
      <c r="O83" s="43" t="str">
        <f t="shared" si="24"/>
        <v>Hh R Z</v>
      </c>
      <c r="P83" s="43" t="str">
        <f t="shared" si="25"/>
        <v>- - U</v>
      </c>
      <c r="Q83" s="39"/>
      <c r="R83" s="39" t="s">
        <v>2080</v>
      </c>
      <c r="S83" s="39" t="s">
        <v>86</v>
      </c>
      <c r="T83" s="39" t="s">
        <v>86</v>
      </c>
      <c r="U83" s="39" t="s">
        <v>86</v>
      </c>
      <c r="V83" s="3" t="str">
        <f t="shared" si="26"/>
        <v>U</v>
      </c>
      <c r="W83" s="39" t="s">
        <v>86</v>
      </c>
      <c r="X83" s="3" t="str">
        <f t="shared" si="27"/>
        <v>U</v>
      </c>
      <c r="Y83" s="39" t="s">
        <v>86</v>
      </c>
      <c r="Z83" s="3" t="str">
        <f t="shared" si="28"/>
        <v>U</v>
      </c>
      <c r="AA83" s="39" t="s">
        <v>86</v>
      </c>
      <c r="AB83" s="3" t="str">
        <f t="shared" si="29"/>
        <v>U</v>
      </c>
      <c r="AC83" s="39" t="s">
        <v>86</v>
      </c>
      <c r="AD83" s="3" t="str">
        <f t="shared" si="30"/>
        <v>U</v>
      </c>
      <c r="AE83" s="39" t="s">
        <v>86</v>
      </c>
      <c r="AF83" s="39" t="s">
        <v>86</v>
      </c>
      <c r="AG83" s="3" t="str">
        <f t="shared" si="31"/>
        <v>U</v>
      </c>
      <c r="AH83" s="39" t="s">
        <v>86</v>
      </c>
      <c r="AI83" s="3" t="str">
        <f t="shared" si="32"/>
        <v>U</v>
      </c>
      <c r="AJ83" s="39" t="s">
        <v>86</v>
      </c>
      <c r="AK83" s="3" t="str">
        <f t="shared" si="33"/>
        <v>U</v>
      </c>
      <c r="AL83" s="39" t="s">
        <v>86</v>
      </c>
      <c r="AM83" s="3" t="str">
        <f t="shared" si="34"/>
        <v>U</v>
      </c>
      <c r="AN83" s="39" t="s">
        <v>86</v>
      </c>
      <c r="AO83" s="3" t="str">
        <f t="shared" si="35"/>
        <v>U</v>
      </c>
      <c r="AP83" s="39"/>
      <c r="AQ83" s="39"/>
      <c r="AR83" s="39" t="s">
        <v>1147</v>
      </c>
      <c r="AS83" s="39" t="s">
        <v>5</v>
      </c>
      <c r="AT83" s="3" t="str">
        <f t="shared" si="36"/>
        <v>R</v>
      </c>
      <c r="AU83" s="39" t="s">
        <v>1148</v>
      </c>
      <c r="AV83" s="39" t="s">
        <v>1345</v>
      </c>
      <c r="AW83" s="3" t="s">
        <v>1903</v>
      </c>
      <c r="AX83" s="3" t="str">
        <f t="shared" si="37"/>
        <v>Hh</v>
      </c>
      <c r="AY83" s="39" t="s">
        <v>86</v>
      </c>
      <c r="AZ83" s="39" t="s">
        <v>86</v>
      </c>
      <c r="BA83" s="39" t="s">
        <v>86</v>
      </c>
      <c r="BB83" s="39" t="s">
        <v>2211</v>
      </c>
      <c r="BC83" s="39" t="s">
        <v>5</v>
      </c>
      <c r="BD83" s="3" t="str">
        <f t="shared" si="38"/>
        <v>Z</v>
      </c>
      <c r="BE83" s="39" t="s">
        <v>1271</v>
      </c>
      <c r="BF83" s="39" t="s">
        <v>2</v>
      </c>
      <c r="BG83" s="3" t="str">
        <f t="shared" si="39"/>
        <v>-</v>
      </c>
      <c r="BH83" s="39" t="s">
        <v>1271</v>
      </c>
      <c r="BI83" s="39" t="s">
        <v>86</v>
      </c>
      <c r="BJ83" s="39" t="s">
        <v>86</v>
      </c>
      <c r="BK83" s="39" t="s">
        <v>2</v>
      </c>
      <c r="BL83" s="3" t="str">
        <f t="shared" si="20"/>
        <v>-</v>
      </c>
      <c r="BM83" s="39" t="s">
        <v>86</v>
      </c>
      <c r="BN83" s="39" t="s">
        <v>86</v>
      </c>
      <c r="BO83" s="3" t="str">
        <f t="shared" si="40"/>
        <v>U</v>
      </c>
      <c r="BP83" s="39"/>
      <c r="BQ83" s="39"/>
      <c r="BR83" s="39"/>
      <c r="BS83" s="39"/>
      <c r="BT83" s="39"/>
    </row>
    <row r="84" spans="1:75" x14ac:dyDescent="0.35">
      <c r="A84" s="39" t="s">
        <v>2504</v>
      </c>
      <c r="B84" s="39" t="s">
        <v>2509</v>
      </c>
      <c r="C84" s="112" t="s">
        <v>2215</v>
      </c>
      <c r="D84" s="40" t="s">
        <v>1146</v>
      </c>
      <c r="E84" s="39" t="s">
        <v>2511</v>
      </c>
      <c r="F84" s="39"/>
      <c r="G84" s="112"/>
      <c r="H84" s="112">
        <v>0</v>
      </c>
      <c r="I84" s="41"/>
      <c r="J84" s="39" t="s">
        <v>2512</v>
      </c>
      <c r="K84" s="49"/>
      <c r="L84" s="42" t="s">
        <v>2216</v>
      </c>
      <c r="M84" s="43" t="str">
        <f t="shared" si="22"/>
        <v>U U U U</v>
      </c>
      <c r="N84" s="43" t="str">
        <f t="shared" si="23"/>
        <v>U U U U U U</v>
      </c>
      <c r="O84" s="43" t="str">
        <f t="shared" si="24"/>
        <v>Hh R -</v>
      </c>
      <c r="P84" s="43" t="str">
        <f t="shared" si="25"/>
        <v>- - U</v>
      </c>
      <c r="Q84" s="39"/>
      <c r="R84" s="39" t="s">
        <v>2080</v>
      </c>
      <c r="S84" s="39" t="s">
        <v>86</v>
      </c>
      <c r="T84" s="39" t="s">
        <v>86</v>
      </c>
      <c r="U84" s="39" t="s">
        <v>86</v>
      </c>
      <c r="V84" s="3" t="str">
        <f t="shared" si="26"/>
        <v>U</v>
      </c>
      <c r="W84" s="39" t="s">
        <v>86</v>
      </c>
      <c r="X84" s="3" t="str">
        <f t="shared" si="27"/>
        <v>U</v>
      </c>
      <c r="Y84" s="39" t="s">
        <v>86</v>
      </c>
      <c r="Z84" s="3" t="str">
        <f t="shared" si="28"/>
        <v>U</v>
      </c>
      <c r="AA84" s="39" t="s">
        <v>86</v>
      </c>
      <c r="AB84" s="3" t="str">
        <f t="shared" si="29"/>
        <v>U</v>
      </c>
      <c r="AC84" s="39" t="s">
        <v>86</v>
      </c>
      <c r="AD84" s="3" t="str">
        <f t="shared" si="30"/>
        <v>U</v>
      </c>
      <c r="AE84" s="39" t="s">
        <v>86</v>
      </c>
      <c r="AF84" s="39" t="s">
        <v>86</v>
      </c>
      <c r="AG84" s="3" t="str">
        <f t="shared" si="31"/>
        <v>U</v>
      </c>
      <c r="AH84" s="39" t="s">
        <v>86</v>
      </c>
      <c r="AI84" s="3" t="str">
        <f t="shared" si="32"/>
        <v>U</v>
      </c>
      <c r="AJ84" s="39" t="s">
        <v>86</v>
      </c>
      <c r="AK84" s="3" t="str">
        <f t="shared" si="33"/>
        <v>U</v>
      </c>
      <c r="AL84" s="39" t="s">
        <v>86</v>
      </c>
      <c r="AM84" s="3" t="str">
        <f t="shared" si="34"/>
        <v>U</v>
      </c>
      <c r="AN84" s="39" t="s">
        <v>86</v>
      </c>
      <c r="AO84" s="3" t="str">
        <f t="shared" si="35"/>
        <v>U</v>
      </c>
      <c r="AP84" s="39"/>
      <c r="AQ84" s="39"/>
      <c r="AR84" s="39" t="s">
        <v>1117</v>
      </c>
      <c r="AS84" s="39" t="s">
        <v>5</v>
      </c>
      <c r="AT84" s="3" t="str">
        <f t="shared" si="36"/>
        <v>R</v>
      </c>
      <c r="AU84" s="39" t="s">
        <v>1148</v>
      </c>
      <c r="AV84" s="39" t="s">
        <v>1345</v>
      </c>
      <c r="AW84" s="3" t="s">
        <v>1903</v>
      </c>
      <c r="AX84" s="3" t="str">
        <f t="shared" si="37"/>
        <v>Hh</v>
      </c>
      <c r="AY84" s="39" t="s">
        <v>86</v>
      </c>
      <c r="AZ84" s="39" t="s">
        <v>86</v>
      </c>
      <c r="BA84" s="39" t="s">
        <v>86</v>
      </c>
      <c r="BB84" s="39" t="s">
        <v>1271</v>
      </c>
      <c r="BC84" s="39" t="s">
        <v>2</v>
      </c>
      <c r="BD84" s="3" t="str">
        <f t="shared" si="38"/>
        <v>-</v>
      </c>
      <c r="BE84" s="39" t="s">
        <v>1271</v>
      </c>
      <c r="BF84" s="39" t="s">
        <v>2</v>
      </c>
      <c r="BG84" s="3" t="str">
        <f t="shared" si="39"/>
        <v>-</v>
      </c>
      <c r="BH84" s="39" t="s">
        <v>1271</v>
      </c>
      <c r="BI84" s="39" t="s">
        <v>86</v>
      </c>
      <c r="BJ84" s="39" t="s">
        <v>86</v>
      </c>
      <c r="BK84" s="39" t="s">
        <v>2</v>
      </c>
      <c r="BL84" s="3" t="str">
        <f t="shared" si="20"/>
        <v>-</v>
      </c>
      <c r="BM84" s="39" t="s">
        <v>86</v>
      </c>
      <c r="BN84" s="39" t="s">
        <v>86</v>
      </c>
      <c r="BO84" s="3" t="str">
        <f t="shared" si="40"/>
        <v>U</v>
      </c>
      <c r="BP84" s="39"/>
      <c r="BQ84" s="39"/>
      <c r="BR84" s="39"/>
      <c r="BS84" s="39"/>
      <c r="BT84" s="39"/>
    </row>
    <row r="85" spans="1:75" x14ac:dyDescent="0.35">
      <c r="A85" s="39" t="s">
        <v>2504</v>
      </c>
      <c r="B85" s="39" t="s">
        <v>2509</v>
      </c>
      <c r="C85" s="112" t="s">
        <v>2220</v>
      </c>
      <c r="D85" s="40" t="s">
        <v>1146</v>
      </c>
      <c r="E85" s="39" t="s">
        <v>2511</v>
      </c>
      <c r="F85" s="39"/>
      <c r="G85" s="112"/>
      <c r="H85" s="112" t="s">
        <v>2512</v>
      </c>
      <c r="I85" s="41"/>
      <c r="J85" s="39" t="s">
        <v>2512</v>
      </c>
      <c r="K85" s="49"/>
      <c r="L85" s="42" t="s">
        <v>2221</v>
      </c>
      <c r="M85" s="43" t="str">
        <f t="shared" si="22"/>
        <v>U U U U</v>
      </c>
      <c r="N85" s="43" t="str">
        <f t="shared" si="23"/>
        <v>U U U U U U</v>
      </c>
      <c r="O85" s="43" t="str">
        <f t="shared" si="24"/>
        <v>Hh R Z</v>
      </c>
      <c r="P85" s="43" t="str">
        <f t="shared" si="25"/>
        <v>- - U</v>
      </c>
      <c r="Q85" s="39"/>
      <c r="R85" s="39" t="s">
        <v>2080</v>
      </c>
      <c r="S85" s="39" t="s">
        <v>86</v>
      </c>
      <c r="T85" s="39" t="s">
        <v>86</v>
      </c>
      <c r="U85" s="39" t="s">
        <v>86</v>
      </c>
      <c r="V85" s="3" t="str">
        <f t="shared" si="26"/>
        <v>U</v>
      </c>
      <c r="W85" s="39" t="s">
        <v>86</v>
      </c>
      <c r="X85" s="3" t="str">
        <f t="shared" si="27"/>
        <v>U</v>
      </c>
      <c r="Y85" s="39" t="s">
        <v>86</v>
      </c>
      <c r="Z85" s="3" t="str">
        <f t="shared" si="28"/>
        <v>U</v>
      </c>
      <c r="AA85" s="39" t="s">
        <v>86</v>
      </c>
      <c r="AB85" s="3" t="str">
        <f t="shared" si="29"/>
        <v>U</v>
      </c>
      <c r="AC85" s="39" t="s">
        <v>86</v>
      </c>
      <c r="AD85" s="3" t="str">
        <f t="shared" si="30"/>
        <v>U</v>
      </c>
      <c r="AE85" s="39" t="s">
        <v>86</v>
      </c>
      <c r="AF85" s="39" t="s">
        <v>86</v>
      </c>
      <c r="AG85" s="3" t="str">
        <f t="shared" si="31"/>
        <v>U</v>
      </c>
      <c r="AH85" s="39" t="s">
        <v>86</v>
      </c>
      <c r="AI85" s="3" t="str">
        <f t="shared" si="32"/>
        <v>U</v>
      </c>
      <c r="AJ85" s="39" t="s">
        <v>86</v>
      </c>
      <c r="AK85" s="3" t="str">
        <f t="shared" si="33"/>
        <v>U</v>
      </c>
      <c r="AL85" s="39" t="s">
        <v>86</v>
      </c>
      <c r="AM85" s="3" t="str">
        <f t="shared" si="34"/>
        <v>U</v>
      </c>
      <c r="AN85" s="39" t="s">
        <v>86</v>
      </c>
      <c r="AO85" s="3" t="str">
        <f t="shared" si="35"/>
        <v>U</v>
      </c>
      <c r="AP85" s="39"/>
      <c r="AQ85" s="39"/>
      <c r="AR85" s="39" t="s">
        <v>1147</v>
      </c>
      <c r="AS85" s="39" t="s">
        <v>5</v>
      </c>
      <c r="AT85" s="3" t="str">
        <f t="shared" si="36"/>
        <v>R</v>
      </c>
      <c r="AU85" s="39" t="s">
        <v>1148</v>
      </c>
      <c r="AV85" s="39" t="s">
        <v>1345</v>
      </c>
      <c r="AW85" s="3" t="s">
        <v>1903</v>
      </c>
      <c r="AX85" s="3" t="str">
        <f t="shared" si="37"/>
        <v>Hh</v>
      </c>
      <c r="AY85" s="39" t="s">
        <v>86</v>
      </c>
      <c r="AZ85" s="39" t="s">
        <v>86</v>
      </c>
      <c r="BA85" s="39" t="s">
        <v>86</v>
      </c>
      <c r="BB85" s="39" t="s">
        <v>1301</v>
      </c>
      <c r="BC85" s="39" t="s">
        <v>5</v>
      </c>
      <c r="BD85" s="3" t="str">
        <f t="shared" si="38"/>
        <v>Z</v>
      </c>
      <c r="BE85" s="39" t="s">
        <v>1271</v>
      </c>
      <c r="BF85" s="39" t="s">
        <v>2</v>
      </c>
      <c r="BG85" s="3" t="str">
        <f t="shared" si="39"/>
        <v>-</v>
      </c>
      <c r="BH85" s="39" t="s">
        <v>1271</v>
      </c>
      <c r="BI85" s="39" t="s">
        <v>86</v>
      </c>
      <c r="BJ85" s="39" t="s">
        <v>86</v>
      </c>
      <c r="BK85" s="39" t="s">
        <v>2</v>
      </c>
      <c r="BL85" s="3" t="str">
        <f t="shared" si="20"/>
        <v>-</v>
      </c>
      <c r="BM85" s="39" t="s">
        <v>86</v>
      </c>
      <c r="BN85" s="39" t="s">
        <v>86</v>
      </c>
      <c r="BO85" s="3" t="str">
        <f t="shared" si="40"/>
        <v>U</v>
      </c>
      <c r="BP85" s="39"/>
      <c r="BQ85" s="39"/>
      <c r="BR85" s="39"/>
      <c r="BS85" s="39"/>
      <c r="BT85" s="39"/>
    </row>
    <row r="86" spans="1:75" x14ac:dyDescent="0.35">
      <c r="A86" s="39" t="s">
        <v>2504</v>
      </c>
      <c r="B86" s="39" t="s">
        <v>2509</v>
      </c>
      <c r="C86" s="39">
        <v>323</v>
      </c>
      <c r="D86" s="39" t="s">
        <v>1146</v>
      </c>
      <c r="E86" s="39" t="s">
        <v>2509</v>
      </c>
      <c r="F86" s="39"/>
      <c r="G86" s="39"/>
      <c r="H86" s="15" t="s">
        <v>2512</v>
      </c>
      <c r="I86" s="41" t="s">
        <v>2512</v>
      </c>
      <c r="J86" s="41" t="s">
        <v>2512</v>
      </c>
      <c r="K86" s="49" t="s">
        <v>44</v>
      </c>
      <c r="L86" s="42" t="s">
        <v>2217</v>
      </c>
      <c r="M86" s="43" t="str">
        <f t="shared" si="22"/>
        <v>H5 R E U</v>
      </c>
      <c r="N86" s="43" t="str">
        <f t="shared" si="23"/>
        <v>S - - - Eth -</v>
      </c>
      <c r="O86" s="43" t="str">
        <f t="shared" si="24"/>
        <v>U U U</v>
      </c>
      <c r="P86" s="43" t="str">
        <f t="shared" si="25"/>
        <v>U U U</v>
      </c>
      <c r="Q86" s="39" t="s">
        <v>2218</v>
      </c>
      <c r="R86" s="39" t="s">
        <v>2080</v>
      </c>
      <c r="S86" s="39" t="s">
        <v>5</v>
      </c>
      <c r="T86" s="39" t="s">
        <v>5</v>
      </c>
      <c r="U86" s="39" t="s">
        <v>5</v>
      </c>
      <c r="V86" s="3" t="str">
        <f t="shared" si="26"/>
        <v>H5</v>
      </c>
      <c r="W86" s="39" t="s">
        <v>5</v>
      </c>
      <c r="X86" s="3" t="str">
        <f t="shared" si="27"/>
        <v>R</v>
      </c>
      <c r="Y86" s="39" t="s">
        <v>5</v>
      </c>
      <c r="Z86" s="3" t="str">
        <f t="shared" si="28"/>
        <v>E</v>
      </c>
      <c r="AA86" s="39" t="s">
        <v>86</v>
      </c>
      <c r="AB86" s="3" t="str">
        <f t="shared" si="29"/>
        <v>U</v>
      </c>
      <c r="AC86" s="39" t="s">
        <v>5</v>
      </c>
      <c r="AD86" s="3" t="str">
        <f t="shared" si="30"/>
        <v>S</v>
      </c>
      <c r="AE86" s="39" t="s">
        <v>2</v>
      </c>
      <c r="AF86" s="39" t="s">
        <v>2</v>
      </c>
      <c r="AG86" s="3" t="str">
        <f t="shared" si="31"/>
        <v>-</v>
      </c>
      <c r="AH86" s="39" t="s">
        <v>2</v>
      </c>
      <c r="AI86" s="3" t="str">
        <f t="shared" si="32"/>
        <v>-</v>
      </c>
      <c r="AJ86" s="39" t="s">
        <v>2</v>
      </c>
      <c r="AK86" s="3" t="str">
        <f t="shared" si="33"/>
        <v>-</v>
      </c>
      <c r="AL86" s="39" t="s">
        <v>5</v>
      </c>
      <c r="AM86" s="3" t="str">
        <f t="shared" si="34"/>
        <v>Eth</v>
      </c>
      <c r="AN86" s="39" t="s">
        <v>2</v>
      </c>
      <c r="AO86" s="3" t="str">
        <f t="shared" si="35"/>
        <v>-</v>
      </c>
      <c r="AP86" s="39"/>
      <c r="AQ86" s="39"/>
      <c r="AR86" s="39" t="s">
        <v>86</v>
      </c>
      <c r="AS86" s="39" t="s">
        <v>86</v>
      </c>
      <c r="AT86" s="3" t="str">
        <f t="shared" si="36"/>
        <v>U</v>
      </c>
      <c r="AU86" s="39" t="s">
        <v>86</v>
      </c>
      <c r="AV86" s="39" t="s">
        <v>86</v>
      </c>
      <c r="AW86" s="39" t="s">
        <v>86</v>
      </c>
      <c r="AX86" s="3" t="str">
        <f t="shared" si="37"/>
        <v>U</v>
      </c>
      <c r="AY86" s="39" t="s">
        <v>86</v>
      </c>
      <c r="AZ86" s="39" t="s">
        <v>86</v>
      </c>
      <c r="BA86" s="39" t="s">
        <v>86</v>
      </c>
      <c r="BB86" s="39" t="s">
        <v>86</v>
      </c>
      <c r="BC86" s="39" t="s">
        <v>86</v>
      </c>
      <c r="BD86" s="3" t="str">
        <f t="shared" si="38"/>
        <v>U</v>
      </c>
      <c r="BE86" s="39" t="s">
        <v>86</v>
      </c>
      <c r="BF86" s="39" t="s">
        <v>86</v>
      </c>
      <c r="BG86" s="3" t="str">
        <f t="shared" si="39"/>
        <v>U</v>
      </c>
      <c r="BH86" s="39" t="s">
        <v>86</v>
      </c>
      <c r="BI86" s="39" t="s">
        <v>86</v>
      </c>
      <c r="BJ86" s="39" t="s">
        <v>86</v>
      </c>
      <c r="BK86" s="39" t="s">
        <v>86</v>
      </c>
      <c r="BL86" s="3" t="str">
        <f t="shared" si="20"/>
        <v>U</v>
      </c>
      <c r="BM86" s="39" t="s">
        <v>86</v>
      </c>
      <c r="BN86" s="39" t="s">
        <v>86</v>
      </c>
      <c r="BO86" s="3" t="str">
        <f t="shared" si="40"/>
        <v>U</v>
      </c>
      <c r="BP86" s="39"/>
      <c r="BQ86" s="39"/>
      <c r="BR86" s="39"/>
      <c r="BS86" s="39"/>
      <c r="BT86" s="39"/>
    </row>
    <row r="87" spans="1:75" x14ac:dyDescent="0.35">
      <c r="A87" s="39" t="s">
        <v>2504</v>
      </c>
      <c r="B87" s="39" t="s">
        <v>2509</v>
      </c>
      <c r="C87" s="39">
        <v>443</v>
      </c>
      <c r="D87" s="39" t="s">
        <v>1146</v>
      </c>
      <c r="E87" s="39" t="s">
        <v>2509</v>
      </c>
      <c r="F87" s="39"/>
      <c r="G87" s="14"/>
      <c r="H87" s="15" t="s">
        <v>2512</v>
      </c>
      <c r="I87" s="41" t="s">
        <v>2512</v>
      </c>
      <c r="J87" s="41" t="s">
        <v>2512</v>
      </c>
      <c r="K87" s="49" t="s">
        <v>44</v>
      </c>
      <c r="L87" s="42" t="s">
        <v>2219</v>
      </c>
      <c r="M87" s="43" t="str">
        <f t="shared" si="22"/>
        <v>U U U U</v>
      </c>
      <c r="N87" s="43" t="str">
        <f t="shared" si="23"/>
        <v>U U U U U U</v>
      </c>
      <c r="O87" s="43" t="str">
        <f t="shared" si="24"/>
        <v>U U U</v>
      </c>
      <c r="P87" s="43" t="str">
        <f t="shared" si="25"/>
        <v>U U U</v>
      </c>
      <c r="Q87" s="39"/>
      <c r="R87" s="3" t="s">
        <v>1777</v>
      </c>
      <c r="S87" s="39" t="s">
        <v>86</v>
      </c>
      <c r="T87" s="39" t="s">
        <v>86</v>
      </c>
      <c r="U87" s="39" t="s">
        <v>86</v>
      </c>
      <c r="V87" s="3" t="str">
        <f t="shared" si="26"/>
        <v>U</v>
      </c>
      <c r="W87" s="39" t="s">
        <v>86</v>
      </c>
      <c r="X87" s="3" t="str">
        <f t="shared" si="27"/>
        <v>U</v>
      </c>
      <c r="Y87" s="39" t="s">
        <v>86</v>
      </c>
      <c r="Z87" s="3" t="str">
        <f t="shared" si="28"/>
        <v>U</v>
      </c>
      <c r="AA87" s="39" t="s">
        <v>86</v>
      </c>
      <c r="AB87" s="3" t="str">
        <f t="shared" si="29"/>
        <v>U</v>
      </c>
      <c r="AC87" s="39" t="s">
        <v>86</v>
      </c>
      <c r="AD87" s="3" t="str">
        <f t="shared" si="30"/>
        <v>U</v>
      </c>
      <c r="AE87" s="39" t="s">
        <v>86</v>
      </c>
      <c r="AF87" s="39" t="s">
        <v>86</v>
      </c>
      <c r="AG87" s="3" t="str">
        <f t="shared" si="31"/>
        <v>U</v>
      </c>
      <c r="AH87" s="39" t="s">
        <v>86</v>
      </c>
      <c r="AI87" s="3" t="str">
        <f t="shared" si="32"/>
        <v>U</v>
      </c>
      <c r="AJ87" s="39" t="s">
        <v>86</v>
      </c>
      <c r="AK87" s="3" t="str">
        <f t="shared" si="33"/>
        <v>U</v>
      </c>
      <c r="AL87" s="39" t="s">
        <v>86</v>
      </c>
      <c r="AM87" s="3" t="str">
        <f t="shared" si="34"/>
        <v>U</v>
      </c>
      <c r="AN87" s="39" t="s">
        <v>86</v>
      </c>
      <c r="AO87" s="3" t="str">
        <f t="shared" si="35"/>
        <v>U</v>
      </c>
      <c r="AP87" s="39"/>
      <c r="AQ87" s="39"/>
      <c r="AR87" s="39" t="s">
        <v>86</v>
      </c>
      <c r="AS87" s="39" t="s">
        <v>86</v>
      </c>
      <c r="AT87" s="3" t="str">
        <f t="shared" si="36"/>
        <v>U</v>
      </c>
      <c r="AU87" s="39" t="s">
        <v>86</v>
      </c>
      <c r="AV87" s="39" t="s">
        <v>86</v>
      </c>
      <c r="AW87" s="39" t="s">
        <v>86</v>
      </c>
      <c r="AX87" s="3" t="str">
        <f t="shared" si="37"/>
        <v>U</v>
      </c>
      <c r="AY87" s="39" t="s">
        <v>86</v>
      </c>
      <c r="AZ87" s="39" t="s">
        <v>86</v>
      </c>
      <c r="BA87" s="39" t="s">
        <v>86</v>
      </c>
      <c r="BB87" s="39" t="s">
        <v>86</v>
      </c>
      <c r="BC87" s="39" t="s">
        <v>86</v>
      </c>
      <c r="BD87" s="3" t="str">
        <f t="shared" si="38"/>
        <v>U</v>
      </c>
      <c r="BE87" s="39" t="s">
        <v>86</v>
      </c>
      <c r="BF87" s="39" t="s">
        <v>86</v>
      </c>
      <c r="BG87" s="3" t="str">
        <f t="shared" si="39"/>
        <v>U</v>
      </c>
      <c r="BH87" s="39" t="s">
        <v>86</v>
      </c>
      <c r="BI87" s="39" t="s">
        <v>86</v>
      </c>
      <c r="BJ87" s="39" t="s">
        <v>86</v>
      </c>
      <c r="BK87" s="39" t="s">
        <v>86</v>
      </c>
      <c r="BL87" s="3" t="str">
        <f t="shared" si="20"/>
        <v>U</v>
      </c>
      <c r="BM87" s="39" t="s">
        <v>86</v>
      </c>
      <c r="BN87" s="39" t="s">
        <v>86</v>
      </c>
      <c r="BO87" s="3" t="str">
        <f t="shared" si="40"/>
        <v>U</v>
      </c>
      <c r="BP87" s="39"/>
      <c r="BQ87" s="39"/>
      <c r="BR87" s="39"/>
      <c r="BS87" s="39"/>
      <c r="BT87" s="39"/>
    </row>
    <row r="88" spans="1:75" x14ac:dyDescent="0.35">
      <c r="A88" s="3" t="s">
        <v>26</v>
      </c>
      <c r="B88" s="113" t="s">
        <v>2511</v>
      </c>
      <c r="C88" s="114" t="s">
        <v>1634</v>
      </c>
      <c r="D88" s="6" t="s">
        <v>1146</v>
      </c>
      <c r="E88" s="3" t="s">
        <v>2511</v>
      </c>
      <c r="F88" s="115" t="s">
        <v>1704</v>
      </c>
      <c r="G88" s="113" t="s">
        <v>1705</v>
      </c>
      <c r="H88" s="116">
        <v>0</v>
      </c>
      <c r="I88" s="3"/>
      <c r="J88" s="3" t="s">
        <v>2512</v>
      </c>
      <c r="L88" s="9" t="s">
        <v>1710</v>
      </c>
      <c r="M88" s="43" t="str">
        <f t="shared" si="22"/>
        <v>U U U U</v>
      </c>
      <c r="N88" s="43" t="str">
        <f t="shared" si="23"/>
        <v>U U U U U U</v>
      </c>
      <c r="O88" s="43" t="str">
        <f t="shared" si="24"/>
        <v>U R -</v>
      </c>
      <c r="P88" s="43" t="str">
        <f t="shared" si="25"/>
        <v>- - U</v>
      </c>
      <c r="R88" s="3" t="s">
        <v>2080</v>
      </c>
      <c r="S88" s="3" t="s">
        <v>86</v>
      </c>
      <c r="T88" s="3" t="s">
        <v>86</v>
      </c>
      <c r="U88" s="3" t="s">
        <v>86</v>
      </c>
      <c r="V88" s="3" t="str">
        <f t="shared" si="26"/>
        <v>U</v>
      </c>
      <c r="W88" s="3" t="s">
        <v>86</v>
      </c>
      <c r="X88" s="3" t="str">
        <f t="shared" si="27"/>
        <v>U</v>
      </c>
      <c r="Y88" s="3" t="s">
        <v>86</v>
      </c>
      <c r="Z88" s="3" t="str">
        <f t="shared" si="28"/>
        <v>U</v>
      </c>
      <c r="AA88" s="3" t="s">
        <v>86</v>
      </c>
      <c r="AB88" s="3" t="str">
        <f t="shared" si="29"/>
        <v>U</v>
      </c>
      <c r="AC88" s="3" t="s">
        <v>86</v>
      </c>
      <c r="AD88" s="3" t="str">
        <f t="shared" si="30"/>
        <v>U</v>
      </c>
      <c r="AE88" s="3" t="s">
        <v>86</v>
      </c>
      <c r="AF88" s="3" t="s">
        <v>86</v>
      </c>
      <c r="AG88" s="3" t="str">
        <f t="shared" si="31"/>
        <v>U</v>
      </c>
      <c r="AH88" s="3" t="s">
        <v>86</v>
      </c>
      <c r="AI88" s="3" t="str">
        <f t="shared" si="32"/>
        <v>U</v>
      </c>
      <c r="AJ88" s="3" t="s">
        <v>86</v>
      </c>
      <c r="AK88" s="3" t="str">
        <f t="shared" si="33"/>
        <v>U</v>
      </c>
      <c r="AL88" s="3" t="s">
        <v>86</v>
      </c>
      <c r="AM88" s="3" t="str">
        <f t="shared" si="34"/>
        <v>U</v>
      </c>
      <c r="AN88" s="3" t="s">
        <v>86</v>
      </c>
      <c r="AO88" s="3" t="str">
        <f t="shared" si="35"/>
        <v>U</v>
      </c>
      <c r="AR88" s="105" t="s">
        <v>1150</v>
      </c>
      <c r="AS88" s="3" t="s">
        <v>5</v>
      </c>
      <c r="AT88" s="3" t="str">
        <f t="shared" si="36"/>
        <v>R</v>
      </c>
      <c r="AU88" s="105" t="s">
        <v>1271</v>
      </c>
      <c r="AV88" s="105" t="s">
        <v>210</v>
      </c>
      <c r="AW88" s="3" t="s">
        <v>1776</v>
      </c>
      <c r="AX88" s="3" t="str">
        <f t="shared" si="37"/>
        <v>U</v>
      </c>
      <c r="AY88" s="3" t="s">
        <v>86</v>
      </c>
      <c r="AZ88" s="3" t="s">
        <v>86</v>
      </c>
      <c r="BA88" s="3" t="s">
        <v>86</v>
      </c>
      <c r="BB88" s="3" t="s">
        <v>1271</v>
      </c>
      <c r="BC88" s="3" t="s">
        <v>2</v>
      </c>
      <c r="BD88" s="3" t="str">
        <f t="shared" si="38"/>
        <v>-</v>
      </c>
      <c r="BE88" s="3" t="s">
        <v>1271</v>
      </c>
      <c r="BF88" s="3" t="s">
        <v>2</v>
      </c>
      <c r="BG88" s="3" t="str">
        <f t="shared" si="39"/>
        <v>-</v>
      </c>
      <c r="BH88" s="3" t="s">
        <v>1271</v>
      </c>
      <c r="BI88" s="3" t="s">
        <v>1271</v>
      </c>
      <c r="BJ88" s="3" t="s">
        <v>86</v>
      </c>
      <c r="BK88" s="3" t="s">
        <v>2</v>
      </c>
      <c r="BL88" s="3" t="str">
        <f t="shared" si="20"/>
        <v>-</v>
      </c>
      <c r="BM88" s="3" t="s">
        <v>86</v>
      </c>
      <c r="BN88" s="3" t="s">
        <v>86</v>
      </c>
      <c r="BO88" s="3" t="str">
        <f t="shared" si="40"/>
        <v>U</v>
      </c>
    </row>
    <row r="89" spans="1:75" x14ac:dyDescent="0.35">
      <c r="A89" s="39" t="s">
        <v>26</v>
      </c>
      <c r="B89" s="39" t="s">
        <v>2511</v>
      </c>
      <c r="C89" s="48" t="s">
        <v>423</v>
      </c>
      <c r="D89" s="39" t="s">
        <v>1146</v>
      </c>
      <c r="E89" s="48" t="s">
        <v>2511</v>
      </c>
      <c r="F89" s="39" t="s">
        <v>1584</v>
      </c>
      <c r="G89" s="39" t="s">
        <v>1203</v>
      </c>
      <c r="H89" s="39">
        <v>0</v>
      </c>
      <c r="I89" s="41"/>
      <c r="J89" s="39" t="s">
        <v>2512</v>
      </c>
      <c r="K89" s="49"/>
      <c r="L89" s="42" t="s">
        <v>568</v>
      </c>
      <c r="M89" s="43" t="str">
        <f t="shared" si="22"/>
        <v>U U U U</v>
      </c>
      <c r="N89" s="43" t="str">
        <f t="shared" si="23"/>
        <v>U U U U U U</v>
      </c>
      <c r="O89" s="43" t="str">
        <f t="shared" si="24"/>
        <v>Hh R Z</v>
      </c>
      <c r="P89" s="43" t="str">
        <f t="shared" si="25"/>
        <v>- - U</v>
      </c>
      <c r="Q89" s="39"/>
      <c r="R89" s="39" t="s">
        <v>2080</v>
      </c>
      <c r="S89" s="39" t="s">
        <v>86</v>
      </c>
      <c r="T89" s="39" t="s">
        <v>86</v>
      </c>
      <c r="U89" s="39" t="s">
        <v>86</v>
      </c>
      <c r="V89" s="3" t="str">
        <f t="shared" si="26"/>
        <v>U</v>
      </c>
      <c r="W89" s="39" t="s">
        <v>86</v>
      </c>
      <c r="X89" s="3" t="str">
        <f t="shared" si="27"/>
        <v>U</v>
      </c>
      <c r="Y89" s="39" t="s">
        <v>86</v>
      </c>
      <c r="Z89" s="3" t="str">
        <f t="shared" si="28"/>
        <v>U</v>
      </c>
      <c r="AA89" s="39" t="s">
        <v>86</v>
      </c>
      <c r="AB89" s="3" t="str">
        <f t="shared" si="29"/>
        <v>U</v>
      </c>
      <c r="AC89" s="39" t="s">
        <v>86</v>
      </c>
      <c r="AD89" s="3" t="str">
        <f t="shared" si="30"/>
        <v>U</v>
      </c>
      <c r="AE89" s="39" t="s">
        <v>86</v>
      </c>
      <c r="AF89" s="39" t="s">
        <v>86</v>
      </c>
      <c r="AG89" s="3" t="str">
        <f t="shared" si="31"/>
        <v>U</v>
      </c>
      <c r="AH89" s="39" t="s">
        <v>86</v>
      </c>
      <c r="AI89" s="3" t="str">
        <f t="shared" si="32"/>
        <v>U</v>
      </c>
      <c r="AJ89" s="39" t="s">
        <v>86</v>
      </c>
      <c r="AK89" s="3" t="str">
        <f t="shared" si="33"/>
        <v>U</v>
      </c>
      <c r="AL89" s="39" t="s">
        <v>86</v>
      </c>
      <c r="AM89" s="3" t="str">
        <f t="shared" si="34"/>
        <v>U</v>
      </c>
      <c r="AN89" s="39" t="s">
        <v>86</v>
      </c>
      <c r="AO89" s="3" t="str">
        <f t="shared" si="35"/>
        <v>U</v>
      </c>
      <c r="AP89" s="39">
        <v>20150029</v>
      </c>
      <c r="AQ89" s="39"/>
      <c r="AR89" s="39" t="s">
        <v>373</v>
      </c>
      <c r="AS89" s="39" t="s">
        <v>5</v>
      </c>
      <c r="AT89" s="3" t="str">
        <f t="shared" si="36"/>
        <v>R</v>
      </c>
      <c r="AU89" s="39" t="s">
        <v>380</v>
      </c>
      <c r="AV89" s="39" t="s">
        <v>1275</v>
      </c>
      <c r="AW89" s="3" t="s">
        <v>1903</v>
      </c>
      <c r="AX89" s="3" t="str">
        <f t="shared" si="37"/>
        <v>Hh</v>
      </c>
      <c r="AY89" s="39" t="s">
        <v>86</v>
      </c>
      <c r="AZ89" s="39" t="s">
        <v>86</v>
      </c>
      <c r="BA89" s="39" t="s">
        <v>86</v>
      </c>
      <c r="BB89" s="39" t="s">
        <v>1304</v>
      </c>
      <c r="BC89" s="39" t="s">
        <v>5</v>
      </c>
      <c r="BD89" s="3" t="str">
        <f t="shared" si="38"/>
        <v>Z</v>
      </c>
      <c r="BE89" s="39" t="s">
        <v>1271</v>
      </c>
      <c r="BF89" s="39" t="s">
        <v>2</v>
      </c>
      <c r="BG89" s="3" t="str">
        <f t="shared" si="39"/>
        <v>-</v>
      </c>
      <c r="BH89" s="39" t="s">
        <v>1271</v>
      </c>
      <c r="BI89" s="39" t="s">
        <v>86</v>
      </c>
      <c r="BJ89" s="39" t="s">
        <v>86</v>
      </c>
      <c r="BK89" s="39" t="s">
        <v>2</v>
      </c>
      <c r="BL89" s="3" t="str">
        <f t="shared" si="20"/>
        <v>-</v>
      </c>
      <c r="BM89" s="39" t="s">
        <v>86</v>
      </c>
      <c r="BN89" s="39" t="s">
        <v>86</v>
      </c>
      <c r="BO89" s="3" t="str">
        <f t="shared" si="40"/>
        <v>U</v>
      </c>
      <c r="BP89" s="39"/>
      <c r="BQ89" s="39"/>
      <c r="BR89" s="39"/>
      <c r="BS89" s="39"/>
      <c r="BT89" s="39"/>
    </row>
    <row r="90" spans="1:75" x14ac:dyDescent="0.35">
      <c r="A90" s="39" t="s">
        <v>26</v>
      </c>
      <c r="B90" s="39" t="s">
        <v>2511</v>
      </c>
      <c r="C90" s="48" t="s">
        <v>425</v>
      </c>
      <c r="D90" s="39" t="s">
        <v>1146</v>
      </c>
      <c r="E90" s="48" t="s">
        <v>2511</v>
      </c>
      <c r="F90" s="39" t="s">
        <v>1585</v>
      </c>
      <c r="G90" s="39" t="s">
        <v>1516</v>
      </c>
      <c r="H90" s="39">
        <v>0</v>
      </c>
      <c r="I90" s="41"/>
      <c r="J90" s="39" t="s">
        <v>2512</v>
      </c>
      <c r="K90" s="49"/>
      <c r="L90" s="42" t="s">
        <v>570</v>
      </c>
      <c r="M90" s="43" t="str">
        <f t="shared" si="22"/>
        <v>U U U U</v>
      </c>
      <c r="N90" s="43" t="str">
        <f t="shared" si="23"/>
        <v>U U U U U U</v>
      </c>
      <c r="O90" s="43" t="str">
        <f t="shared" si="24"/>
        <v>- R -</v>
      </c>
      <c r="P90" s="43" t="str">
        <f t="shared" si="25"/>
        <v>- - U</v>
      </c>
      <c r="Q90" s="39"/>
      <c r="R90" s="39" t="s">
        <v>2080</v>
      </c>
      <c r="S90" s="39" t="s">
        <v>86</v>
      </c>
      <c r="T90" s="39" t="s">
        <v>86</v>
      </c>
      <c r="U90" s="39" t="s">
        <v>86</v>
      </c>
      <c r="V90" s="3" t="str">
        <f t="shared" si="26"/>
        <v>U</v>
      </c>
      <c r="W90" s="39" t="s">
        <v>86</v>
      </c>
      <c r="X90" s="3" t="str">
        <f t="shared" si="27"/>
        <v>U</v>
      </c>
      <c r="Y90" s="39" t="s">
        <v>86</v>
      </c>
      <c r="Z90" s="3" t="str">
        <f t="shared" si="28"/>
        <v>U</v>
      </c>
      <c r="AA90" s="39" t="s">
        <v>86</v>
      </c>
      <c r="AB90" s="3" t="str">
        <f t="shared" si="29"/>
        <v>U</v>
      </c>
      <c r="AC90" s="39" t="s">
        <v>86</v>
      </c>
      <c r="AD90" s="3" t="str">
        <f t="shared" si="30"/>
        <v>U</v>
      </c>
      <c r="AE90" s="39" t="s">
        <v>86</v>
      </c>
      <c r="AF90" s="39" t="s">
        <v>86</v>
      </c>
      <c r="AG90" s="3" t="str">
        <f t="shared" si="31"/>
        <v>U</v>
      </c>
      <c r="AH90" s="39" t="s">
        <v>86</v>
      </c>
      <c r="AI90" s="3" t="str">
        <f t="shared" si="32"/>
        <v>U</v>
      </c>
      <c r="AJ90" s="39" t="s">
        <v>86</v>
      </c>
      <c r="AK90" s="3" t="str">
        <f t="shared" si="33"/>
        <v>U</v>
      </c>
      <c r="AL90" s="39" t="s">
        <v>86</v>
      </c>
      <c r="AM90" s="3" t="str">
        <f t="shared" si="34"/>
        <v>U</v>
      </c>
      <c r="AN90" s="39" t="s">
        <v>86</v>
      </c>
      <c r="AO90" s="3" t="str">
        <f t="shared" si="35"/>
        <v>U</v>
      </c>
      <c r="AP90" s="39">
        <v>20150029</v>
      </c>
      <c r="AQ90" s="39"/>
      <c r="AR90" s="39" t="s">
        <v>377</v>
      </c>
      <c r="AS90" s="39" t="s">
        <v>5</v>
      </c>
      <c r="AT90" s="3" t="str">
        <f t="shared" si="36"/>
        <v>R</v>
      </c>
      <c r="AU90" s="39" t="s">
        <v>1271</v>
      </c>
      <c r="AV90" s="39" t="s">
        <v>1271</v>
      </c>
      <c r="AW90" s="39" t="s">
        <v>2</v>
      </c>
      <c r="AX90" s="3" t="str">
        <f t="shared" si="37"/>
        <v>-</v>
      </c>
      <c r="AY90" s="39" t="s">
        <v>86</v>
      </c>
      <c r="AZ90" s="39" t="s">
        <v>86</v>
      </c>
      <c r="BA90" s="39" t="s">
        <v>86</v>
      </c>
      <c r="BB90" s="39" t="s">
        <v>1271</v>
      </c>
      <c r="BC90" s="39" t="s">
        <v>2</v>
      </c>
      <c r="BD90" s="3" t="str">
        <f t="shared" si="38"/>
        <v>-</v>
      </c>
      <c r="BE90" s="39" t="s">
        <v>396</v>
      </c>
      <c r="BF90" s="39" t="s">
        <v>2</v>
      </c>
      <c r="BG90" s="3" t="str">
        <f t="shared" si="39"/>
        <v>-</v>
      </c>
      <c r="BH90" s="39" t="s">
        <v>1271</v>
      </c>
      <c r="BI90" s="39" t="s">
        <v>86</v>
      </c>
      <c r="BJ90" s="39" t="s">
        <v>86</v>
      </c>
      <c r="BK90" s="39" t="s">
        <v>2</v>
      </c>
      <c r="BL90" s="3" t="str">
        <f t="shared" si="20"/>
        <v>-</v>
      </c>
      <c r="BM90" s="39" t="s">
        <v>86</v>
      </c>
      <c r="BN90" s="39" t="s">
        <v>86</v>
      </c>
      <c r="BO90" s="3" t="str">
        <f t="shared" si="40"/>
        <v>U</v>
      </c>
      <c r="BP90" s="39"/>
      <c r="BQ90" s="39"/>
      <c r="BR90" s="39"/>
      <c r="BS90" s="39"/>
      <c r="BT90" s="39"/>
    </row>
    <row r="91" spans="1:75" x14ac:dyDescent="0.35">
      <c r="A91" s="39" t="s">
        <v>26</v>
      </c>
      <c r="B91" s="39" t="s">
        <v>2511</v>
      </c>
      <c r="C91" s="48" t="s">
        <v>429</v>
      </c>
      <c r="D91" s="39" t="s">
        <v>1146</v>
      </c>
      <c r="E91" s="48" t="s">
        <v>2511</v>
      </c>
      <c r="F91" s="39" t="s">
        <v>1587</v>
      </c>
      <c r="G91" s="39" t="s">
        <v>1518</v>
      </c>
      <c r="H91" s="39">
        <v>0</v>
      </c>
      <c r="I91" s="41"/>
      <c r="J91" s="39" t="s">
        <v>2512</v>
      </c>
      <c r="K91" s="49"/>
      <c r="L91" s="42" t="s">
        <v>574</v>
      </c>
      <c r="M91" s="43" t="str">
        <f t="shared" si="22"/>
        <v>U U U U</v>
      </c>
      <c r="N91" s="43" t="str">
        <f t="shared" si="23"/>
        <v>U U U U U U</v>
      </c>
      <c r="O91" s="43" t="str">
        <f t="shared" si="24"/>
        <v>Hh R Z</v>
      </c>
      <c r="P91" s="43" t="str">
        <f t="shared" si="25"/>
        <v>- - U</v>
      </c>
      <c r="Q91" s="39"/>
      <c r="R91" s="47" t="s">
        <v>2080</v>
      </c>
      <c r="S91" s="39" t="s">
        <v>86</v>
      </c>
      <c r="T91" s="39" t="s">
        <v>86</v>
      </c>
      <c r="U91" s="39" t="s">
        <v>86</v>
      </c>
      <c r="V91" s="3" t="str">
        <f t="shared" si="26"/>
        <v>U</v>
      </c>
      <c r="W91" s="39" t="s">
        <v>86</v>
      </c>
      <c r="X91" s="3" t="str">
        <f t="shared" si="27"/>
        <v>U</v>
      </c>
      <c r="Y91" s="39" t="s">
        <v>86</v>
      </c>
      <c r="Z91" s="3" t="str">
        <f t="shared" si="28"/>
        <v>U</v>
      </c>
      <c r="AA91" s="39" t="s">
        <v>86</v>
      </c>
      <c r="AB91" s="3" t="str">
        <f t="shared" si="29"/>
        <v>U</v>
      </c>
      <c r="AC91" s="39" t="s">
        <v>86</v>
      </c>
      <c r="AD91" s="3" t="str">
        <f t="shared" si="30"/>
        <v>U</v>
      </c>
      <c r="AE91" s="39" t="s">
        <v>86</v>
      </c>
      <c r="AF91" s="39" t="s">
        <v>86</v>
      </c>
      <c r="AG91" s="3" t="str">
        <f t="shared" si="31"/>
        <v>U</v>
      </c>
      <c r="AH91" s="39" t="s">
        <v>86</v>
      </c>
      <c r="AI91" s="3" t="str">
        <f t="shared" si="32"/>
        <v>U</v>
      </c>
      <c r="AJ91" s="39" t="s">
        <v>86</v>
      </c>
      <c r="AK91" s="3" t="str">
        <f t="shared" si="33"/>
        <v>U</v>
      </c>
      <c r="AL91" s="39" t="s">
        <v>86</v>
      </c>
      <c r="AM91" s="3" t="str">
        <f t="shared" si="34"/>
        <v>U</v>
      </c>
      <c r="AN91" s="39" t="s">
        <v>86</v>
      </c>
      <c r="AO91" s="3" t="str">
        <f t="shared" si="35"/>
        <v>U</v>
      </c>
      <c r="AP91" s="39">
        <v>20150029</v>
      </c>
      <c r="AQ91" s="39"/>
      <c r="AR91" s="39" t="s">
        <v>377</v>
      </c>
      <c r="AS91" s="39" t="s">
        <v>5</v>
      </c>
      <c r="AT91" s="3" t="str">
        <f t="shared" si="36"/>
        <v>R</v>
      </c>
      <c r="AU91" s="39" t="s">
        <v>380</v>
      </c>
      <c r="AV91" s="39" t="s">
        <v>1271</v>
      </c>
      <c r="AW91" s="3" t="s">
        <v>1903</v>
      </c>
      <c r="AX91" s="3" t="str">
        <f t="shared" si="37"/>
        <v>Hh</v>
      </c>
      <c r="AY91" s="39" t="s">
        <v>86</v>
      </c>
      <c r="AZ91" s="39" t="s">
        <v>86</v>
      </c>
      <c r="BA91" s="39" t="s">
        <v>86</v>
      </c>
      <c r="BB91" s="39" t="s">
        <v>1273</v>
      </c>
      <c r="BC91" s="39" t="s">
        <v>5</v>
      </c>
      <c r="BD91" s="3" t="str">
        <f t="shared" si="38"/>
        <v>Z</v>
      </c>
      <c r="BE91" s="39" t="s">
        <v>1271</v>
      </c>
      <c r="BF91" s="39" t="s">
        <v>2</v>
      </c>
      <c r="BG91" s="3" t="str">
        <f t="shared" si="39"/>
        <v>-</v>
      </c>
      <c r="BH91" s="39" t="s">
        <v>1271</v>
      </c>
      <c r="BI91" s="39" t="s">
        <v>86</v>
      </c>
      <c r="BJ91" s="39" t="s">
        <v>86</v>
      </c>
      <c r="BK91" s="39" t="s">
        <v>2</v>
      </c>
      <c r="BL91" s="3" t="str">
        <f t="shared" si="20"/>
        <v>-</v>
      </c>
      <c r="BM91" s="39" t="s">
        <v>86</v>
      </c>
      <c r="BN91" s="39" t="s">
        <v>86</v>
      </c>
      <c r="BO91" s="3" t="str">
        <f t="shared" si="40"/>
        <v>U</v>
      </c>
      <c r="BP91" s="39"/>
      <c r="BQ91" s="39"/>
      <c r="BR91" s="47"/>
      <c r="BS91" s="39"/>
      <c r="BT91" s="39"/>
    </row>
    <row r="92" spans="1:75" x14ac:dyDescent="0.35">
      <c r="A92" s="3" t="s">
        <v>26</v>
      </c>
      <c r="B92" s="113" t="s">
        <v>2511</v>
      </c>
      <c r="C92" s="114" t="s">
        <v>1637</v>
      </c>
      <c r="D92" s="6" t="s">
        <v>1146</v>
      </c>
      <c r="E92" s="3" t="s">
        <v>2511</v>
      </c>
      <c r="F92" s="115" t="s">
        <v>1682</v>
      </c>
      <c r="G92" s="113" t="s">
        <v>864</v>
      </c>
      <c r="H92" s="116">
        <v>0</v>
      </c>
      <c r="I92" s="3"/>
      <c r="J92" s="3" t="s">
        <v>2512</v>
      </c>
      <c r="L92" s="9" t="s">
        <v>1713</v>
      </c>
      <c r="M92" s="43" t="str">
        <f t="shared" si="22"/>
        <v>U U U U</v>
      </c>
      <c r="N92" s="43" t="str">
        <f t="shared" si="23"/>
        <v>U U U U U U</v>
      </c>
      <c r="O92" s="43" t="str">
        <f t="shared" si="24"/>
        <v>Hh R Z</v>
      </c>
      <c r="P92" s="43" t="str">
        <f t="shared" si="25"/>
        <v>- - U</v>
      </c>
      <c r="R92" s="3" t="s">
        <v>2080</v>
      </c>
      <c r="S92" s="3" t="s">
        <v>86</v>
      </c>
      <c r="T92" s="3" t="s">
        <v>86</v>
      </c>
      <c r="U92" s="3" t="s">
        <v>86</v>
      </c>
      <c r="V92" s="3" t="str">
        <f t="shared" si="26"/>
        <v>U</v>
      </c>
      <c r="W92" s="3" t="s">
        <v>86</v>
      </c>
      <c r="X92" s="3" t="str">
        <f t="shared" si="27"/>
        <v>U</v>
      </c>
      <c r="Y92" s="3" t="s">
        <v>86</v>
      </c>
      <c r="Z92" s="3" t="str">
        <f t="shared" si="28"/>
        <v>U</v>
      </c>
      <c r="AA92" s="3" t="s">
        <v>86</v>
      </c>
      <c r="AB92" s="3" t="str">
        <f t="shared" si="29"/>
        <v>U</v>
      </c>
      <c r="AC92" s="3" t="s">
        <v>86</v>
      </c>
      <c r="AD92" s="3" t="str">
        <f t="shared" si="30"/>
        <v>U</v>
      </c>
      <c r="AE92" s="3" t="s">
        <v>86</v>
      </c>
      <c r="AF92" s="3" t="s">
        <v>86</v>
      </c>
      <c r="AG92" s="3" t="str">
        <f t="shared" si="31"/>
        <v>U</v>
      </c>
      <c r="AH92" s="3" t="s">
        <v>86</v>
      </c>
      <c r="AI92" s="3" t="str">
        <f t="shared" si="32"/>
        <v>U</v>
      </c>
      <c r="AJ92" s="3" t="s">
        <v>86</v>
      </c>
      <c r="AK92" s="3" t="str">
        <f t="shared" si="33"/>
        <v>U</v>
      </c>
      <c r="AL92" s="3" t="s">
        <v>86</v>
      </c>
      <c r="AM92" s="3" t="str">
        <f t="shared" si="34"/>
        <v>U</v>
      </c>
      <c r="AN92" s="3" t="s">
        <v>86</v>
      </c>
      <c r="AO92" s="3" t="str">
        <f t="shared" si="35"/>
        <v>U</v>
      </c>
      <c r="AR92" s="105" t="s">
        <v>1150</v>
      </c>
      <c r="AS92" s="3" t="s">
        <v>5</v>
      </c>
      <c r="AT92" s="3" t="str">
        <f t="shared" si="36"/>
        <v>R</v>
      </c>
      <c r="AU92" s="105" t="s">
        <v>1148</v>
      </c>
      <c r="AV92" s="105" t="s">
        <v>1148</v>
      </c>
      <c r="AW92" s="3" t="s">
        <v>1903</v>
      </c>
      <c r="AX92" s="3" t="str">
        <f t="shared" si="37"/>
        <v>Hh</v>
      </c>
      <c r="AY92" s="3" t="s">
        <v>86</v>
      </c>
      <c r="AZ92" s="3" t="s">
        <v>86</v>
      </c>
      <c r="BA92" s="3" t="s">
        <v>86</v>
      </c>
      <c r="BB92" s="3" t="s">
        <v>1829</v>
      </c>
      <c r="BC92" s="3" t="s">
        <v>5</v>
      </c>
      <c r="BD92" s="3" t="str">
        <f t="shared" si="38"/>
        <v>Z</v>
      </c>
      <c r="BE92" s="3" t="s">
        <v>1271</v>
      </c>
      <c r="BF92" s="3" t="s">
        <v>2</v>
      </c>
      <c r="BG92" s="3" t="str">
        <f t="shared" si="39"/>
        <v>-</v>
      </c>
      <c r="BH92" s="3" t="s">
        <v>1271</v>
      </c>
      <c r="BI92" s="3" t="s">
        <v>1271</v>
      </c>
      <c r="BJ92" s="3" t="s">
        <v>86</v>
      </c>
      <c r="BK92" s="3" t="s">
        <v>2</v>
      </c>
      <c r="BL92" s="3" t="str">
        <f t="shared" ref="BL92:BL155" si="41">IF(BK92="R","Inj",(IF(BK92&lt;&gt;"S","U","-")))</f>
        <v>-</v>
      </c>
      <c r="BM92" s="3" t="s">
        <v>86</v>
      </c>
      <c r="BN92" s="3" t="s">
        <v>86</v>
      </c>
      <c r="BO92" s="3" t="str">
        <f t="shared" si="40"/>
        <v>U</v>
      </c>
    </row>
    <row r="93" spans="1:75" x14ac:dyDescent="0.35">
      <c r="A93" s="39" t="s">
        <v>26</v>
      </c>
      <c r="B93" s="39" t="s">
        <v>2511</v>
      </c>
      <c r="C93" s="48" t="s">
        <v>430</v>
      </c>
      <c r="D93" s="39" t="s">
        <v>1146</v>
      </c>
      <c r="E93" s="48" t="s">
        <v>2511</v>
      </c>
      <c r="F93" s="39" t="s">
        <v>229</v>
      </c>
      <c r="G93" s="39" t="s">
        <v>658</v>
      </c>
      <c r="H93" s="39">
        <v>0</v>
      </c>
      <c r="I93" s="41"/>
      <c r="J93" s="39" t="s">
        <v>2512</v>
      </c>
      <c r="K93" s="49"/>
      <c r="L93" s="42" t="s">
        <v>575</v>
      </c>
      <c r="M93" s="43" t="str">
        <f t="shared" si="22"/>
        <v>U U U U</v>
      </c>
      <c r="N93" s="43" t="str">
        <f t="shared" si="23"/>
        <v>U U U U U U</v>
      </c>
      <c r="O93" s="43" t="str">
        <f t="shared" si="24"/>
        <v>Hh R -</v>
      </c>
      <c r="P93" s="43" t="str">
        <f t="shared" si="25"/>
        <v>- - U</v>
      </c>
      <c r="Q93" s="39"/>
      <c r="R93" s="47" t="s">
        <v>2080</v>
      </c>
      <c r="S93" s="39" t="s">
        <v>86</v>
      </c>
      <c r="T93" s="39" t="s">
        <v>86</v>
      </c>
      <c r="U93" s="39" t="s">
        <v>86</v>
      </c>
      <c r="V93" s="3" t="str">
        <f t="shared" si="26"/>
        <v>U</v>
      </c>
      <c r="W93" s="39" t="s">
        <v>86</v>
      </c>
      <c r="X93" s="3" t="str">
        <f t="shared" si="27"/>
        <v>U</v>
      </c>
      <c r="Y93" s="39" t="s">
        <v>86</v>
      </c>
      <c r="Z93" s="3" t="str">
        <f t="shared" si="28"/>
        <v>U</v>
      </c>
      <c r="AA93" s="39" t="s">
        <v>86</v>
      </c>
      <c r="AB93" s="3" t="str">
        <f t="shared" si="29"/>
        <v>U</v>
      </c>
      <c r="AC93" s="39" t="s">
        <v>86</v>
      </c>
      <c r="AD93" s="3" t="str">
        <f t="shared" si="30"/>
        <v>U</v>
      </c>
      <c r="AE93" s="39" t="s">
        <v>86</v>
      </c>
      <c r="AF93" s="39" t="s">
        <v>86</v>
      </c>
      <c r="AG93" s="3" t="str">
        <f t="shared" si="31"/>
        <v>U</v>
      </c>
      <c r="AH93" s="39" t="s">
        <v>86</v>
      </c>
      <c r="AI93" s="3" t="str">
        <f t="shared" si="32"/>
        <v>U</v>
      </c>
      <c r="AJ93" s="39" t="s">
        <v>86</v>
      </c>
      <c r="AK93" s="3" t="str">
        <f t="shared" si="33"/>
        <v>U</v>
      </c>
      <c r="AL93" s="39" t="s">
        <v>86</v>
      </c>
      <c r="AM93" s="3" t="str">
        <f t="shared" si="34"/>
        <v>U</v>
      </c>
      <c r="AN93" s="39" t="s">
        <v>86</v>
      </c>
      <c r="AO93" s="3" t="str">
        <f t="shared" si="35"/>
        <v>U</v>
      </c>
      <c r="AP93" s="39">
        <v>20150029</v>
      </c>
      <c r="AQ93" s="39"/>
      <c r="AR93" s="39" t="s">
        <v>373</v>
      </c>
      <c r="AS93" s="39" t="s">
        <v>5</v>
      </c>
      <c r="AT93" s="3" t="str">
        <f t="shared" si="36"/>
        <v>R</v>
      </c>
      <c r="AU93" s="39" t="s">
        <v>380</v>
      </c>
      <c r="AV93" s="39" t="s">
        <v>1271</v>
      </c>
      <c r="AW93" s="3" t="s">
        <v>1903</v>
      </c>
      <c r="AX93" s="3" t="str">
        <f t="shared" si="37"/>
        <v>Hh</v>
      </c>
      <c r="AY93" s="39" t="s">
        <v>86</v>
      </c>
      <c r="AZ93" s="39" t="s">
        <v>86</v>
      </c>
      <c r="BA93" s="39" t="s">
        <v>86</v>
      </c>
      <c r="BB93" s="39" t="s">
        <v>1271</v>
      </c>
      <c r="BC93" s="39" t="s">
        <v>2</v>
      </c>
      <c r="BD93" s="3" t="str">
        <f t="shared" si="38"/>
        <v>-</v>
      </c>
      <c r="BE93" s="39" t="s">
        <v>1271</v>
      </c>
      <c r="BF93" s="39" t="s">
        <v>2</v>
      </c>
      <c r="BG93" s="3" t="str">
        <f t="shared" si="39"/>
        <v>-</v>
      </c>
      <c r="BH93" s="39" t="s">
        <v>1271</v>
      </c>
      <c r="BI93" s="39" t="s">
        <v>86</v>
      </c>
      <c r="BJ93" s="39" t="s">
        <v>86</v>
      </c>
      <c r="BK93" s="39" t="s">
        <v>2</v>
      </c>
      <c r="BL93" s="3" t="str">
        <f t="shared" si="41"/>
        <v>-</v>
      </c>
      <c r="BM93" s="39" t="s">
        <v>86</v>
      </c>
      <c r="BN93" s="39" t="s">
        <v>86</v>
      </c>
      <c r="BO93" s="3" t="str">
        <f t="shared" si="40"/>
        <v>U</v>
      </c>
      <c r="BP93" s="39"/>
      <c r="BQ93" s="39"/>
      <c r="BR93" s="47"/>
      <c r="BS93" s="39"/>
      <c r="BT93" s="39"/>
    </row>
    <row r="94" spans="1:75" x14ac:dyDescent="0.35">
      <c r="A94" s="39" t="s">
        <v>26</v>
      </c>
      <c r="B94" s="39" t="s">
        <v>2511</v>
      </c>
      <c r="C94" s="48" t="s">
        <v>426</v>
      </c>
      <c r="D94" s="39" t="s">
        <v>1146</v>
      </c>
      <c r="E94" s="48" t="s">
        <v>2511</v>
      </c>
      <c r="F94" s="39" t="s">
        <v>1553</v>
      </c>
      <c r="G94" s="39" t="s">
        <v>1415</v>
      </c>
      <c r="H94" s="39">
        <v>0</v>
      </c>
      <c r="I94" s="41"/>
      <c r="J94" s="39" t="s">
        <v>2512</v>
      </c>
      <c r="K94" s="49"/>
      <c r="L94" s="42" t="s">
        <v>571</v>
      </c>
      <c r="M94" s="43" t="str">
        <f t="shared" si="22"/>
        <v>U U U U</v>
      </c>
      <c r="N94" s="43" t="str">
        <f t="shared" si="23"/>
        <v>U U U U U U</v>
      </c>
      <c r="O94" s="43" t="str">
        <f t="shared" si="24"/>
        <v>Hb R Z</v>
      </c>
      <c r="P94" s="43" t="str">
        <f t="shared" si="25"/>
        <v>- - U</v>
      </c>
      <c r="Q94" s="39"/>
      <c r="R94" s="47" t="s">
        <v>2080</v>
      </c>
      <c r="S94" s="39" t="s">
        <v>86</v>
      </c>
      <c r="T94" s="39" t="s">
        <v>86</v>
      </c>
      <c r="U94" s="39" t="s">
        <v>86</v>
      </c>
      <c r="V94" s="3" t="str">
        <f t="shared" si="26"/>
        <v>U</v>
      </c>
      <c r="W94" s="39" t="s">
        <v>86</v>
      </c>
      <c r="X94" s="3" t="str">
        <f t="shared" si="27"/>
        <v>U</v>
      </c>
      <c r="Y94" s="39" t="s">
        <v>86</v>
      </c>
      <c r="Z94" s="3" t="str">
        <f t="shared" si="28"/>
        <v>U</v>
      </c>
      <c r="AA94" s="39" t="s">
        <v>86</v>
      </c>
      <c r="AB94" s="3" t="str">
        <f t="shared" si="29"/>
        <v>U</v>
      </c>
      <c r="AC94" s="39" t="s">
        <v>86</v>
      </c>
      <c r="AD94" s="3" t="str">
        <f t="shared" si="30"/>
        <v>U</v>
      </c>
      <c r="AE94" s="39" t="s">
        <v>86</v>
      </c>
      <c r="AF94" s="39" t="s">
        <v>86</v>
      </c>
      <c r="AG94" s="3" t="str">
        <f t="shared" si="31"/>
        <v>U</v>
      </c>
      <c r="AH94" s="39" t="s">
        <v>86</v>
      </c>
      <c r="AI94" s="3" t="str">
        <f t="shared" si="32"/>
        <v>U</v>
      </c>
      <c r="AJ94" s="39" t="s">
        <v>86</v>
      </c>
      <c r="AK94" s="3" t="str">
        <f t="shared" si="33"/>
        <v>U</v>
      </c>
      <c r="AL94" s="39" t="s">
        <v>86</v>
      </c>
      <c r="AM94" s="3" t="str">
        <f t="shared" si="34"/>
        <v>U</v>
      </c>
      <c r="AN94" s="39" t="s">
        <v>86</v>
      </c>
      <c r="AO94" s="3" t="str">
        <f t="shared" si="35"/>
        <v>U</v>
      </c>
      <c r="AP94" s="39">
        <v>20150029</v>
      </c>
      <c r="AQ94" s="39"/>
      <c r="AR94" s="39" t="s">
        <v>373</v>
      </c>
      <c r="AS94" s="39" t="s">
        <v>5</v>
      </c>
      <c r="AT94" s="3" t="str">
        <f t="shared" si="36"/>
        <v>R</v>
      </c>
      <c r="AU94" s="39" t="s">
        <v>210</v>
      </c>
      <c r="AV94" s="39" t="s">
        <v>1275</v>
      </c>
      <c r="AW94" s="39" t="s">
        <v>1904</v>
      </c>
      <c r="AX94" s="3" t="str">
        <f t="shared" si="37"/>
        <v>Hb</v>
      </c>
      <c r="AY94" s="39" t="s">
        <v>86</v>
      </c>
      <c r="AZ94" s="39" t="s">
        <v>86</v>
      </c>
      <c r="BA94" s="39" t="s">
        <v>86</v>
      </c>
      <c r="BB94" s="39" t="s">
        <v>1272</v>
      </c>
      <c r="BC94" s="39" t="s">
        <v>5</v>
      </c>
      <c r="BD94" s="3" t="str">
        <f t="shared" si="38"/>
        <v>Z</v>
      </c>
      <c r="BE94" s="39" t="s">
        <v>1271</v>
      </c>
      <c r="BF94" s="39" t="s">
        <v>2</v>
      </c>
      <c r="BG94" s="3" t="str">
        <f t="shared" si="39"/>
        <v>-</v>
      </c>
      <c r="BH94" s="39" t="s">
        <v>1271</v>
      </c>
      <c r="BI94" s="39" t="s">
        <v>86</v>
      </c>
      <c r="BJ94" s="39" t="s">
        <v>86</v>
      </c>
      <c r="BK94" s="39" t="s">
        <v>2</v>
      </c>
      <c r="BL94" s="3" t="str">
        <f t="shared" si="41"/>
        <v>-</v>
      </c>
      <c r="BM94" s="39" t="s">
        <v>86</v>
      </c>
      <c r="BN94" s="39" t="s">
        <v>86</v>
      </c>
      <c r="BO94" s="3" t="str">
        <f t="shared" si="40"/>
        <v>U</v>
      </c>
      <c r="BP94" s="39"/>
      <c r="BQ94" s="39"/>
      <c r="BR94" s="47"/>
      <c r="BS94" s="39"/>
      <c r="BT94" s="39"/>
    </row>
    <row r="95" spans="1:75" s="102" customFormat="1" x14ac:dyDescent="0.35">
      <c r="A95" s="39" t="s">
        <v>26</v>
      </c>
      <c r="B95" s="39" t="s">
        <v>2511</v>
      </c>
      <c r="C95" s="48" t="s">
        <v>424</v>
      </c>
      <c r="D95" s="39" t="s">
        <v>1146</v>
      </c>
      <c r="E95" s="48" t="s">
        <v>2511</v>
      </c>
      <c r="F95" s="39" t="s">
        <v>230</v>
      </c>
      <c r="G95" s="39" t="s">
        <v>780</v>
      </c>
      <c r="H95" s="39">
        <v>0</v>
      </c>
      <c r="I95" s="41"/>
      <c r="J95" s="39" t="s">
        <v>2512</v>
      </c>
      <c r="K95" s="49"/>
      <c r="L95" s="42" t="s">
        <v>569</v>
      </c>
      <c r="M95" s="43" t="str">
        <f t="shared" si="22"/>
        <v>U U U U</v>
      </c>
      <c r="N95" s="43" t="str">
        <f t="shared" si="23"/>
        <v>U U U U U U</v>
      </c>
      <c r="O95" s="43" t="str">
        <f t="shared" si="24"/>
        <v>Hh R -</v>
      </c>
      <c r="P95" s="43" t="str">
        <f t="shared" si="25"/>
        <v>- - U</v>
      </c>
      <c r="Q95" s="39"/>
      <c r="R95" s="39" t="s">
        <v>2080</v>
      </c>
      <c r="S95" s="39" t="s">
        <v>86</v>
      </c>
      <c r="T95" s="39" t="s">
        <v>86</v>
      </c>
      <c r="U95" s="39" t="s">
        <v>86</v>
      </c>
      <c r="V95" s="3" t="str">
        <f t="shared" si="26"/>
        <v>U</v>
      </c>
      <c r="W95" s="39" t="s">
        <v>86</v>
      </c>
      <c r="X95" s="3" t="str">
        <f t="shared" si="27"/>
        <v>U</v>
      </c>
      <c r="Y95" s="39" t="s">
        <v>86</v>
      </c>
      <c r="Z95" s="3" t="str">
        <f t="shared" si="28"/>
        <v>U</v>
      </c>
      <c r="AA95" s="39" t="s">
        <v>86</v>
      </c>
      <c r="AB95" s="3" t="str">
        <f t="shared" si="29"/>
        <v>U</v>
      </c>
      <c r="AC95" s="39" t="s">
        <v>86</v>
      </c>
      <c r="AD95" s="3" t="str">
        <f t="shared" si="30"/>
        <v>U</v>
      </c>
      <c r="AE95" s="39" t="s">
        <v>86</v>
      </c>
      <c r="AF95" s="39" t="s">
        <v>86</v>
      </c>
      <c r="AG95" s="3" t="str">
        <f t="shared" si="31"/>
        <v>U</v>
      </c>
      <c r="AH95" s="39" t="s">
        <v>86</v>
      </c>
      <c r="AI95" s="3" t="str">
        <f t="shared" si="32"/>
        <v>U</v>
      </c>
      <c r="AJ95" s="39" t="s">
        <v>86</v>
      </c>
      <c r="AK95" s="3" t="str">
        <f t="shared" si="33"/>
        <v>U</v>
      </c>
      <c r="AL95" s="39" t="s">
        <v>86</v>
      </c>
      <c r="AM95" s="3" t="str">
        <f t="shared" si="34"/>
        <v>U</v>
      </c>
      <c r="AN95" s="39" t="s">
        <v>86</v>
      </c>
      <c r="AO95" s="3" t="str">
        <f t="shared" si="35"/>
        <v>U</v>
      </c>
      <c r="AP95" s="39">
        <v>20150029</v>
      </c>
      <c r="AQ95" s="39"/>
      <c r="AR95" s="39" t="s">
        <v>1284</v>
      </c>
      <c r="AS95" s="39" t="s">
        <v>5</v>
      </c>
      <c r="AT95" s="3" t="str">
        <f t="shared" si="36"/>
        <v>R</v>
      </c>
      <c r="AU95" s="39" t="s">
        <v>380</v>
      </c>
      <c r="AV95" s="39" t="s">
        <v>1276</v>
      </c>
      <c r="AW95" s="3" t="s">
        <v>1903</v>
      </c>
      <c r="AX95" s="3" t="str">
        <f t="shared" si="37"/>
        <v>Hh</v>
      </c>
      <c r="AY95" s="39" t="s">
        <v>86</v>
      </c>
      <c r="AZ95" s="39" t="s">
        <v>86</v>
      </c>
      <c r="BA95" s="39" t="s">
        <v>86</v>
      </c>
      <c r="BB95" s="39" t="s">
        <v>1271</v>
      </c>
      <c r="BC95" s="39" t="s">
        <v>2</v>
      </c>
      <c r="BD95" s="3" t="str">
        <f t="shared" si="38"/>
        <v>-</v>
      </c>
      <c r="BE95" s="39" t="s">
        <v>1271</v>
      </c>
      <c r="BF95" s="39" t="s">
        <v>2</v>
      </c>
      <c r="BG95" s="3" t="str">
        <f t="shared" si="39"/>
        <v>-</v>
      </c>
      <c r="BH95" s="39" t="s">
        <v>1271</v>
      </c>
      <c r="BI95" s="39" t="s">
        <v>86</v>
      </c>
      <c r="BJ95" s="39" t="s">
        <v>86</v>
      </c>
      <c r="BK95" s="39" t="s">
        <v>2</v>
      </c>
      <c r="BL95" s="3" t="str">
        <f t="shared" si="41"/>
        <v>-</v>
      </c>
      <c r="BM95" s="39" t="s">
        <v>86</v>
      </c>
      <c r="BN95" s="39" t="s">
        <v>86</v>
      </c>
      <c r="BO95" s="3" t="str">
        <f t="shared" si="40"/>
        <v>U</v>
      </c>
      <c r="BP95" s="39"/>
      <c r="BQ95" s="39"/>
      <c r="BR95" s="39"/>
      <c r="BS95" s="39"/>
      <c r="BT95" s="39"/>
      <c r="BU95" s="3"/>
      <c r="BV95" s="3"/>
      <c r="BW95" s="3"/>
    </row>
    <row r="96" spans="1:75" x14ac:dyDescent="0.35">
      <c r="A96" s="39" t="s">
        <v>26</v>
      </c>
      <c r="B96" s="39" t="s">
        <v>2511</v>
      </c>
      <c r="C96" s="48" t="s">
        <v>428</v>
      </c>
      <c r="D96" s="39" t="s">
        <v>1146</v>
      </c>
      <c r="E96" s="48" t="s">
        <v>2511</v>
      </c>
      <c r="F96" s="39" t="s">
        <v>232</v>
      </c>
      <c r="G96" s="39" t="s">
        <v>701</v>
      </c>
      <c r="H96" s="39">
        <v>0</v>
      </c>
      <c r="I96" s="41"/>
      <c r="J96" s="39" t="s">
        <v>2512</v>
      </c>
      <c r="K96" s="49"/>
      <c r="L96" s="42" t="s">
        <v>573</v>
      </c>
      <c r="M96" s="43" t="str">
        <f t="shared" si="22"/>
        <v>U U U U</v>
      </c>
      <c r="N96" s="43" t="str">
        <f t="shared" si="23"/>
        <v>U U U U U U</v>
      </c>
      <c r="O96" s="43" t="str">
        <f t="shared" si="24"/>
        <v>Hh R -</v>
      </c>
      <c r="P96" s="43" t="str">
        <f t="shared" si="25"/>
        <v>- - U</v>
      </c>
      <c r="Q96" s="39"/>
      <c r="R96" s="47" t="s">
        <v>2080</v>
      </c>
      <c r="S96" s="39" t="s">
        <v>86</v>
      </c>
      <c r="T96" s="39" t="s">
        <v>86</v>
      </c>
      <c r="U96" s="39" t="s">
        <v>86</v>
      </c>
      <c r="V96" s="3" t="str">
        <f t="shared" si="26"/>
        <v>U</v>
      </c>
      <c r="W96" s="39" t="s">
        <v>86</v>
      </c>
      <c r="X96" s="3" t="str">
        <f t="shared" si="27"/>
        <v>U</v>
      </c>
      <c r="Y96" s="39" t="s">
        <v>86</v>
      </c>
      <c r="Z96" s="3" t="str">
        <f t="shared" si="28"/>
        <v>U</v>
      </c>
      <c r="AA96" s="39" t="s">
        <v>86</v>
      </c>
      <c r="AB96" s="3" t="str">
        <f t="shared" si="29"/>
        <v>U</v>
      </c>
      <c r="AC96" s="39" t="s">
        <v>86</v>
      </c>
      <c r="AD96" s="3" t="str">
        <f t="shared" si="30"/>
        <v>U</v>
      </c>
      <c r="AE96" s="39" t="s">
        <v>86</v>
      </c>
      <c r="AF96" s="39" t="s">
        <v>86</v>
      </c>
      <c r="AG96" s="3" t="str">
        <f t="shared" si="31"/>
        <v>U</v>
      </c>
      <c r="AH96" s="39" t="s">
        <v>86</v>
      </c>
      <c r="AI96" s="3" t="str">
        <f t="shared" si="32"/>
        <v>U</v>
      </c>
      <c r="AJ96" s="39" t="s">
        <v>86</v>
      </c>
      <c r="AK96" s="3" t="str">
        <f t="shared" si="33"/>
        <v>U</v>
      </c>
      <c r="AL96" s="39" t="s">
        <v>86</v>
      </c>
      <c r="AM96" s="3" t="str">
        <f t="shared" si="34"/>
        <v>U</v>
      </c>
      <c r="AN96" s="39" t="s">
        <v>86</v>
      </c>
      <c r="AO96" s="3" t="str">
        <f t="shared" si="35"/>
        <v>U</v>
      </c>
      <c r="AP96" s="39">
        <v>20150029</v>
      </c>
      <c r="AQ96" s="39"/>
      <c r="AR96" s="39" t="s">
        <v>373</v>
      </c>
      <c r="AS96" s="39" t="s">
        <v>5</v>
      </c>
      <c r="AT96" s="3" t="str">
        <f t="shared" si="36"/>
        <v>R</v>
      </c>
      <c r="AU96" s="39" t="s">
        <v>380</v>
      </c>
      <c r="AV96" s="39" t="s">
        <v>1271</v>
      </c>
      <c r="AW96" s="3" t="s">
        <v>1903</v>
      </c>
      <c r="AX96" s="3" t="str">
        <f t="shared" si="37"/>
        <v>Hh</v>
      </c>
      <c r="AY96" s="39" t="s">
        <v>86</v>
      </c>
      <c r="AZ96" s="39" t="s">
        <v>86</v>
      </c>
      <c r="BA96" s="39" t="s">
        <v>86</v>
      </c>
      <c r="BB96" s="39" t="s">
        <v>809</v>
      </c>
      <c r="BC96" s="39" t="s">
        <v>2</v>
      </c>
      <c r="BD96" s="3" t="str">
        <f t="shared" si="38"/>
        <v>-</v>
      </c>
      <c r="BE96" s="39" t="s">
        <v>1271</v>
      </c>
      <c r="BF96" s="39" t="s">
        <v>2</v>
      </c>
      <c r="BG96" s="3" t="str">
        <f t="shared" si="39"/>
        <v>-</v>
      </c>
      <c r="BH96" s="39" t="s">
        <v>1271</v>
      </c>
      <c r="BI96" s="39" t="s">
        <v>86</v>
      </c>
      <c r="BJ96" s="39" t="s">
        <v>86</v>
      </c>
      <c r="BK96" s="39" t="s">
        <v>2</v>
      </c>
      <c r="BL96" s="3" t="str">
        <f t="shared" si="41"/>
        <v>-</v>
      </c>
      <c r="BM96" s="39" t="s">
        <v>86</v>
      </c>
      <c r="BN96" s="39" t="s">
        <v>86</v>
      </c>
      <c r="BO96" s="3" t="str">
        <f t="shared" si="40"/>
        <v>U</v>
      </c>
      <c r="BP96" s="39"/>
      <c r="BQ96" s="39"/>
      <c r="BR96" s="47"/>
      <c r="BS96" s="39"/>
      <c r="BT96" s="39"/>
    </row>
    <row r="97" spans="1:75" s="102" customFormat="1" x14ac:dyDescent="0.35">
      <c r="A97" s="3" t="s">
        <v>26</v>
      </c>
      <c r="B97" s="113" t="s">
        <v>2511</v>
      </c>
      <c r="C97" s="114" t="s">
        <v>1635</v>
      </c>
      <c r="D97" s="6" t="s">
        <v>1146</v>
      </c>
      <c r="E97" s="3" t="s">
        <v>2511</v>
      </c>
      <c r="F97" s="115" t="s">
        <v>235</v>
      </c>
      <c r="G97" s="113" t="s">
        <v>694</v>
      </c>
      <c r="H97" s="116">
        <v>0</v>
      </c>
      <c r="I97" s="3"/>
      <c r="J97" s="3" t="s">
        <v>2512</v>
      </c>
      <c r="K97" s="21"/>
      <c r="L97" s="9" t="s">
        <v>1711</v>
      </c>
      <c r="M97" s="43" t="str">
        <f t="shared" si="22"/>
        <v>U U U U</v>
      </c>
      <c r="N97" s="43" t="str">
        <f t="shared" si="23"/>
        <v>U U U U U U</v>
      </c>
      <c r="O97" s="43" t="str">
        <f t="shared" si="24"/>
        <v>- R Z</v>
      </c>
      <c r="P97" s="43" t="str">
        <f t="shared" si="25"/>
        <v>- - U</v>
      </c>
      <c r="Q97" s="3"/>
      <c r="R97" s="3" t="s">
        <v>2080</v>
      </c>
      <c r="S97" s="3" t="s">
        <v>86</v>
      </c>
      <c r="T97" s="3" t="s">
        <v>86</v>
      </c>
      <c r="U97" s="3" t="s">
        <v>86</v>
      </c>
      <c r="V97" s="3" t="str">
        <f t="shared" si="26"/>
        <v>U</v>
      </c>
      <c r="W97" s="3" t="s">
        <v>86</v>
      </c>
      <c r="X97" s="3" t="str">
        <f t="shared" si="27"/>
        <v>U</v>
      </c>
      <c r="Y97" s="3" t="s">
        <v>86</v>
      </c>
      <c r="Z97" s="3" t="str">
        <f t="shared" si="28"/>
        <v>U</v>
      </c>
      <c r="AA97" s="3" t="s">
        <v>86</v>
      </c>
      <c r="AB97" s="3" t="str">
        <f t="shared" si="29"/>
        <v>U</v>
      </c>
      <c r="AC97" s="3" t="s">
        <v>86</v>
      </c>
      <c r="AD97" s="3" t="str">
        <f t="shared" si="30"/>
        <v>U</v>
      </c>
      <c r="AE97" s="3" t="s">
        <v>86</v>
      </c>
      <c r="AF97" s="3" t="s">
        <v>86</v>
      </c>
      <c r="AG97" s="3" t="str">
        <f t="shared" si="31"/>
        <v>U</v>
      </c>
      <c r="AH97" s="3" t="s">
        <v>86</v>
      </c>
      <c r="AI97" s="3" t="str">
        <f t="shared" si="32"/>
        <v>U</v>
      </c>
      <c r="AJ97" s="3" t="s">
        <v>86</v>
      </c>
      <c r="AK97" s="3" t="str">
        <f t="shared" si="33"/>
        <v>U</v>
      </c>
      <c r="AL97" s="3" t="s">
        <v>86</v>
      </c>
      <c r="AM97" s="3" t="str">
        <f t="shared" si="34"/>
        <v>U</v>
      </c>
      <c r="AN97" s="3" t="s">
        <v>86</v>
      </c>
      <c r="AO97" s="3" t="str">
        <f t="shared" si="35"/>
        <v>U</v>
      </c>
      <c r="AP97" s="3"/>
      <c r="AQ97" s="3"/>
      <c r="AR97" s="105" t="s">
        <v>1147</v>
      </c>
      <c r="AS97" s="3" t="s">
        <v>5</v>
      </c>
      <c r="AT97" s="3" t="str">
        <f t="shared" si="36"/>
        <v>R</v>
      </c>
      <c r="AU97" s="105" t="s">
        <v>1271</v>
      </c>
      <c r="AV97" s="105" t="s">
        <v>1271</v>
      </c>
      <c r="AW97" s="3" t="s">
        <v>2</v>
      </c>
      <c r="AX97" s="3" t="str">
        <f t="shared" si="37"/>
        <v>-</v>
      </c>
      <c r="AY97" s="3" t="s">
        <v>86</v>
      </c>
      <c r="AZ97" s="3" t="s">
        <v>86</v>
      </c>
      <c r="BA97" s="3" t="s">
        <v>86</v>
      </c>
      <c r="BB97" s="3" t="s">
        <v>1340</v>
      </c>
      <c r="BC97" s="3" t="s">
        <v>5</v>
      </c>
      <c r="BD97" s="3" t="str">
        <f t="shared" si="38"/>
        <v>Z</v>
      </c>
      <c r="BE97" s="3" t="s">
        <v>1271</v>
      </c>
      <c r="BF97" s="3" t="s">
        <v>2</v>
      </c>
      <c r="BG97" s="3" t="str">
        <f t="shared" si="39"/>
        <v>-</v>
      </c>
      <c r="BH97" s="3" t="s">
        <v>1271</v>
      </c>
      <c r="BI97" s="3" t="s">
        <v>1271</v>
      </c>
      <c r="BJ97" s="3" t="s">
        <v>86</v>
      </c>
      <c r="BK97" s="3" t="s">
        <v>2</v>
      </c>
      <c r="BL97" s="3" t="str">
        <f t="shared" si="41"/>
        <v>-</v>
      </c>
      <c r="BM97" s="3" t="s">
        <v>86</v>
      </c>
      <c r="BN97" s="3" t="s">
        <v>86</v>
      </c>
      <c r="BO97" s="3" t="str">
        <f t="shared" si="40"/>
        <v>U</v>
      </c>
      <c r="BP97" s="3"/>
      <c r="BQ97" s="3"/>
      <c r="BR97" s="3"/>
      <c r="BS97" s="3"/>
      <c r="BT97" s="3"/>
      <c r="BU97" s="3"/>
      <c r="BV97" s="3"/>
      <c r="BW97" s="3"/>
    </row>
    <row r="98" spans="1:75" x14ac:dyDescent="0.35">
      <c r="A98" s="39" t="s">
        <v>26</v>
      </c>
      <c r="B98" s="39" t="s">
        <v>2511</v>
      </c>
      <c r="C98" s="48" t="s">
        <v>432</v>
      </c>
      <c r="D98" s="39" t="s">
        <v>1146</v>
      </c>
      <c r="E98" s="48" t="s">
        <v>2511</v>
      </c>
      <c r="F98" s="39" t="s">
        <v>236</v>
      </c>
      <c r="G98" s="39" t="s">
        <v>781</v>
      </c>
      <c r="H98" s="39">
        <v>0</v>
      </c>
      <c r="I98" s="41"/>
      <c r="J98" s="39" t="s">
        <v>2512</v>
      </c>
      <c r="K98" s="49"/>
      <c r="L98" s="42" t="s">
        <v>577</v>
      </c>
      <c r="M98" s="43" t="str">
        <f t="shared" si="22"/>
        <v>U U U U</v>
      </c>
      <c r="N98" s="43" t="str">
        <f t="shared" si="23"/>
        <v>U U U U U U</v>
      </c>
      <c r="O98" s="43" t="str">
        <f t="shared" si="24"/>
        <v>Hh R -</v>
      </c>
      <c r="P98" s="43" t="str">
        <f t="shared" si="25"/>
        <v>- - U</v>
      </c>
      <c r="Q98" s="39"/>
      <c r="R98" s="47" t="s">
        <v>2080</v>
      </c>
      <c r="S98" s="39" t="s">
        <v>86</v>
      </c>
      <c r="T98" s="39" t="s">
        <v>86</v>
      </c>
      <c r="U98" s="39" t="s">
        <v>86</v>
      </c>
      <c r="V98" s="3" t="str">
        <f t="shared" si="26"/>
        <v>U</v>
      </c>
      <c r="W98" s="39" t="s">
        <v>86</v>
      </c>
      <c r="X98" s="3" t="str">
        <f t="shared" si="27"/>
        <v>U</v>
      </c>
      <c r="Y98" s="39" t="s">
        <v>86</v>
      </c>
      <c r="Z98" s="3" t="str">
        <f t="shared" si="28"/>
        <v>U</v>
      </c>
      <c r="AA98" s="39" t="s">
        <v>86</v>
      </c>
      <c r="AB98" s="3" t="str">
        <f t="shared" si="29"/>
        <v>U</v>
      </c>
      <c r="AC98" s="39" t="s">
        <v>86</v>
      </c>
      <c r="AD98" s="3" t="str">
        <f t="shared" si="30"/>
        <v>U</v>
      </c>
      <c r="AE98" s="39" t="s">
        <v>86</v>
      </c>
      <c r="AF98" s="39" t="s">
        <v>86</v>
      </c>
      <c r="AG98" s="3" t="str">
        <f t="shared" si="31"/>
        <v>U</v>
      </c>
      <c r="AH98" s="39" t="s">
        <v>86</v>
      </c>
      <c r="AI98" s="3" t="str">
        <f t="shared" si="32"/>
        <v>U</v>
      </c>
      <c r="AJ98" s="39" t="s">
        <v>86</v>
      </c>
      <c r="AK98" s="3" t="str">
        <f t="shared" si="33"/>
        <v>U</v>
      </c>
      <c r="AL98" s="39" t="s">
        <v>86</v>
      </c>
      <c r="AM98" s="3" t="str">
        <f t="shared" si="34"/>
        <v>U</v>
      </c>
      <c r="AN98" s="39" t="s">
        <v>86</v>
      </c>
      <c r="AO98" s="3" t="str">
        <f t="shared" si="35"/>
        <v>U</v>
      </c>
      <c r="AP98" s="39">
        <v>20150029</v>
      </c>
      <c r="AQ98" s="39"/>
      <c r="AR98" s="39" t="s">
        <v>373</v>
      </c>
      <c r="AS98" s="39" t="s">
        <v>5</v>
      </c>
      <c r="AT98" s="3" t="str">
        <f t="shared" si="36"/>
        <v>R</v>
      </c>
      <c r="AU98" s="39" t="s">
        <v>380</v>
      </c>
      <c r="AV98" s="39" t="s">
        <v>1271</v>
      </c>
      <c r="AW98" s="3" t="s">
        <v>1903</v>
      </c>
      <c r="AX98" s="3" t="str">
        <f t="shared" si="37"/>
        <v>Hh</v>
      </c>
      <c r="AY98" s="39" t="s">
        <v>86</v>
      </c>
      <c r="AZ98" s="39" t="s">
        <v>86</v>
      </c>
      <c r="BA98" s="39" t="s">
        <v>86</v>
      </c>
      <c r="BB98" s="39" t="s">
        <v>809</v>
      </c>
      <c r="BC98" s="39" t="s">
        <v>2</v>
      </c>
      <c r="BD98" s="3" t="str">
        <f t="shared" si="38"/>
        <v>-</v>
      </c>
      <c r="BE98" s="39" t="s">
        <v>1271</v>
      </c>
      <c r="BF98" s="39" t="s">
        <v>2</v>
      </c>
      <c r="BG98" s="3" t="str">
        <f t="shared" si="39"/>
        <v>-</v>
      </c>
      <c r="BH98" s="39" t="s">
        <v>1271</v>
      </c>
      <c r="BI98" s="39" t="s">
        <v>86</v>
      </c>
      <c r="BJ98" s="39" t="s">
        <v>86</v>
      </c>
      <c r="BK98" s="39" t="s">
        <v>2</v>
      </c>
      <c r="BL98" s="3" t="str">
        <f t="shared" si="41"/>
        <v>-</v>
      </c>
      <c r="BM98" s="39" t="s">
        <v>86</v>
      </c>
      <c r="BN98" s="39" t="s">
        <v>86</v>
      </c>
      <c r="BO98" s="3" t="str">
        <f t="shared" si="40"/>
        <v>U</v>
      </c>
      <c r="BP98" s="39"/>
      <c r="BQ98" s="39"/>
      <c r="BR98" s="47"/>
      <c r="BS98" s="39"/>
      <c r="BT98" s="39"/>
    </row>
    <row r="99" spans="1:75" x14ac:dyDescent="0.3">
      <c r="A99" s="3" t="s">
        <v>26</v>
      </c>
      <c r="B99" s="1" t="s">
        <v>2511</v>
      </c>
      <c r="C99" s="117" t="s">
        <v>2409</v>
      </c>
      <c r="D99" s="1" t="s">
        <v>1146</v>
      </c>
      <c r="E99" s="39" t="s">
        <v>2511</v>
      </c>
      <c r="F99" s="3" t="s">
        <v>2410</v>
      </c>
      <c r="G99" s="118" t="s">
        <v>2411</v>
      </c>
      <c r="H99" s="1">
        <v>0</v>
      </c>
      <c r="I99" s="3"/>
      <c r="L99" s="9" t="s">
        <v>2412</v>
      </c>
      <c r="M99" s="43" t="str">
        <f t="shared" si="22"/>
        <v>U U U U</v>
      </c>
      <c r="N99" s="43" t="str">
        <f t="shared" si="23"/>
        <v>U U U U U U</v>
      </c>
      <c r="O99" s="43" t="str">
        <f t="shared" si="24"/>
        <v>Hh R -</v>
      </c>
      <c r="P99" s="43" t="str">
        <f t="shared" si="25"/>
        <v>- - U</v>
      </c>
      <c r="R99" s="3" t="s">
        <v>2080</v>
      </c>
      <c r="S99" s="3" t="s">
        <v>86</v>
      </c>
      <c r="T99" s="3" t="s">
        <v>86</v>
      </c>
      <c r="U99" s="3" t="s">
        <v>86</v>
      </c>
      <c r="V99" s="3" t="str">
        <f t="shared" si="26"/>
        <v>U</v>
      </c>
      <c r="W99" s="3" t="s">
        <v>86</v>
      </c>
      <c r="X99" s="3" t="str">
        <f t="shared" si="27"/>
        <v>U</v>
      </c>
      <c r="Y99" s="3" t="s">
        <v>86</v>
      </c>
      <c r="Z99" s="3" t="str">
        <f t="shared" si="28"/>
        <v>U</v>
      </c>
      <c r="AA99" s="3" t="s">
        <v>86</v>
      </c>
      <c r="AB99" s="3" t="str">
        <f t="shared" si="29"/>
        <v>U</v>
      </c>
      <c r="AC99" s="3" t="s">
        <v>86</v>
      </c>
      <c r="AD99" s="3" t="str">
        <f t="shared" si="30"/>
        <v>U</v>
      </c>
      <c r="AE99" s="3" t="s">
        <v>86</v>
      </c>
      <c r="AF99" s="3" t="s">
        <v>86</v>
      </c>
      <c r="AG99" s="3" t="str">
        <f t="shared" si="31"/>
        <v>U</v>
      </c>
      <c r="AH99" s="3" t="s">
        <v>86</v>
      </c>
      <c r="AI99" s="3" t="str">
        <f t="shared" si="32"/>
        <v>U</v>
      </c>
      <c r="AJ99" s="3" t="s">
        <v>86</v>
      </c>
      <c r="AK99" s="3" t="str">
        <f t="shared" si="33"/>
        <v>U</v>
      </c>
      <c r="AL99" s="3" t="s">
        <v>86</v>
      </c>
      <c r="AM99" s="3" t="str">
        <f t="shared" si="34"/>
        <v>U</v>
      </c>
      <c r="AN99" s="3" t="s">
        <v>86</v>
      </c>
      <c r="AO99" s="3" t="str">
        <f t="shared" si="35"/>
        <v>U</v>
      </c>
      <c r="AR99" s="119" t="s">
        <v>1147</v>
      </c>
      <c r="AS99" s="3" t="s">
        <v>5</v>
      </c>
      <c r="AT99" s="3" t="str">
        <f t="shared" si="36"/>
        <v>R</v>
      </c>
      <c r="AU99" s="120" t="s">
        <v>1148</v>
      </c>
      <c r="AV99" s="105" t="s">
        <v>1271</v>
      </c>
      <c r="AW99" s="3" t="s">
        <v>1903</v>
      </c>
      <c r="AX99" s="3" t="str">
        <f t="shared" si="37"/>
        <v>Hh</v>
      </c>
      <c r="AY99" s="25" t="s">
        <v>86</v>
      </c>
      <c r="AZ99" s="25" t="s">
        <v>86</v>
      </c>
      <c r="BA99" s="25" t="s">
        <v>86</v>
      </c>
      <c r="BB99" s="3" t="s">
        <v>1271</v>
      </c>
      <c r="BC99" s="3" t="s">
        <v>2</v>
      </c>
      <c r="BD99" s="3" t="str">
        <f t="shared" si="38"/>
        <v>-</v>
      </c>
      <c r="BE99" s="105" t="s">
        <v>1271</v>
      </c>
      <c r="BF99" s="3" t="s">
        <v>2</v>
      </c>
      <c r="BG99" s="3" t="str">
        <f t="shared" si="39"/>
        <v>-</v>
      </c>
      <c r="BH99" s="105" t="s">
        <v>1271</v>
      </c>
      <c r="BI99" s="105" t="s">
        <v>1271</v>
      </c>
      <c r="BJ99" s="3" t="s">
        <v>86</v>
      </c>
      <c r="BK99" s="3" t="s">
        <v>2</v>
      </c>
      <c r="BL99" s="3" t="str">
        <f t="shared" si="41"/>
        <v>-</v>
      </c>
      <c r="BM99" s="3" t="s">
        <v>86</v>
      </c>
      <c r="BN99" s="3" t="s">
        <v>86</v>
      </c>
      <c r="BO99" s="3" t="str">
        <f>IF(BN99="R","Clo",(IF(BN99&lt;&gt;"S","U","-")))</f>
        <v>U</v>
      </c>
    </row>
    <row r="100" spans="1:75" x14ac:dyDescent="0.35">
      <c r="A100" s="39" t="s">
        <v>26</v>
      </c>
      <c r="B100" s="39" t="s">
        <v>2511</v>
      </c>
      <c r="C100" s="48" t="s">
        <v>434</v>
      </c>
      <c r="D100" s="39" t="s">
        <v>1146</v>
      </c>
      <c r="E100" s="48" t="s">
        <v>2511</v>
      </c>
      <c r="F100" s="39" t="s">
        <v>233</v>
      </c>
      <c r="G100" s="39" t="s">
        <v>700</v>
      </c>
      <c r="H100" s="39">
        <v>0</v>
      </c>
      <c r="I100" s="41"/>
      <c r="J100" s="39" t="s">
        <v>2512</v>
      </c>
      <c r="K100" s="49"/>
      <c r="L100" s="42" t="s">
        <v>579</v>
      </c>
      <c r="M100" s="43" t="str">
        <f t="shared" si="22"/>
        <v>U U U U</v>
      </c>
      <c r="N100" s="43" t="str">
        <f t="shared" si="23"/>
        <v>U U U U U U</v>
      </c>
      <c r="O100" s="43" t="str">
        <f t="shared" si="24"/>
        <v>Hh - Z</v>
      </c>
      <c r="P100" s="43" t="str">
        <f t="shared" si="25"/>
        <v>- - U</v>
      </c>
      <c r="Q100" s="39"/>
      <c r="R100" s="47" t="s">
        <v>2080</v>
      </c>
      <c r="S100" s="39" t="s">
        <v>86</v>
      </c>
      <c r="T100" s="39" t="s">
        <v>86</v>
      </c>
      <c r="U100" s="39" t="s">
        <v>86</v>
      </c>
      <c r="V100" s="3" t="str">
        <f t="shared" si="26"/>
        <v>U</v>
      </c>
      <c r="W100" s="39" t="s">
        <v>86</v>
      </c>
      <c r="X100" s="3" t="str">
        <f t="shared" si="27"/>
        <v>U</v>
      </c>
      <c r="Y100" s="39" t="s">
        <v>86</v>
      </c>
      <c r="Z100" s="3" t="str">
        <f t="shared" si="28"/>
        <v>U</v>
      </c>
      <c r="AA100" s="39" t="s">
        <v>86</v>
      </c>
      <c r="AB100" s="3" t="str">
        <f t="shared" si="29"/>
        <v>U</v>
      </c>
      <c r="AC100" s="39" t="s">
        <v>86</v>
      </c>
      <c r="AD100" s="3" t="str">
        <f t="shared" si="30"/>
        <v>U</v>
      </c>
      <c r="AE100" s="39" t="s">
        <v>86</v>
      </c>
      <c r="AF100" s="39" t="s">
        <v>86</v>
      </c>
      <c r="AG100" s="3" t="str">
        <f t="shared" si="31"/>
        <v>U</v>
      </c>
      <c r="AH100" s="39" t="s">
        <v>86</v>
      </c>
      <c r="AI100" s="3" t="str">
        <f t="shared" si="32"/>
        <v>U</v>
      </c>
      <c r="AJ100" s="39" t="s">
        <v>86</v>
      </c>
      <c r="AK100" s="3" t="str">
        <f t="shared" si="33"/>
        <v>U</v>
      </c>
      <c r="AL100" s="39" t="s">
        <v>86</v>
      </c>
      <c r="AM100" s="3" t="str">
        <f t="shared" si="34"/>
        <v>U</v>
      </c>
      <c r="AN100" s="39" t="s">
        <v>86</v>
      </c>
      <c r="AO100" s="3" t="str">
        <f t="shared" si="35"/>
        <v>U</v>
      </c>
      <c r="AP100" s="39">
        <v>20150029</v>
      </c>
      <c r="AQ100" s="39"/>
      <c r="AR100" s="39" t="s">
        <v>1285</v>
      </c>
      <c r="AS100" s="39" t="s">
        <v>2</v>
      </c>
      <c r="AT100" s="3" t="str">
        <f t="shared" si="36"/>
        <v>-</v>
      </c>
      <c r="AU100" s="39" t="s">
        <v>380</v>
      </c>
      <c r="AV100" s="39" t="s">
        <v>1275</v>
      </c>
      <c r="AW100" s="3" t="s">
        <v>1903</v>
      </c>
      <c r="AX100" s="3" t="str">
        <f t="shared" si="37"/>
        <v>Hh</v>
      </c>
      <c r="AY100" s="39" t="s">
        <v>86</v>
      </c>
      <c r="AZ100" s="39" t="s">
        <v>86</v>
      </c>
      <c r="BA100" s="39" t="s">
        <v>86</v>
      </c>
      <c r="BB100" s="39" t="s">
        <v>1306</v>
      </c>
      <c r="BC100" s="39" t="s">
        <v>5</v>
      </c>
      <c r="BD100" s="3" t="str">
        <f t="shared" si="38"/>
        <v>Z</v>
      </c>
      <c r="BE100" s="39" t="s">
        <v>1271</v>
      </c>
      <c r="BF100" s="39" t="s">
        <v>2</v>
      </c>
      <c r="BG100" s="3" t="str">
        <f t="shared" si="39"/>
        <v>-</v>
      </c>
      <c r="BH100" s="39" t="s">
        <v>1271</v>
      </c>
      <c r="BI100" s="39" t="s">
        <v>86</v>
      </c>
      <c r="BJ100" s="39" t="s">
        <v>86</v>
      </c>
      <c r="BK100" s="39" t="s">
        <v>2</v>
      </c>
      <c r="BL100" s="3" t="str">
        <f t="shared" si="41"/>
        <v>-</v>
      </c>
      <c r="BM100" s="39" t="s">
        <v>86</v>
      </c>
      <c r="BN100" s="39" t="s">
        <v>86</v>
      </c>
      <c r="BO100" s="3" t="str">
        <f t="shared" ref="BO100:BO116" si="42">IF(BN100="R","Inj",(IF(BN100&lt;&gt;"S","U","-")))</f>
        <v>U</v>
      </c>
      <c r="BP100" s="39"/>
      <c r="BQ100" s="39"/>
      <c r="BR100" s="47"/>
      <c r="BS100" s="39"/>
      <c r="BT100" s="39"/>
    </row>
    <row r="101" spans="1:75" x14ac:dyDescent="0.35">
      <c r="A101" s="39" t="s">
        <v>26</v>
      </c>
      <c r="B101" s="39" t="s">
        <v>2511</v>
      </c>
      <c r="C101" s="48" t="s">
        <v>422</v>
      </c>
      <c r="D101" s="39" t="s">
        <v>1146</v>
      </c>
      <c r="E101" s="48" t="s">
        <v>2511</v>
      </c>
      <c r="F101" s="39" t="s">
        <v>237</v>
      </c>
      <c r="G101" s="39" t="s">
        <v>723</v>
      </c>
      <c r="H101" s="39">
        <v>0</v>
      </c>
      <c r="I101" s="41"/>
      <c r="J101" s="39" t="s">
        <v>2512</v>
      </c>
      <c r="K101" s="49"/>
      <c r="L101" s="42" t="s">
        <v>567</v>
      </c>
      <c r="M101" s="43" t="str">
        <f t="shared" si="22"/>
        <v>U U U U</v>
      </c>
      <c r="N101" s="43" t="str">
        <f t="shared" si="23"/>
        <v>U U U U U U</v>
      </c>
      <c r="O101" s="43" t="str">
        <f t="shared" si="24"/>
        <v>Hh R -</v>
      </c>
      <c r="P101" s="43" t="str">
        <f t="shared" si="25"/>
        <v>- - U</v>
      </c>
      <c r="Q101" s="39"/>
      <c r="R101" s="39" t="s">
        <v>2080</v>
      </c>
      <c r="S101" s="39" t="s">
        <v>86</v>
      </c>
      <c r="T101" s="39" t="s">
        <v>86</v>
      </c>
      <c r="U101" s="39" t="s">
        <v>86</v>
      </c>
      <c r="V101" s="3" t="str">
        <f t="shared" si="26"/>
        <v>U</v>
      </c>
      <c r="W101" s="39" t="s">
        <v>86</v>
      </c>
      <c r="X101" s="3" t="str">
        <f t="shared" si="27"/>
        <v>U</v>
      </c>
      <c r="Y101" s="39" t="s">
        <v>86</v>
      </c>
      <c r="Z101" s="3" t="str">
        <f t="shared" si="28"/>
        <v>U</v>
      </c>
      <c r="AA101" s="39" t="s">
        <v>86</v>
      </c>
      <c r="AB101" s="3" t="str">
        <f t="shared" si="29"/>
        <v>U</v>
      </c>
      <c r="AC101" s="39" t="s">
        <v>86</v>
      </c>
      <c r="AD101" s="3" t="str">
        <f t="shared" si="30"/>
        <v>U</v>
      </c>
      <c r="AE101" s="39" t="s">
        <v>86</v>
      </c>
      <c r="AF101" s="39" t="s">
        <v>86</v>
      </c>
      <c r="AG101" s="3" t="str">
        <f t="shared" si="31"/>
        <v>U</v>
      </c>
      <c r="AH101" s="39" t="s">
        <v>86</v>
      </c>
      <c r="AI101" s="3" t="str">
        <f t="shared" si="32"/>
        <v>U</v>
      </c>
      <c r="AJ101" s="39" t="s">
        <v>86</v>
      </c>
      <c r="AK101" s="3" t="str">
        <f t="shared" si="33"/>
        <v>U</v>
      </c>
      <c r="AL101" s="39" t="s">
        <v>86</v>
      </c>
      <c r="AM101" s="3" t="str">
        <f t="shared" si="34"/>
        <v>U</v>
      </c>
      <c r="AN101" s="39" t="s">
        <v>86</v>
      </c>
      <c r="AO101" s="3" t="str">
        <f t="shared" si="35"/>
        <v>U</v>
      </c>
      <c r="AP101" s="39">
        <v>20150029</v>
      </c>
      <c r="AQ101" s="39"/>
      <c r="AR101" s="39" t="s">
        <v>373</v>
      </c>
      <c r="AS101" s="39" t="s">
        <v>5</v>
      </c>
      <c r="AT101" s="3" t="str">
        <f t="shared" si="36"/>
        <v>R</v>
      </c>
      <c r="AU101" s="39" t="s">
        <v>380</v>
      </c>
      <c r="AV101" s="39" t="s">
        <v>1275</v>
      </c>
      <c r="AW101" s="3" t="s">
        <v>1903</v>
      </c>
      <c r="AX101" s="3" t="str">
        <f t="shared" si="37"/>
        <v>Hh</v>
      </c>
      <c r="AY101" s="39" t="s">
        <v>86</v>
      </c>
      <c r="AZ101" s="39" t="s">
        <v>86</v>
      </c>
      <c r="BA101" s="39" t="s">
        <v>86</v>
      </c>
      <c r="BB101" s="39" t="s">
        <v>1317</v>
      </c>
      <c r="BC101" s="39" t="s">
        <v>2</v>
      </c>
      <c r="BD101" s="3" t="str">
        <f t="shared" si="38"/>
        <v>-</v>
      </c>
      <c r="BE101" s="39" t="s">
        <v>1271</v>
      </c>
      <c r="BF101" s="39" t="s">
        <v>2</v>
      </c>
      <c r="BG101" s="3" t="str">
        <f t="shared" si="39"/>
        <v>-</v>
      </c>
      <c r="BH101" s="39" t="s">
        <v>1271</v>
      </c>
      <c r="BI101" s="39" t="s">
        <v>86</v>
      </c>
      <c r="BJ101" s="39" t="s">
        <v>86</v>
      </c>
      <c r="BK101" s="39" t="s">
        <v>2</v>
      </c>
      <c r="BL101" s="3" t="str">
        <f t="shared" si="41"/>
        <v>-</v>
      </c>
      <c r="BM101" s="39" t="s">
        <v>86</v>
      </c>
      <c r="BN101" s="39" t="s">
        <v>86</v>
      </c>
      <c r="BO101" s="3" t="str">
        <f t="shared" si="42"/>
        <v>U</v>
      </c>
      <c r="BP101" s="39"/>
      <c r="BQ101" s="39"/>
      <c r="BR101" s="39"/>
      <c r="BS101" s="39"/>
      <c r="BT101" s="39"/>
    </row>
    <row r="102" spans="1:75" x14ac:dyDescent="0.35">
      <c r="A102" s="3" t="s">
        <v>26</v>
      </c>
      <c r="B102" s="113" t="s">
        <v>2511</v>
      </c>
      <c r="C102" s="106" t="s">
        <v>1641</v>
      </c>
      <c r="D102" s="6" t="s">
        <v>1146</v>
      </c>
      <c r="E102" s="3" t="s">
        <v>2511</v>
      </c>
      <c r="F102" s="115" t="s">
        <v>238</v>
      </c>
      <c r="G102" s="113" t="s">
        <v>782</v>
      </c>
      <c r="H102" s="116">
        <v>0</v>
      </c>
      <c r="I102" s="3"/>
      <c r="J102" s="3" t="s">
        <v>2512</v>
      </c>
      <c r="L102" s="9" t="s">
        <v>1717</v>
      </c>
      <c r="M102" s="43" t="str">
        <f t="shared" si="22"/>
        <v>U U U U</v>
      </c>
      <c r="N102" s="43" t="str">
        <f t="shared" si="23"/>
        <v>U U U U U U</v>
      </c>
      <c r="O102" s="43" t="str">
        <f t="shared" si="24"/>
        <v>- R -</v>
      </c>
      <c r="P102" s="43" t="str">
        <f t="shared" si="25"/>
        <v>- - U</v>
      </c>
      <c r="R102" s="3" t="s">
        <v>2080</v>
      </c>
      <c r="S102" s="3" t="s">
        <v>86</v>
      </c>
      <c r="T102" s="3" t="s">
        <v>86</v>
      </c>
      <c r="U102" s="3" t="s">
        <v>86</v>
      </c>
      <c r="V102" s="3" t="str">
        <f t="shared" si="26"/>
        <v>U</v>
      </c>
      <c r="W102" s="3" t="s">
        <v>86</v>
      </c>
      <c r="X102" s="3" t="str">
        <f t="shared" si="27"/>
        <v>U</v>
      </c>
      <c r="Y102" s="3" t="s">
        <v>86</v>
      </c>
      <c r="Z102" s="3" t="str">
        <f t="shared" si="28"/>
        <v>U</v>
      </c>
      <c r="AA102" s="3" t="s">
        <v>86</v>
      </c>
      <c r="AB102" s="3" t="str">
        <f t="shared" si="29"/>
        <v>U</v>
      </c>
      <c r="AC102" s="3" t="s">
        <v>86</v>
      </c>
      <c r="AD102" s="3" t="str">
        <f t="shared" si="30"/>
        <v>U</v>
      </c>
      <c r="AE102" s="3" t="s">
        <v>86</v>
      </c>
      <c r="AF102" s="3" t="s">
        <v>86</v>
      </c>
      <c r="AG102" s="3" t="str">
        <f t="shared" si="31"/>
        <v>U</v>
      </c>
      <c r="AH102" s="3" t="s">
        <v>86</v>
      </c>
      <c r="AI102" s="3" t="str">
        <f t="shared" si="32"/>
        <v>U</v>
      </c>
      <c r="AJ102" s="3" t="s">
        <v>86</v>
      </c>
      <c r="AK102" s="3" t="str">
        <f t="shared" si="33"/>
        <v>U</v>
      </c>
      <c r="AL102" s="3" t="s">
        <v>86</v>
      </c>
      <c r="AM102" s="3" t="str">
        <f t="shared" si="34"/>
        <v>U</v>
      </c>
      <c r="AN102" s="3" t="s">
        <v>86</v>
      </c>
      <c r="AO102" s="3" t="str">
        <f t="shared" si="35"/>
        <v>U</v>
      </c>
      <c r="AR102" s="105" t="s">
        <v>1149</v>
      </c>
      <c r="AS102" s="3" t="s">
        <v>5</v>
      </c>
      <c r="AT102" s="3" t="str">
        <f t="shared" si="36"/>
        <v>R</v>
      </c>
      <c r="AU102" s="105" t="s">
        <v>1271</v>
      </c>
      <c r="AV102" s="105" t="s">
        <v>1271</v>
      </c>
      <c r="AW102" s="3" t="s">
        <v>2</v>
      </c>
      <c r="AX102" s="3" t="str">
        <f t="shared" si="37"/>
        <v>-</v>
      </c>
      <c r="AY102" s="3" t="s">
        <v>86</v>
      </c>
      <c r="AZ102" s="3" t="s">
        <v>86</v>
      </c>
      <c r="BA102" s="3" t="s">
        <v>86</v>
      </c>
      <c r="BB102" s="3" t="s">
        <v>1271</v>
      </c>
      <c r="BC102" s="3" t="s">
        <v>2</v>
      </c>
      <c r="BD102" s="3" t="str">
        <f t="shared" si="38"/>
        <v>-</v>
      </c>
      <c r="BE102" s="3" t="s">
        <v>1271</v>
      </c>
      <c r="BF102" s="3" t="s">
        <v>2</v>
      </c>
      <c r="BG102" s="3" t="str">
        <f t="shared" si="39"/>
        <v>-</v>
      </c>
      <c r="BH102" s="3" t="s">
        <v>1271</v>
      </c>
      <c r="BI102" s="3" t="s">
        <v>1271</v>
      </c>
      <c r="BJ102" s="3" t="s">
        <v>86</v>
      </c>
      <c r="BK102" s="3" t="s">
        <v>2</v>
      </c>
      <c r="BL102" s="3" t="str">
        <f t="shared" si="41"/>
        <v>-</v>
      </c>
      <c r="BM102" s="3" t="s">
        <v>86</v>
      </c>
      <c r="BN102" s="3" t="s">
        <v>86</v>
      </c>
      <c r="BO102" s="3" t="str">
        <f t="shared" si="42"/>
        <v>U</v>
      </c>
    </row>
    <row r="103" spans="1:75" x14ac:dyDescent="0.35">
      <c r="A103" s="39" t="s">
        <v>26</v>
      </c>
      <c r="B103" s="39" t="s">
        <v>2511</v>
      </c>
      <c r="C103" s="48" t="s">
        <v>446</v>
      </c>
      <c r="D103" s="39" t="s">
        <v>1146</v>
      </c>
      <c r="E103" s="48" t="s">
        <v>2511</v>
      </c>
      <c r="F103" s="39" t="s">
        <v>234</v>
      </c>
      <c r="G103" s="39" t="s">
        <v>702</v>
      </c>
      <c r="H103" s="39">
        <v>0</v>
      </c>
      <c r="I103" s="41"/>
      <c r="J103" s="39" t="s">
        <v>2512</v>
      </c>
      <c r="K103" s="49"/>
      <c r="L103" s="42" t="s">
        <v>592</v>
      </c>
      <c r="M103" s="43" t="str">
        <f t="shared" si="22"/>
        <v>U U U U</v>
      </c>
      <c r="N103" s="43" t="str">
        <f t="shared" si="23"/>
        <v>U U U U U U</v>
      </c>
      <c r="O103" s="43" t="str">
        <f t="shared" si="24"/>
        <v>Hb R -</v>
      </c>
      <c r="P103" s="43" t="str">
        <f t="shared" si="25"/>
        <v>- - U</v>
      </c>
      <c r="Q103" s="39"/>
      <c r="R103" s="39" t="s">
        <v>2080</v>
      </c>
      <c r="S103" s="39" t="s">
        <v>86</v>
      </c>
      <c r="T103" s="39" t="s">
        <v>86</v>
      </c>
      <c r="U103" s="39" t="s">
        <v>86</v>
      </c>
      <c r="V103" s="3" t="str">
        <f t="shared" si="26"/>
        <v>U</v>
      </c>
      <c r="W103" s="39" t="s">
        <v>86</v>
      </c>
      <c r="X103" s="3" t="str">
        <f t="shared" si="27"/>
        <v>U</v>
      </c>
      <c r="Y103" s="39" t="s">
        <v>86</v>
      </c>
      <c r="Z103" s="3" t="str">
        <f t="shared" si="28"/>
        <v>U</v>
      </c>
      <c r="AA103" s="39" t="s">
        <v>86</v>
      </c>
      <c r="AB103" s="3" t="str">
        <f t="shared" si="29"/>
        <v>U</v>
      </c>
      <c r="AC103" s="39" t="s">
        <v>86</v>
      </c>
      <c r="AD103" s="3" t="str">
        <f t="shared" si="30"/>
        <v>U</v>
      </c>
      <c r="AE103" s="39" t="s">
        <v>86</v>
      </c>
      <c r="AF103" s="39" t="s">
        <v>86</v>
      </c>
      <c r="AG103" s="3" t="str">
        <f t="shared" si="31"/>
        <v>U</v>
      </c>
      <c r="AH103" s="39" t="s">
        <v>86</v>
      </c>
      <c r="AI103" s="3" t="str">
        <f t="shared" si="32"/>
        <v>U</v>
      </c>
      <c r="AJ103" s="39" t="s">
        <v>86</v>
      </c>
      <c r="AK103" s="3" t="str">
        <f t="shared" si="33"/>
        <v>U</v>
      </c>
      <c r="AL103" s="39" t="s">
        <v>86</v>
      </c>
      <c r="AM103" s="3" t="str">
        <f t="shared" si="34"/>
        <v>U</v>
      </c>
      <c r="AN103" s="39" t="s">
        <v>86</v>
      </c>
      <c r="AO103" s="3" t="str">
        <f t="shared" si="35"/>
        <v>U</v>
      </c>
      <c r="AP103" s="39">
        <v>20150029</v>
      </c>
      <c r="AQ103" s="39"/>
      <c r="AR103" s="39" t="s">
        <v>378</v>
      </c>
      <c r="AS103" s="39" t="s">
        <v>5</v>
      </c>
      <c r="AT103" s="3" t="str">
        <f t="shared" si="36"/>
        <v>R</v>
      </c>
      <c r="AU103" s="39" t="s">
        <v>210</v>
      </c>
      <c r="AV103" s="39" t="s">
        <v>1275</v>
      </c>
      <c r="AW103" s="39" t="s">
        <v>1904</v>
      </c>
      <c r="AX103" s="3" t="str">
        <f t="shared" si="37"/>
        <v>Hb</v>
      </c>
      <c r="AY103" s="39" t="s">
        <v>86</v>
      </c>
      <c r="AZ103" s="39" t="s">
        <v>86</v>
      </c>
      <c r="BA103" s="39" t="s">
        <v>86</v>
      </c>
      <c r="BB103" s="39" t="s">
        <v>1271</v>
      </c>
      <c r="BC103" s="39" t="s">
        <v>2</v>
      </c>
      <c r="BD103" s="3" t="str">
        <f t="shared" si="38"/>
        <v>-</v>
      </c>
      <c r="BE103" s="39" t="s">
        <v>1271</v>
      </c>
      <c r="BF103" s="39" t="s">
        <v>2</v>
      </c>
      <c r="BG103" s="3" t="str">
        <f t="shared" si="39"/>
        <v>-</v>
      </c>
      <c r="BH103" s="39" t="s">
        <v>1271</v>
      </c>
      <c r="BI103" s="39" t="s">
        <v>86</v>
      </c>
      <c r="BJ103" s="39" t="s">
        <v>86</v>
      </c>
      <c r="BK103" s="39" t="s">
        <v>2</v>
      </c>
      <c r="BL103" s="3" t="str">
        <f t="shared" si="41"/>
        <v>-</v>
      </c>
      <c r="BM103" s="39" t="s">
        <v>86</v>
      </c>
      <c r="BN103" s="39" t="s">
        <v>86</v>
      </c>
      <c r="BO103" s="3" t="str">
        <f t="shared" si="42"/>
        <v>U</v>
      </c>
      <c r="BP103" s="39"/>
      <c r="BQ103" s="39"/>
      <c r="BR103" s="39"/>
      <c r="BS103" s="39"/>
      <c r="BT103" s="39"/>
    </row>
    <row r="104" spans="1:75" x14ac:dyDescent="0.35">
      <c r="A104" s="39" t="s">
        <v>26</v>
      </c>
      <c r="B104" s="39" t="s">
        <v>2511</v>
      </c>
      <c r="C104" s="48" t="s">
        <v>441</v>
      </c>
      <c r="D104" s="39" t="s">
        <v>1146</v>
      </c>
      <c r="E104" s="48" t="s">
        <v>2511</v>
      </c>
      <c r="F104" s="39" t="s">
        <v>1208</v>
      </c>
      <c r="G104" s="39" t="s">
        <v>851</v>
      </c>
      <c r="H104" s="39">
        <v>0</v>
      </c>
      <c r="I104" s="41"/>
      <c r="J104" s="39" t="s">
        <v>2512</v>
      </c>
      <c r="K104" s="49"/>
      <c r="L104" s="42" t="s">
        <v>587</v>
      </c>
      <c r="M104" s="43" t="str">
        <f t="shared" si="22"/>
        <v>U U U U</v>
      </c>
      <c r="N104" s="43" t="str">
        <f t="shared" si="23"/>
        <v>U U U U U U</v>
      </c>
      <c r="O104" s="43" t="str">
        <f t="shared" si="24"/>
        <v>Hb R -</v>
      </c>
      <c r="P104" s="43" t="str">
        <f t="shared" si="25"/>
        <v>- - U</v>
      </c>
      <c r="Q104" s="39"/>
      <c r="R104" s="39" t="s">
        <v>2080</v>
      </c>
      <c r="S104" s="39" t="s">
        <v>86</v>
      </c>
      <c r="T104" s="39" t="s">
        <v>86</v>
      </c>
      <c r="U104" s="39" t="s">
        <v>86</v>
      </c>
      <c r="V104" s="3" t="str">
        <f t="shared" si="26"/>
        <v>U</v>
      </c>
      <c r="W104" s="39" t="s">
        <v>86</v>
      </c>
      <c r="X104" s="3" t="str">
        <f t="shared" si="27"/>
        <v>U</v>
      </c>
      <c r="Y104" s="39" t="s">
        <v>86</v>
      </c>
      <c r="Z104" s="3" t="str">
        <f t="shared" si="28"/>
        <v>U</v>
      </c>
      <c r="AA104" s="39" t="s">
        <v>86</v>
      </c>
      <c r="AB104" s="3" t="str">
        <f t="shared" si="29"/>
        <v>U</v>
      </c>
      <c r="AC104" s="39" t="s">
        <v>86</v>
      </c>
      <c r="AD104" s="3" t="str">
        <f t="shared" si="30"/>
        <v>U</v>
      </c>
      <c r="AE104" s="39" t="s">
        <v>86</v>
      </c>
      <c r="AF104" s="39" t="s">
        <v>86</v>
      </c>
      <c r="AG104" s="3" t="str">
        <f t="shared" si="31"/>
        <v>U</v>
      </c>
      <c r="AH104" s="39" t="s">
        <v>86</v>
      </c>
      <c r="AI104" s="3" t="str">
        <f t="shared" si="32"/>
        <v>U</v>
      </c>
      <c r="AJ104" s="39" t="s">
        <v>86</v>
      </c>
      <c r="AK104" s="3" t="str">
        <f t="shared" si="33"/>
        <v>U</v>
      </c>
      <c r="AL104" s="39" t="s">
        <v>86</v>
      </c>
      <c r="AM104" s="3" t="str">
        <f t="shared" si="34"/>
        <v>U</v>
      </c>
      <c r="AN104" s="39" t="s">
        <v>86</v>
      </c>
      <c r="AO104" s="3" t="str">
        <f t="shared" si="35"/>
        <v>U</v>
      </c>
      <c r="AP104" s="39">
        <v>20150029</v>
      </c>
      <c r="AQ104" s="39"/>
      <c r="AR104" s="39" t="s">
        <v>376</v>
      </c>
      <c r="AS104" s="39" t="s">
        <v>5</v>
      </c>
      <c r="AT104" s="3" t="str">
        <f t="shared" si="36"/>
        <v>R</v>
      </c>
      <c r="AU104" s="39" t="s">
        <v>1271</v>
      </c>
      <c r="AV104" s="39" t="s">
        <v>1276</v>
      </c>
      <c r="AW104" s="39" t="s">
        <v>1904</v>
      </c>
      <c r="AX104" s="3" t="str">
        <f t="shared" si="37"/>
        <v>Hb</v>
      </c>
      <c r="AY104" s="39" t="s">
        <v>86</v>
      </c>
      <c r="AZ104" s="39" t="s">
        <v>86</v>
      </c>
      <c r="BA104" s="39" t="s">
        <v>86</v>
      </c>
      <c r="BB104" s="39" t="s">
        <v>1271</v>
      </c>
      <c r="BC104" s="39" t="s">
        <v>2</v>
      </c>
      <c r="BD104" s="3" t="str">
        <f t="shared" si="38"/>
        <v>-</v>
      </c>
      <c r="BE104" s="39" t="s">
        <v>1320</v>
      </c>
      <c r="BF104" s="39" t="s">
        <v>2</v>
      </c>
      <c r="BG104" s="3" t="str">
        <f t="shared" si="39"/>
        <v>-</v>
      </c>
      <c r="BH104" s="39" t="s">
        <v>1271</v>
      </c>
      <c r="BI104" s="39" t="s">
        <v>86</v>
      </c>
      <c r="BJ104" s="39" t="s">
        <v>86</v>
      </c>
      <c r="BK104" s="39" t="s">
        <v>2</v>
      </c>
      <c r="BL104" s="3" t="str">
        <f t="shared" si="41"/>
        <v>-</v>
      </c>
      <c r="BM104" s="39" t="s">
        <v>86</v>
      </c>
      <c r="BN104" s="39" t="s">
        <v>86</v>
      </c>
      <c r="BO104" s="3" t="str">
        <f t="shared" si="42"/>
        <v>U</v>
      </c>
      <c r="BP104" s="39"/>
      <c r="BQ104" s="39"/>
      <c r="BR104" s="39"/>
      <c r="BS104" s="39"/>
      <c r="BT104" s="39"/>
    </row>
    <row r="105" spans="1:75" x14ac:dyDescent="0.35">
      <c r="A105" s="39" t="s">
        <v>26</v>
      </c>
      <c r="B105" s="39" t="s">
        <v>2511</v>
      </c>
      <c r="C105" s="48" t="s">
        <v>449</v>
      </c>
      <c r="D105" s="39" t="s">
        <v>1146</v>
      </c>
      <c r="E105" s="48" t="s">
        <v>2511</v>
      </c>
      <c r="F105" s="39" t="s">
        <v>1600</v>
      </c>
      <c r="G105" s="39" t="s">
        <v>1530</v>
      </c>
      <c r="H105" s="39">
        <v>0</v>
      </c>
      <c r="I105" s="41"/>
      <c r="J105" s="39" t="s">
        <v>2512</v>
      </c>
      <c r="K105" s="49"/>
      <c r="L105" s="42" t="s">
        <v>595</v>
      </c>
      <c r="M105" s="43" t="str">
        <f t="shared" si="22"/>
        <v>U U U U</v>
      </c>
      <c r="N105" s="43" t="str">
        <f t="shared" si="23"/>
        <v>U U U U U U</v>
      </c>
      <c r="O105" s="43" t="str">
        <f t="shared" si="24"/>
        <v>Hh R Z</v>
      </c>
      <c r="P105" s="43" t="str">
        <f t="shared" si="25"/>
        <v>- - U</v>
      </c>
      <c r="Q105" s="39"/>
      <c r="R105" s="39" t="s">
        <v>2080</v>
      </c>
      <c r="S105" s="39" t="s">
        <v>86</v>
      </c>
      <c r="T105" s="39" t="s">
        <v>86</v>
      </c>
      <c r="U105" s="39" t="s">
        <v>86</v>
      </c>
      <c r="V105" s="3" t="str">
        <f t="shared" si="26"/>
        <v>U</v>
      </c>
      <c r="W105" s="39" t="s">
        <v>86</v>
      </c>
      <c r="X105" s="3" t="str">
        <f t="shared" si="27"/>
        <v>U</v>
      </c>
      <c r="Y105" s="39" t="s">
        <v>86</v>
      </c>
      <c r="Z105" s="3" t="str">
        <f t="shared" si="28"/>
        <v>U</v>
      </c>
      <c r="AA105" s="39" t="s">
        <v>86</v>
      </c>
      <c r="AB105" s="3" t="str">
        <f t="shared" si="29"/>
        <v>U</v>
      </c>
      <c r="AC105" s="39" t="s">
        <v>86</v>
      </c>
      <c r="AD105" s="3" t="str">
        <f t="shared" si="30"/>
        <v>U</v>
      </c>
      <c r="AE105" s="39" t="s">
        <v>86</v>
      </c>
      <c r="AF105" s="39" t="s">
        <v>86</v>
      </c>
      <c r="AG105" s="3" t="str">
        <f t="shared" si="31"/>
        <v>U</v>
      </c>
      <c r="AH105" s="39" t="s">
        <v>86</v>
      </c>
      <c r="AI105" s="3" t="str">
        <f t="shared" si="32"/>
        <v>U</v>
      </c>
      <c r="AJ105" s="39" t="s">
        <v>86</v>
      </c>
      <c r="AK105" s="3" t="str">
        <f t="shared" si="33"/>
        <v>U</v>
      </c>
      <c r="AL105" s="39" t="s">
        <v>86</v>
      </c>
      <c r="AM105" s="3" t="str">
        <f t="shared" si="34"/>
        <v>U</v>
      </c>
      <c r="AN105" s="39" t="s">
        <v>86</v>
      </c>
      <c r="AO105" s="3" t="str">
        <f t="shared" si="35"/>
        <v>U</v>
      </c>
      <c r="AP105" s="39">
        <v>20150029</v>
      </c>
      <c r="AQ105" s="39"/>
      <c r="AR105" s="39" t="s">
        <v>373</v>
      </c>
      <c r="AS105" s="39" t="s">
        <v>5</v>
      </c>
      <c r="AT105" s="3" t="str">
        <f t="shared" si="36"/>
        <v>R</v>
      </c>
      <c r="AU105" s="39" t="s">
        <v>380</v>
      </c>
      <c r="AV105" s="39" t="s">
        <v>1271</v>
      </c>
      <c r="AW105" s="3" t="s">
        <v>1903</v>
      </c>
      <c r="AX105" s="3" t="str">
        <f t="shared" si="37"/>
        <v>Hh</v>
      </c>
      <c r="AY105" s="39" t="s">
        <v>86</v>
      </c>
      <c r="AZ105" s="39" t="s">
        <v>86</v>
      </c>
      <c r="BA105" s="39" t="s">
        <v>86</v>
      </c>
      <c r="BB105" s="39" t="s">
        <v>1311</v>
      </c>
      <c r="BC105" s="39" t="s">
        <v>5</v>
      </c>
      <c r="BD105" s="3" t="str">
        <f t="shared" si="38"/>
        <v>Z</v>
      </c>
      <c r="BE105" s="39" t="s">
        <v>1271</v>
      </c>
      <c r="BF105" s="39" t="s">
        <v>2</v>
      </c>
      <c r="BG105" s="3" t="str">
        <f t="shared" si="39"/>
        <v>-</v>
      </c>
      <c r="BH105" s="39" t="s">
        <v>1271</v>
      </c>
      <c r="BI105" s="39" t="s">
        <v>86</v>
      </c>
      <c r="BJ105" s="39" t="s">
        <v>86</v>
      </c>
      <c r="BK105" s="39" t="s">
        <v>2</v>
      </c>
      <c r="BL105" s="3" t="str">
        <f t="shared" si="41"/>
        <v>-</v>
      </c>
      <c r="BM105" s="39" t="s">
        <v>86</v>
      </c>
      <c r="BN105" s="39" t="s">
        <v>86</v>
      </c>
      <c r="BO105" s="3" t="str">
        <f t="shared" si="42"/>
        <v>U</v>
      </c>
      <c r="BP105" s="39"/>
      <c r="BQ105" s="39"/>
      <c r="BR105" s="39"/>
      <c r="BS105" s="39"/>
      <c r="BT105" s="39"/>
    </row>
    <row r="106" spans="1:75" x14ac:dyDescent="0.35">
      <c r="A106" s="3" t="s">
        <v>26</v>
      </c>
      <c r="B106" s="113" t="s">
        <v>2511</v>
      </c>
      <c r="C106" s="114" t="s">
        <v>1659</v>
      </c>
      <c r="D106" s="6" t="s">
        <v>1146</v>
      </c>
      <c r="E106" s="3" t="s">
        <v>2511</v>
      </c>
      <c r="F106" s="115" t="s">
        <v>1595</v>
      </c>
      <c r="G106" s="113" t="s">
        <v>1526</v>
      </c>
      <c r="H106" s="116">
        <v>0</v>
      </c>
      <c r="I106" s="3"/>
      <c r="J106" s="3" t="s">
        <v>2512</v>
      </c>
      <c r="L106" s="9" t="s">
        <v>1736</v>
      </c>
      <c r="M106" s="43" t="str">
        <f t="shared" si="22"/>
        <v>U U U U</v>
      </c>
      <c r="N106" s="43" t="str">
        <f t="shared" si="23"/>
        <v>U U U U U U</v>
      </c>
      <c r="O106" s="43" t="str">
        <f t="shared" si="24"/>
        <v>Hh R -</v>
      </c>
      <c r="P106" s="43" t="str">
        <f t="shared" si="25"/>
        <v>- - U</v>
      </c>
      <c r="R106" s="3" t="s">
        <v>2080</v>
      </c>
      <c r="S106" s="3" t="s">
        <v>86</v>
      </c>
      <c r="T106" s="3" t="s">
        <v>86</v>
      </c>
      <c r="U106" s="3" t="s">
        <v>86</v>
      </c>
      <c r="V106" s="3" t="str">
        <f t="shared" si="26"/>
        <v>U</v>
      </c>
      <c r="W106" s="3" t="s">
        <v>86</v>
      </c>
      <c r="X106" s="3" t="str">
        <f t="shared" si="27"/>
        <v>U</v>
      </c>
      <c r="Y106" s="3" t="s">
        <v>86</v>
      </c>
      <c r="Z106" s="3" t="str">
        <f t="shared" si="28"/>
        <v>U</v>
      </c>
      <c r="AA106" s="3" t="s">
        <v>86</v>
      </c>
      <c r="AB106" s="3" t="str">
        <f t="shared" si="29"/>
        <v>U</v>
      </c>
      <c r="AC106" s="3" t="s">
        <v>86</v>
      </c>
      <c r="AD106" s="3" t="str">
        <f t="shared" si="30"/>
        <v>U</v>
      </c>
      <c r="AE106" s="3" t="s">
        <v>86</v>
      </c>
      <c r="AF106" s="3" t="s">
        <v>86</v>
      </c>
      <c r="AG106" s="3" t="str">
        <f t="shared" si="31"/>
        <v>U</v>
      </c>
      <c r="AH106" s="3" t="s">
        <v>86</v>
      </c>
      <c r="AI106" s="3" t="str">
        <f t="shared" si="32"/>
        <v>U</v>
      </c>
      <c r="AJ106" s="3" t="s">
        <v>86</v>
      </c>
      <c r="AK106" s="3" t="str">
        <f t="shared" si="33"/>
        <v>U</v>
      </c>
      <c r="AL106" s="3" t="s">
        <v>86</v>
      </c>
      <c r="AM106" s="3" t="str">
        <f t="shared" si="34"/>
        <v>U</v>
      </c>
      <c r="AN106" s="3" t="s">
        <v>86</v>
      </c>
      <c r="AO106" s="3" t="str">
        <f t="shared" si="35"/>
        <v>U</v>
      </c>
      <c r="AR106" s="105" t="s">
        <v>1147</v>
      </c>
      <c r="AS106" s="3" t="s">
        <v>5</v>
      </c>
      <c r="AT106" s="3" t="str">
        <f t="shared" si="36"/>
        <v>R</v>
      </c>
      <c r="AU106" s="105" t="s">
        <v>1148</v>
      </c>
      <c r="AV106" s="105" t="s">
        <v>1271</v>
      </c>
      <c r="AW106" s="3" t="s">
        <v>1903</v>
      </c>
      <c r="AX106" s="3" t="str">
        <f t="shared" si="37"/>
        <v>Hh</v>
      </c>
      <c r="AY106" s="3" t="s">
        <v>86</v>
      </c>
      <c r="AZ106" s="3" t="s">
        <v>86</v>
      </c>
      <c r="BA106" s="3" t="s">
        <v>86</v>
      </c>
      <c r="BB106" s="3" t="s">
        <v>809</v>
      </c>
      <c r="BC106" s="3" t="s">
        <v>2</v>
      </c>
      <c r="BD106" s="3" t="str">
        <f t="shared" si="38"/>
        <v>-</v>
      </c>
      <c r="BE106" s="3" t="s">
        <v>1271</v>
      </c>
      <c r="BF106" s="3" t="s">
        <v>2</v>
      </c>
      <c r="BG106" s="3" t="str">
        <f t="shared" si="39"/>
        <v>-</v>
      </c>
      <c r="BH106" s="3" t="s">
        <v>1271</v>
      </c>
      <c r="BI106" s="3" t="s">
        <v>1271</v>
      </c>
      <c r="BJ106" s="3" t="s">
        <v>86</v>
      </c>
      <c r="BK106" s="3" t="s">
        <v>2</v>
      </c>
      <c r="BL106" s="3" t="str">
        <f t="shared" si="41"/>
        <v>-</v>
      </c>
      <c r="BM106" s="3" t="s">
        <v>86</v>
      </c>
      <c r="BN106" s="3" t="s">
        <v>86</v>
      </c>
      <c r="BO106" s="3" t="str">
        <f t="shared" si="42"/>
        <v>U</v>
      </c>
    </row>
    <row r="107" spans="1:75" x14ac:dyDescent="0.35">
      <c r="A107" s="39" t="s">
        <v>26</v>
      </c>
      <c r="B107" s="39" t="s">
        <v>2511</v>
      </c>
      <c r="C107" s="48" t="s">
        <v>443</v>
      </c>
      <c r="D107" s="39" t="s">
        <v>1146</v>
      </c>
      <c r="E107" s="48" t="s">
        <v>2511</v>
      </c>
      <c r="F107" s="39" t="s">
        <v>1595</v>
      </c>
      <c r="G107" s="39" t="s">
        <v>1526</v>
      </c>
      <c r="H107" s="39">
        <v>0</v>
      </c>
      <c r="I107" s="41"/>
      <c r="J107" s="39" t="s">
        <v>2512</v>
      </c>
      <c r="K107" s="49"/>
      <c r="L107" s="42" t="s">
        <v>589</v>
      </c>
      <c r="M107" s="43" t="str">
        <f t="shared" si="22"/>
        <v>U U U U</v>
      </c>
      <c r="N107" s="43" t="str">
        <f t="shared" si="23"/>
        <v>U U U U U U</v>
      </c>
      <c r="O107" s="43" t="str">
        <f t="shared" si="24"/>
        <v>Hh R -</v>
      </c>
      <c r="P107" s="43" t="str">
        <f t="shared" si="25"/>
        <v>- - U</v>
      </c>
      <c r="Q107" s="39"/>
      <c r="R107" s="39" t="s">
        <v>2080</v>
      </c>
      <c r="S107" s="39" t="s">
        <v>86</v>
      </c>
      <c r="T107" s="39" t="s">
        <v>86</v>
      </c>
      <c r="U107" s="39" t="s">
        <v>86</v>
      </c>
      <c r="V107" s="3" t="str">
        <f t="shared" si="26"/>
        <v>U</v>
      </c>
      <c r="W107" s="39" t="s">
        <v>86</v>
      </c>
      <c r="X107" s="3" t="str">
        <f t="shared" si="27"/>
        <v>U</v>
      </c>
      <c r="Y107" s="39" t="s">
        <v>86</v>
      </c>
      <c r="Z107" s="3" t="str">
        <f t="shared" si="28"/>
        <v>U</v>
      </c>
      <c r="AA107" s="39" t="s">
        <v>86</v>
      </c>
      <c r="AB107" s="3" t="str">
        <f t="shared" si="29"/>
        <v>U</v>
      </c>
      <c r="AC107" s="39" t="s">
        <v>86</v>
      </c>
      <c r="AD107" s="3" t="str">
        <f t="shared" si="30"/>
        <v>U</v>
      </c>
      <c r="AE107" s="39" t="s">
        <v>86</v>
      </c>
      <c r="AF107" s="39" t="s">
        <v>86</v>
      </c>
      <c r="AG107" s="3" t="str">
        <f t="shared" si="31"/>
        <v>U</v>
      </c>
      <c r="AH107" s="39" t="s">
        <v>86</v>
      </c>
      <c r="AI107" s="3" t="str">
        <f t="shared" si="32"/>
        <v>U</v>
      </c>
      <c r="AJ107" s="39" t="s">
        <v>86</v>
      </c>
      <c r="AK107" s="3" t="str">
        <f t="shared" si="33"/>
        <v>U</v>
      </c>
      <c r="AL107" s="39" t="s">
        <v>86</v>
      </c>
      <c r="AM107" s="3" t="str">
        <f t="shared" si="34"/>
        <v>U</v>
      </c>
      <c r="AN107" s="39" t="s">
        <v>86</v>
      </c>
      <c r="AO107" s="3" t="str">
        <f t="shared" si="35"/>
        <v>U</v>
      </c>
      <c r="AP107" s="39">
        <v>20150029</v>
      </c>
      <c r="AQ107" s="39"/>
      <c r="AR107" s="39" t="s">
        <v>373</v>
      </c>
      <c r="AS107" s="39" t="s">
        <v>5</v>
      </c>
      <c r="AT107" s="3" t="str">
        <f t="shared" si="36"/>
        <v>R</v>
      </c>
      <c r="AU107" s="39" t="s">
        <v>380</v>
      </c>
      <c r="AV107" s="39" t="s">
        <v>1271</v>
      </c>
      <c r="AW107" s="3" t="s">
        <v>1903</v>
      </c>
      <c r="AX107" s="3" t="str">
        <f t="shared" si="37"/>
        <v>Hh</v>
      </c>
      <c r="AY107" s="39" t="s">
        <v>86</v>
      </c>
      <c r="AZ107" s="39" t="s">
        <v>86</v>
      </c>
      <c r="BA107" s="39" t="s">
        <v>86</v>
      </c>
      <c r="BB107" s="39" t="s">
        <v>1271</v>
      </c>
      <c r="BC107" s="39" t="s">
        <v>2</v>
      </c>
      <c r="BD107" s="3" t="str">
        <f t="shared" si="38"/>
        <v>-</v>
      </c>
      <c r="BE107" s="39" t="s">
        <v>1271</v>
      </c>
      <c r="BF107" s="39" t="s">
        <v>2</v>
      </c>
      <c r="BG107" s="3" t="str">
        <f t="shared" si="39"/>
        <v>-</v>
      </c>
      <c r="BH107" s="39" t="s">
        <v>1271</v>
      </c>
      <c r="BI107" s="39" t="s">
        <v>86</v>
      </c>
      <c r="BJ107" s="39" t="s">
        <v>86</v>
      </c>
      <c r="BK107" s="39" t="s">
        <v>2</v>
      </c>
      <c r="BL107" s="3" t="str">
        <f t="shared" si="41"/>
        <v>-</v>
      </c>
      <c r="BM107" s="39" t="s">
        <v>86</v>
      </c>
      <c r="BN107" s="39" t="s">
        <v>86</v>
      </c>
      <c r="BO107" s="3" t="str">
        <f t="shared" si="42"/>
        <v>U</v>
      </c>
      <c r="BP107" s="39"/>
      <c r="BQ107" s="39"/>
      <c r="BR107" s="39"/>
      <c r="BS107" s="39"/>
      <c r="BT107" s="39"/>
    </row>
    <row r="108" spans="1:75" x14ac:dyDescent="0.35">
      <c r="A108" s="39" t="s">
        <v>26</v>
      </c>
      <c r="B108" s="39" t="s">
        <v>2511</v>
      </c>
      <c r="C108" s="48" t="s">
        <v>438</v>
      </c>
      <c r="D108" s="39" t="s">
        <v>1146</v>
      </c>
      <c r="E108" s="48" t="s">
        <v>2511</v>
      </c>
      <c r="F108" s="39" t="s">
        <v>1590</v>
      </c>
      <c r="G108" s="39" t="s">
        <v>1521</v>
      </c>
      <c r="H108" s="39">
        <v>0</v>
      </c>
      <c r="I108" s="41"/>
      <c r="J108" s="39" t="s">
        <v>2512</v>
      </c>
      <c r="K108" s="49"/>
      <c r="L108" s="42" t="s">
        <v>583</v>
      </c>
      <c r="M108" s="43" t="str">
        <f t="shared" si="22"/>
        <v>U U U U</v>
      </c>
      <c r="N108" s="43" t="str">
        <f t="shared" si="23"/>
        <v>U U U U U U</v>
      </c>
      <c r="O108" s="43" t="str">
        <f t="shared" si="24"/>
        <v>Hh R Z</v>
      </c>
      <c r="P108" s="43" t="str">
        <f t="shared" si="25"/>
        <v>- - U</v>
      </c>
      <c r="Q108" s="39"/>
      <c r="R108" s="39" t="s">
        <v>2080</v>
      </c>
      <c r="S108" s="39" t="s">
        <v>86</v>
      </c>
      <c r="T108" s="39" t="s">
        <v>86</v>
      </c>
      <c r="U108" s="39" t="s">
        <v>86</v>
      </c>
      <c r="V108" s="3" t="str">
        <f t="shared" si="26"/>
        <v>U</v>
      </c>
      <c r="W108" s="39" t="s">
        <v>86</v>
      </c>
      <c r="X108" s="3" t="str">
        <f t="shared" si="27"/>
        <v>U</v>
      </c>
      <c r="Y108" s="39" t="s">
        <v>86</v>
      </c>
      <c r="Z108" s="3" t="str">
        <f t="shared" si="28"/>
        <v>U</v>
      </c>
      <c r="AA108" s="39" t="s">
        <v>86</v>
      </c>
      <c r="AB108" s="3" t="str">
        <f t="shared" si="29"/>
        <v>U</v>
      </c>
      <c r="AC108" s="39" t="s">
        <v>86</v>
      </c>
      <c r="AD108" s="3" t="str">
        <f t="shared" si="30"/>
        <v>U</v>
      </c>
      <c r="AE108" s="39" t="s">
        <v>86</v>
      </c>
      <c r="AF108" s="39" t="s">
        <v>86</v>
      </c>
      <c r="AG108" s="3" t="str">
        <f t="shared" si="31"/>
        <v>U</v>
      </c>
      <c r="AH108" s="39" t="s">
        <v>86</v>
      </c>
      <c r="AI108" s="3" t="str">
        <f t="shared" si="32"/>
        <v>U</v>
      </c>
      <c r="AJ108" s="39" t="s">
        <v>86</v>
      </c>
      <c r="AK108" s="3" t="str">
        <f t="shared" si="33"/>
        <v>U</v>
      </c>
      <c r="AL108" s="39" t="s">
        <v>86</v>
      </c>
      <c r="AM108" s="3" t="str">
        <f t="shared" si="34"/>
        <v>U</v>
      </c>
      <c r="AN108" s="39" t="s">
        <v>86</v>
      </c>
      <c r="AO108" s="3" t="str">
        <f t="shared" si="35"/>
        <v>U</v>
      </c>
      <c r="AP108" s="39">
        <v>20150029</v>
      </c>
      <c r="AQ108" s="39"/>
      <c r="AR108" s="39" t="s">
        <v>373</v>
      </c>
      <c r="AS108" s="39" t="s">
        <v>5</v>
      </c>
      <c r="AT108" s="3" t="str">
        <f t="shared" si="36"/>
        <v>R</v>
      </c>
      <c r="AU108" s="39" t="s">
        <v>380</v>
      </c>
      <c r="AV108" s="39" t="s">
        <v>1271</v>
      </c>
      <c r="AW108" s="3" t="s">
        <v>1903</v>
      </c>
      <c r="AX108" s="3" t="str">
        <f t="shared" si="37"/>
        <v>Hh</v>
      </c>
      <c r="AY108" s="39" t="s">
        <v>86</v>
      </c>
      <c r="AZ108" s="39" t="s">
        <v>86</v>
      </c>
      <c r="BA108" s="39" t="s">
        <v>86</v>
      </c>
      <c r="BB108" s="39" t="s">
        <v>1308</v>
      </c>
      <c r="BC108" s="39" t="s">
        <v>5</v>
      </c>
      <c r="BD108" s="3" t="str">
        <f t="shared" si="38"/>
        <v>Z</v>
      </c>
      <c r="BE108" s="39" t="s">
        <v>1271</v>
      </c>
      <c r="BF108" s="39" t="s">
        <v>2</v>
      </c>
      <c r="BG108" s="3" t="str">
        <f t="shared" si="39"/>
        <v>-</v>
      </c>
      <c r="BH108" s="39" t="s">
        <v>1271</v>
      </c>
      <c r="BI108" s="39" t="s">
        <v>86</v>
      </c>
      <c r="BJ108" s="39" t="s">
        <v>86</v>
      </c>
      <c r="BK108" s="39" t="s">
        <v>2</v>
      </c>
      <c r="BL108" s="3" t="str">
        <f t="shared" si="41"/>
        <v>-</v>
      </c>
      <c r="BM108" s="39" t="s">
        <v>86</v>
      </c>
      <c r="BN108" s="39" t="s">
        <v>86</v>
      </c>
      <c r="BO108" s="3" t="str">
        <f t="shared" si="42"/>
        <v>U</v>
      </c>
      <c r="BP108" s="39"/>
      <c r="BQ108" s="39"/>
      <c r="BR108" s="39"/>
      <c r="BS108" s="39"/>
      <c r="BT108" s="39"/>
    </row>
    <row r="109" spans="1:75" x14ac:dyDescent="0.35">
      <c r="A109" s="39" t="s">
        <v>26</v>
      </c>
      <c r="B109" s="39" t="s">
        <v>2511</v>
      </c>
      <c r="C109" s="48" t="s">
        <v>458</v>
      </c>
      <c r="D109" s="39" t="s">
        <v>1146</v>
      </c>
      <c r="E109" s="48" t="s">
        <v>2511</v>
      </c>
      <c r="F109" s="39" t="s">
        <v>1606</v>
      </c>
      <c r="G109" s="39" t="s">
        <v>1536</v>
      </c>
      <c r="H109" s="39">
        <v>0</v>
      </c>
      <c r="I109" s="41"/>
      <c r="J109" s="39" t="s">
        <v>2512</v>
      </c>
      <c r="K109" s="49"/>
      <c r="L109" s="42" t="s">
        <v>604</v>
      </c>
      <c r="M109" s="43" t="str">
        <f t="shared" si="22"/>
        <v>U U U U</v>
      </c>
      <c r="N109" s="43" t="str">
        <f t="shared" si="23"/>
        <v>U U U U U U</v>
      </c>
      <c r="O109" s="43" t="str">
        <f t="shared" si="24"/>
        <v>Hh R Z</v>
      </c>
      <c r="P109" s="43" t="str">
        <f t="shared" si="25"/>
        <v>- - U</v>
      </c>
      <c r="Q109" s="39"/>
      <c r="R109" s="39" t="s">
        <v>2080</v>
      </c>
      <c r="S109" s="39" t="s">
        <v>86</v>
      </c>
      <c r="T109" s="39" t="s">
        <v>86</v>
      </c>
      <c r="U109" s="39" t="s">
        <v>86</v>
      </c>
      <c r="V109" s="3" t="str">
        <f t="shared" si="26"/>
        <v>U</v>
      </c>
      <c r="W109" s="39" t="s">
        <v>86</v>
      </c>
      <c r="X109" s="3" t="str">
        <f t="shared" si="27"/>
        <v>U</v>
      </c>
      <c r="Y109" s="39" t="s">
        <v>86</v>
      </c>
      <c r="Z109" s="3" t="str">
        <f t="shared" si="28"/>
        <v>U</v>
      </c>
      <c r="AA109" s="39" t="s">
        <v>86</v>
      </c>
      <c r="AB109" s="3" t="str">
        <f t="shared" si="29"/>
        <v>U</v>
      </c>
      <c r="AC109" s="39" t="s">
        <v>86</v>
      </c>
      <c r="AD109" s="3" t="str">
        <f t="shared" si="30"/>
        <v>U</v>
      </c>
      <c r="AE109" s="39" t="s">
        <v>86</v>
      </c>
      <c r="AF109" s="39" t="s">
        <v>86</v>
      </c>
      <c r="AG109" s="3" t="str">
        <f t="shared" si="31"/>
        <v>U</v>
      </c>
      <c r="AH109" s="39" t="s">
        <v>86</v>
      </c>
      <c r="AI109" s="3" t="str">
        <f t="shared" si="32"/>
        <v>U</v>
      </c>
      <c r="AJ109" s="39" t="s">
        <v>86</v>
      </c>
      <c r="AK109" s="3" t="str">
        <f t="shared" si="33"/>
        <v>U</v>
      </c>
      <c r="AL109" s="39" t="s">
        <v>86</v>
      </c>
      <c r="AM109" s="3" t="str">
        <f t="shared" si="34"/>
        <v>U</v>
      </c>
      <c r="AN109" s="39" t="s">
        <v>86</v>
      </c>
      <c r="AO109" s="3" t="str">
        <f t="shared" si="35"/>
        <v>U</v>
      </c>
      <c r="AP109" s="39">
        <v>20150029</v>
      </c>
      <c r="AQ109" s="39"/>
      <c r="AR109" s="39" t="s">
        <v>1296</v>
      </c>
      <c r="AS109" s="39" t="s">
        <v>5</v>
      </c>
      <c r="AT109" s="3" t="str">
        <f t="shared" si="36"/>
        <v>R</v>
      </c>
      <c r="AU109" s="39" t="s">
        <v>380</v>
      </c>
      <c r="AV109" s="39" t="s">
        <v>1271</v>
      </c>
      <c r="AW109" s="3" t="s">
        <v>1903</v>
      </c>
      <c r="AX109" s="3" t="str">
        <f t="shared" si="37"/>
        <v>Hh</v>
      </c>
      <c r="AY109" s="39" t="s">
        <v>86</v>
      </c>
      <c r="AZ109" s="39" t="s">
        <v>86</v>
      </c>
      <c r="BA109" s="39" t="s">
        <v>86</v>
      </c>
      <c r="BB109" s="39" t="s">
        <v>1316</v>
      </c>
      <c r="BC109" s="39" t="s">
        <v>5</v>
      </c>
      <c r="BD109" s="3" t="str">
        <f t="shared" si="38"/>
        <v>Z</v>
      </c>
      <c r="BE109" s="39" t="s">
        <v>1271</v>
      </c>
      <c r="BF109" s="39" t="s">
        <v>2</v>
      </c>
      <c r="BG109" s="3" t="str">
        <f t="shared" si="39"/>
        <v>-</v>
      </c>
      <c r="BH109" s="39" t="s">
        <v>1271</v>
      </c>
      <c r="BI109" s="39" t="s">
        <v>86</v>
      </c>
      <c r="BJ109" s="39" t="s">
        <v>86</v>
      </c>
      <c r="BK109" s="39" t="s">
        <v>2</v>
      </c>
      <c r="BL109" s="3" t="str">
        <f t="shared" si="41"/>
        <v>-</v>
      </c>
      <c r="BM109" s="39" t="s">
        <v>86</v>
      </c>
      <c r="BN109" s="39" t="s">
        <v>86</v>
      </c>
      <c r="BO109" s="3" t="str">
        <f t="shared" si="42"/>
        <v>U</v>
      </c>
      <c r="BP109" s="39"/>
      <c r="BQ109" s="39"/>
      <c r="BR109" s="39"/>
      <c r="BS109" s="39"/>
      <c r="BT109" s="39"/>
    </row>
    <row r="110" spans="1:75" x14ac:dyDescent="0.35">
      <c r="A110" s="39" t="s">
        <v>26</v>
      </c>
      <c r="B110" s="39" t="s">
        <v>2511</v>
      </c>
      <c r="C110" s="48" t="s">
        <v>445</v>
      </c>
      <c r="D110" s="39" t="s">
        <v>1146</v>
      </c>
      <c r="E110" s="48" t="s">
        <v>2511</v>
      </c>
      <c r="F110" s="39" t="s">
        <v>1597</v>
      </c>
      <c r="G110" s="39" t="s">
        <v>1528</v>
      </c>
      <c r="H110" s="39">
        <v>0</v>
      </c>
      <c r="I110" s="41"/>
      <c r="J110" s="39" t="s">
        <v>2512</v>
      </c>
      <c r="K110" s="49"/>
      <c r="L110" s="42" t="s">
        <v>591</v>
      </c>
      <c r="M110" s="43" t="str">
        <f t="shared" si="22"/>
        <v>U U U U</v>
      </c>
      <c r="N110" s="43" t="str">
        <f t="shared" si="23"/>
        <v>U U U U U U</v>
      </c>
      <c r="O110" s="43" t="str">
        <f t="shared" si="24"/>
        <v>Hh R Z</v>
      </c>
      <c r="P110" s="43" t="str">
        <f t="shared" si="25"/>
        <v>- - U</v>
      </c>
      <c r="Q110" s="39"/>
      <c r="R110" s="39" t="s">
        <v>2080</v>
      </c>
      <c r="S110" s="39" t="s">
        <v>86</v>
      </c>
      <c r="T110" s="39" t="s">
        <v>86</v>
      </c>
      <c r="U110" s="39" t="s">
        <v>86</v>
      </c>
      <c r="V110" s="3" t="str">
        <f t="shared" si="26"/>
        <v>U</v>
      </c>
      <c r="W110" s="39" t="s">
        <v>86</v>
      </c>
      <c r="X110" s="3" t="str">
        <f t="shared" si="27"/>
        <v>U</v>
      </c>
      <c r="Y110" s="39" t="s">
        <v>86</v>
      </c>
      <c r="Z110" s="3" t="str">
        <f t="shared" si="28"/>
        <v>U</v>
      </c>
      <c r="AA110" s="39" t="s">
        <v>86</v>
      </c>
      <c r="AB110" s="3" t="str">
        <f t="shared" si="29"/>
        <v>U</v>
      </c>
      <c r="AC110" s="39" t="s">
        <v>86</v>
      </c>
      <c r="AD110" s="3" t="str">
        <f t="shared" si="30"/>
        <v>U</v>
      </c>
      <c r="AE110" s="39" t="s">
        <v>86</v>
      </c>
      <c r="AF110" s="39" t="s">
        <v>86</v>
      </c>
      <c r="AG110" s="3" t="str">
        <f t="shared" si="31"/>
        <v>U</v>
      </c>
      <c r="AH110" s="39" t="s">
        <v>86</v>
      </c>
      <c r="AI110" s="3" t="str">
        <f t="shared" si="32"/>
        <v>U</v>
      </c>
      <c r="AJ110" s="39" t="s">
        <v>86</v>
      </c>
      <c r="AK110" s="3" t="str">
        <f t="shared" si="33"/>
        <v>U</v>
      </c>
      <c r="AL110" s="39" t="s">
        <v>86</v>
      </c>
      <c r="AM110" s="3" t="str">
        <f t="shared" si="34"/>
        <v>U</v>
      </c>
      <c r="AN110" s="39" t="s">
        <v>86</v>
      </c>
      <c r="AO110" s="3" t="str">
        <f t="shared" si="35"/>
        <v>U</v>
      </c>
      <c r="AP110" s="39">
        <v>20150029</v>
      </c>
      <c r="AQ110" s="39"/>
      <c r="AR110" s="39" t="s">
        <v>1290</v>
      </c>
      <c r="AS110" s="39" t="s">
        <v>5</v>
      </c>
      <c r="AT110" s="3" t="str">
        <f t="shared" si="36"/>
        <v>R</v>
      </c>
      <c r="AU110" s="39" t="s">
        <v>380</v>
      </c>
      <c r="AV110" s="39" t="s">
        <v>1277</v>
      </c>
      <c r="AW110" s="3" t="s">
        <v>1903</v>
      </c>
      <c r="AX110" s="3" t="str">
        <f t="shared" si="37"/>
        <v>Hh</v>
      </c>
      <c r="AY110" s="39" t="s">
        <v>86</v>
      </c>
      <c r="AZ110" s="39" t="s">
        <v>86</v>
      </c>
      <c r="BA110" s="39" t="s">
        <v>86</v>
      </c>
      <c r="BB110" s="39" t="s">
        <v>1310</v>
      </c>
      <c r="BC110" s="39" t="s">
        <v>5</v>
      </c>
      <c r="BD110" s="3" t="str">
        <f t="shared" si="38"/>
        <v>Z</v>
      </c>
      <c r="BE110" s="39" t="s">
        <v>1271</v>
      </c>
      <c r="BF110" s="39" t="s">
        <v>2</v>
      </c>
      <c r="BG110" s="3" t="str">
        <f t="shared" si="39"/>
        <v>-</v>
      </c>
      <c r="BH110" s="39" t="s">
        <v>1271</v>
      </c>
      <c r="BI110" s="39" t="s">
        <v>86</v>
      </c>
      <c r="BJ110" s="39" t="s">
        <v>86</v>
      </c>
      <c r="BK110" s="39" t="s">
        <v>2</v>
      </c>
      <c r="BL110" s="3" t="str">
        <f t="shared" si="41"/>
        <v>-</v>
      </c>
      <c r="BM110" s="39" t="s">
        <v>86</v>
      </c>
      <c r="BN110" s="39" t="s">
        <v>86</v>
      </c>
      <c r="BO110" s="3" t="str">
        <f t="shared" si="42"/>
        <v>U</v>
      </c>
      <c r="BP110" s="39"/>
      <c r="BQ110" s="39"/>
      <c r="BR110" s="39"/>
      <c r="BS110" s="39"/>
      <c r="BT110" s="39"/>
    </row>
    <row r="111" spans="1:75" x14ac:dyDescent="0.35">
      <c r="A111" s="39" t="s">
        <v>26</v>
      </c>
      <c r="B111" s="39" t="s">
        <v>2511</v>
      </c>
      <c r="C111" s="48" t="s">
        <v>461</v>
      </c>
      <c r="D111" s="39" t="s">
        <v>1146</v>
      </c>
      <c r="E111" s="48" t="s">
        <v>2511</v>
      </c>
      <c r="F111" s="39" t="s">
        <v>1597</v>
      </c>
      <c r="G111" s="39" t="s">
        <v>1528</v>
      </c>
      <c r="H111" s="39">
        <v>0</v>
      </c>
      <c r="I111" s="41"/>
      <c r="J111" s="39" t="s">
        <v>2512</v>
      </c>
      <c r="K111" s="49"/>
      <c r="L111" s="42" t="s">
        <v>607</v>
      </c>
      <c r="M111" s="43" t="str">
        <f t="shared" si="22"/>
        <v>U U U U</v>
      </c>
      <c r="N111" s="43" t="str">
        <f t="shared" si="23"/>
        <v>U U U U U U</v>
      </c>
      <c r="O111" s="43" t="str">
        <f t="shared" si="24"/>
        <v>Hh R Z</v>
      </c>
      <c r="P111" s="43" t="str">
        <f t="shared" si="25"/>
        <v>- - U</v>
      </c>
      <c r="Q111" s="39"/>
      <c r="R111" s="39" t="s">
        <v>2080</v>
      </c>
      <c r="S111" s="39" t="s">
        <v>86</v>
      </c>
      <c r="T111" s="39" t="s">
        <v>86</v>
      </c>
      <c r="U111" s="39" t="s">
        <v>86</v>
      </c>
      <c r="V111" s="3" t="str">
        <f t="shared" si="26"/>
        <v>U</v>
      </c>
      <c r="W111" s="39" t="s">
        <v>86</v>
      </c>
      <c r="X111" s="3" t="str">
        <f t="shared" si="27"/>
        <v>U</v>
      </c>
      <c r="Y111" s="39" t="s">
        <v>86</v>
      </c>
      <c r="Z111" s="3" t="str">
        <f t="shared" si="28"/>
        <v>U</v>
      </c>
      <c r="AA111" s="39" t="s">
        <v>86</v>
      </c>
      <c r="AB111" s="3" t="str">
        <f t="shared" si="29"/>
        <v>U</v>
      </c>
      <c r="AC111" s="39" t="s">
        <v>86</v>
      </c>
      <c r="AD111" s="3" t="str">
        <f t="shared" si="30"/>
        <v>U</v>
      </c>
      <c r="AE111" s="39" t="s">
        <v>86</v>
      </c>
      <c r="AF111" s="39" t="s">
        <v>86</v>
      </c>
      <c r="AG111" s="3" t="str">
        <f t="shared" si="31"/>
        <v>U</v>
      </c>
      <c r="AH111" s="39" t="s">
        <v>86</v>
      </c>
      <c r="AI111" s="3" t="str">
        <f t="shared" si="32"/>
        <v>U</v>
      </c>
      <c r="AJ111" s="39" t="s">
        <v>86</v>
      </c>
      <c r="AK111" s="3" t="str">
        <f t="shared" si="33"/>
        <v>U</v>
      </c>
      <c r="AL111" s="39" t="s">
        <v>86</v>
      </c>
      <c r="AM111" s="3" t="str">
        <f t="shared" si="34"/>
        <v>U</v>
      </c>
      <c r="AN111" s="39" t="s">
        <v>86</v>
      </c>
      <c r="AO111" s="3" t="str">
        <f t="shared" si="35"/>
        <v>U</v>
      </c>
      <c r="AP111" s="39">
        <v>20150029</v>
      </c>
      <c r="AQ111" s="39"/>
      <c r="AR111" s="39" t="s">
        <v>1294</v>
      </c>
      <c r="AS111" s="39" t="s">
        <v>5</v>
      </c>
      <c r="AT111" s="3" t="str">
        <f t="shared" si="36"/>
        <v>R</v>
      </c>
      <c r="AU111" s="39" t="s">
        <v>380</v>
      </c>
      <c r="AV111" s="39" t="s">
        <v>1278</v>
      </c>
      <c r="AW111" s="3" t="s">
        <v>1903</v>
      </c>
      <c r="AX111" s="3" t="str">
        <f t="shared" si="37"/>
        <v>Hh</v>
      </c>
      <c r="AY111" s="39" t="s">
        <v>86</v>
      </c>
      <c r="AZ111" s="39" t="s">
        <v>86</v>
      </c>
      <c r="BA111" s="39" t="s">
        <v>86</v>
      </c>
      <c r="BB111" s="39" t="s">
        <v>1310</v>
      </c>
      <c r="BC111" s="39" t="s">
        <v>5</v>
      </c>
      <c r="BD111" s="3" t="str">
        <f t="shared" si="38"/>
        <v>Z</v>
      </c>
      <c r="BE111" s="39" t="s">
        <v>1271</v>
      </c>
      <c r="BF111" s="39" t="s">
        <v>2</v>
      </c>
      <c r="BG111" s="3" t="str">
        <f t="shared" si="39"/>
        <v>-</v>
      </c>
      <c r="BH111" s="39" t="s">
        <v>1271</v>
      </c>
      <c r="BI111" s="39" t="s">
        <v>86</v>
      </c>
      <c r="BJ111" s="39" t="s">
        <v>86</v>
      </c>
      <c r="BK111" s="39" t="s">
        <v>2</v>
      </c>
      <c r="BL111" s="3" t="str">
        <f t="shared" si="41"/>
        <v>-</v>
      </c>
      <c r="BM111" s="39" t="s">
        <v>86</v>
      </c>
      <c r="BN111" s="39" t="s">
        <v>86</v>
      </c>
      <c r="BO111" s="3" t="str">
        <f t="shared" si="42"/>
        <v>U</v>
      </c>
      <c r="BP111" s="39"/>
      <c r="BQ111" s="39"/>
      <c r="BR111" s="39"/>
      <c r="BS111" s="39"/>
      <c r="BT111" s="39"/>
    </row>
    <row r="112" spans="1:75" s="39" customFormat="1" x14ac:dyDescent="0.35">
      <c r="A112" s="39" t="s">
        <v>26</v>
      </c>
      <c r="B112" s="39" t="s">
        <v>2511</v>
      </c>
      <c r="C112" s="48" t="s">
        <v>460</v>
      </c>
      <c r="D112" s="39" t="s">
        <v>1146</v>
      </c>
      <c r="E112" s="48" t="s">
        <v>2511</v>
      </c>
      <c r="F112" s="39" t="s">
        <v>1607</v>
      </c>
      <c r="G112" s="39" t="s">
        <v>1537</v>
      </c>
      <c r="H112" s="39">
        <v>0</v>
      </c>
      <c r="I112" s="41"/>
      <c r="J112" s="39" t="s">
        <v>2512</v>
      </c>
      <c r="K112" s="49"/>
      <c r="L112" s="42" t="s">
        <v>606</v>
      </c>
      <c r="M112" s="43" t="str">
        <f t="shared" si="22"/>
        <v>U U U U</v>
      </c>
      <c r="N112" s="43" t="str">
        <f t="shared" si="23"/>
        <v>U U U U U U</v>
      </c>
      <c r="O112" s="43" t="str">
        <f t="shared" si="24"/>
        <v>Hh R -</v>
      </c>
      <c r="P112" s="43" t="str">
        <f t="shared" si="25"/>
        <v>- - U</v>
      </c>
      <c r="R112" s="39" t="s">
        <v>2080</v>
      </c>
      <c r="S112" s="39" t="s">
        <v>86</v>
      </c>
      <c r="T112" s="39" t="s">
        <v>86</v>
      </c>
      <c r="U112" s="39" t="s">
        <v>86</v>
      </c>
      <c r="V112" s="3" t="str">
        <f t="shared" si="26"/>
        <v>U</v>
      </c>
      <c r="W112" s="39" t="s">
        <v>86</v>
      </c>
      <c r="X112" s="3" t="str">
        <f t="shared" si="27"/>
        <v>U</v>
      </c>
      <c r="Y112" s="39" t="s">
        <v>86</v>
      </c>
      <c r="Z112" s="3" t="str">
        <f t="shared" si="28"/>
        <v>U</v>
      </c>
      <c r="AA112" s="39" t="s">
        <v>86</v>
      </c>
      <c r="AB112" s="3" t="str">
        <f t="shared" si="29"/>
        <v>U</v>
      </c>
      <c r="AC112" s="39" t="s">
        <v>86</v>
      </c>
      <c r="AD112" s="3" t="str">
        <f t="shared" si="30"/>
        <v>U</v>
      </c>
      <c r="AE112" s="39" t="s">
        <v>86</v>
      </c>
      <c r="AF112" s="39" t="s">
        <v>86</v>
      </c>
      <c r="AG112" s="3" t="str">
        <f t="shared" si="31"/>
        <v>U</v>
      </c>
      <c r="AH112" s="39" t="s">
        <v>86</v>
      </c>
      <c r="AI112" s="3" t="str">
        <f t="shared" si="32"/>
        <v>U</v>
      </c>
      <c r="AJ112" s="39" t="s">
        <v>86</v>
      </c>
      <c r="AK112" s="3" t="str">
        <f t="shared" si="33"/>
        <v>U</v>
      </c>
      <c r="AL112" s="39" t="s">
        <v>86</v>
      </c>
      <c r="AM112" s="3" t="str">
        <f t="shared" si="34"/>
        <v>U</v>
      </c>
      <c r="AN112" s="39" t="s">
        <v>86</v>
      </c>
      <c r="AO112" s="3" t="str">
        <f t="shared" si="35"/>
        <v>U</v>
      </c>
      <c r="AP112" s="39">
        <v>20150029</v>
      </c>
      <c r="AR112" s="39" t="s">
        <v>1295</v>
      </c>
      <c r="AS112" s="39" t="s">
        <v>5</v>
      </c>
      <c r="AT112" s="3" t="str">
        <f t="shared" si="36"/>
        <v>R</v>
      </c>
      <c r="AU112" s="39" t="s">
        <v>380</v>
      </c>
      <c r="AV112" s="39" t="s">
        <v>1271</v>
      </c>
      <c r="AW112" s="3" t="s">
        <v>1903</v>
      </c>
      <c r="AX112" s="3" t="str">
        <f t="shared" si="37"/>
        <v>Hh</v>
      </c>
      <c r="AY112" s="39" t="s">
        <v>86</v>
      </c>
      <c r="AZ112" s="39" t="s">
        <v>86</v>
      </c>
      <c r="BA112" s="39" t="s">
        <v>86</v>
      </c>
      <c r="BB112" s="39" t="s">
        <v>1271</v>
      </c>
      <c r="BC112" s="39" t="s">
        <v>2</v>
      </c>
      <c r="BD112" s="3" t="str">
        <f t="shared" si="38"/>
        <v>-</v>
      </c>
      <c r="BE112" s="39" t="s">
        <v>1271</v>
      </c>
      <c r="BF112" s="39" t="s">
        <v>2</v>
      </c>
      <c r="BG112" s="3" t="str">
        <f t="shared" si="39"/>
        <v>-</v>
      </c>
      <c r="BH112" s="39" t="s">
        <v>1271</v>
      </c>
      <c r="BI112" s="39" t="s">
        <v>86</v>
      </c>
      <c r="BJ112" s="39" t="s">
        <v>86</v>
      </c>
      <c r="BK112" s="39" t="s">
        <v>2</v>
      </c>
      <c r="BL112" s="3" t="str">
        <f t="shared" si="41"/>
        <v>-</v>
      </c>
      <c r="BM112" s="39" t="s">
        <v>86</v>
      </c>
      <c r="BN112" s="39" t="s">
        <v>86</v>
      </c>
      <c r="BO112" s="3" t="str">
        <f t="shared" si="42"/>
        <v>U</v>
      </c>
      <c r="BU112" s="3"/>
      <c r="BV112" s="3"/>
      <c r="BW112" s="3"/>
    </row>
    <row r="113" spans="1:75" s="101" customFormat="1" x14ac:dyDescent="0.35">
      <c r="A113" s="39" t="s">
        <v>26</v>
      </c>
      <c r="B113" s="39" t="s">
        <v>2511</v>
      </c>
      <c r="C113" s="48" t="s">
        <v>455</v>
      </c>
      <c r="D113" s="39" t="s">
        <v>1146</v>
      </c>
      <c r="E113" s="48" t="s">
        <v>2511</v>
      </c>
      <c r="F113" s="39" t="s">
        <v>1604</v>
      </c>
      <c r="G113" s="39" t="s">
        <v>1534</v>
      </c>
      <c r="H113" s="39">
        <v>0</v>
      </c>
      <c r="I113" s="41"/>
      <c r="J113" s="39" t="s">
        <v>2512</v>
      </c>
      <c r="K113" s="49"/>
      <c r="L113" s="42" t="s">
        <v>601</v>
      </c>
      <c r="M113" s="43" t="str">
        <f t="shared" si="22"/>
        <v>U U U U</v>
      </c>
      <c r="N113" s="43" t="str">
        <f t="shared" si="23"/>
        <v>U U U U U U</v>
      </c>
      <c r="O113" s="43" t="str">
        <f t="shared" si="24"/>
        <v>Hh R Z</v>
      </c>
      <c r="P113" s="43" t="str">
        <f t="shared" si="25"/>
        <v>- - U</v>
      </c>
      <c r="Q113" s="39"/>
      <c r="R113" s="39" t="s">
        <v>2080</v>
      </c>
      <c r="S113" s="39" t="s">
        <v>86</v>
      </c>
      <c r="T113" s="39" t="s">
        <v>86</v>
      </c>
      <c r="U113" s="39" t="s">
        <v>86</v>
      </c>
      <c r="V113" s="3" t="str">
        <f t="shared" si="26"/>
        <v>U</v>
      </c>
      <c r="W113" s="39" t="s">
        <v>86</v>
      </c>
      <c r="X113" s="3" t="str">
        <f t="shared" si="27"/>
        <v>U</v>
      </c>
      <c r="Y113" s="39" t="s">
        <v>86</v>
      </c>
      <c r="Z113" s="3" t="str">
        <f t="shared" si="28"/>
        <v>U</v>
      </c>
      <c r="AA113" s="39" t="s">
        <v>86</v>
      </c>
      <c r="AB113" s="3" t="str">
        <f t="shared" si="29"/>
        <v>U</v>
      </c>
      <c r="AC113" s="39" t="s">
        <v>86</v>
      </c>
      <c r="AD113" s="3" t="str">
        <f t="shared" si="30"/>
        <v>U</v>
      </c>
      <c r="AE113" s="39" t="s">
        <v>86</v>
      </c>
      <c r="AF113" s="39" t="s">
        <v>86</v>
      </c>
      <c r="AG113" s="3" t="str">
        <f t="shared" si="31"/>
        <v>U</v>
      </c>
      <c r="AH113" s="39" t="s">
        <v>86</v>
      </c>
      <c r="AI113" s="3" t="str">
        <f t="shared" si="32"/>
        <v>U</v>
      </c>
      <c r="AJ113" s="39" t="s">
        <v>86</v>
      </c>
      <c r="AK113" s="3" t="str">
        <f t="shared" si="33"/>
        <v>U</v>
      </c>
      <c r="AL113" s="39" t="s">
        <v>86</v>
      </c>
      <c r="AM113" s="3" t="str">
        <f t="shared" si="34"/>
        <v>U</v>
      </c>
      <c r="AN113" s="39" t="s">
        <v>86</v>
      </c>
      <c r="AO113" s="3" t="str">
        <f t="shared" si="35"/>
        <v>U</v>
      </c>
      <c r="AP113" s="39">
        <v>20150029</v>
      </c>
      <c r="AQ113" s="39"/>
      <c r="AR113" s="39" t="s">
        <v>376</v>
      </c>
      <c r="AS113" s="39" t="s">
        <v>5</v>
      </c>
      <c r="AT113" s="3" t="str">
        <f t="shared" si="36"/>
        <v>R</v>
      </c>
      <c r="AU113" s="39" t="s">
        <v>380</v>
      </c>
      <c r="AV113" s="39" t="s">
        <v>1271</v>
      </c>
      <c r="AW113" s="3" t="s">
        <v>1903</v>
      </c>
      <c r="AX113" s="3" t="str">
        <f t="shared" si="37"/>
        <v>Hh</v>
      </c>
      <c r="AY113" s="39" t="s">
        <v>86</v>
      </c>
      <c r="AZ113" s="39" t="s">
        <v>86</v>
      </c>
      <c r="BA113" s="39" t="s">
        <v>86</v>
      </c>
      <c r="BB113" s="39" t="s">
        <v>1274</v>
      </c>
      <c r="BC113" s="39" t="s">
        <v>5</v>
      </c>
      <c r="BD113" s="3" t="str">
        <f t="shared" si="38"/>
        <v>Z</v>
      </c>
      <c r="BE113" s="39" t="s">
        <v>1271</v>
      </c>
      <c r="BF113" s="39" t="s">
        <v>2</v>
      </c>
      <c r="BG113" s="3" t="str">
        <f t="shared" si="39"/>
        <v>-</v>
      </c>
      <c r="BH113" s="39" t="s">
        <v>1271</v>
      </c>
      <c r="BI113" s="39" t="s">
        <v>86</v>
      </c>
      <c r="BJ113" s="39" t="s">
        <v>86</v>
      </c>
      <c r="BK113" s="39" t="s">
        <v>2</v>
      </c>
      <c r="BL113" s="3" t="str">
        <f t="shared" si="41"/>
        <v>-</v>
      </c>
      <c r="BM113" s="39" t="s">
        <v>86</v>
      </c>
      <c r="BN113" s="39" t="s">
        <v>86</v>
      </c>
      <c r="BO113" s="3" t="str">
        <f t="shared" si="42"/>
        <v>U</v>
      </c>
      <c r="BP113" s="39"/>
      <c r="BQ113" s="39"/>
      <c r="BR113" s="39"/>
      <c r="BS113" s="39"/>
      <c r="BT113" s="39"/>
      <c r="BU113" s="3"/>
      <c r="BV113" s="3"/>
      <c r="BW113" s="3"/>
    </row>
    <row r="114" spans="1:75" s="39" customFormat="1" x14ac:dyDescent="0.35">
      <c r="A114" s="39" t="s">
        <v>26</v>
      </c>
      <c r="B114" s="39" t="s">
        <v>2511</v>
      </c>
      <c r="C114" s="48" t="s">
        <v>450</v>
      </c>
      <c r="D114" s="39" t="s">
        <v>1146</v>
      </c>
      <c r="E114" s="48" t="s">
        <v>2511</v>
      </c>
      <c r="F114" s="39" t="s">
        <v>1601</v>
      </c>
      <c r="G114" s="39" t="s">
        <v>1531</v>
      </c>
      <c r="H114" s="39">
        <v>0</v>
      </c>
      <c r="I114" s="41"/>
      <c r="J114" s="39" t="s">
        <v>2512</v>
      </c>
      <c r="K114" s="49"/>
      <c r="L114" s="42" t="s">
        <v>596</v>
      </c>
      <c r="M114" s="43" t="str">
        <f t="shared" si="22"/>
        <v>U U U U</v>
      </c>
      <c r="N114" s="43" t="str">
        <f t="shared" si="23"/>
        <v>U U U U U U</v>
      </c>
      <c r="O114" s="43" t="str">
        <f t="shared" si="24"/>
        <v>Hh R Z</v>
      </c>
      <c r="P114" s="43" t="str">
        <f t="shared" si="25"/>
        <v>- - U</v>
      </c>
      <c r="R114" s="39" t="s">
        <v>2080</v>
      </c>
      <c r="S114" s="39" t="s">
        <v>86</v>
      </c>
      <c r="T114" s="39" t="s">
        <v>86</v>
      </c>
      <c r="U114" s="39" t="s">
        <v>86</v>
      </c>
      <c r="V114" s="3" t="str">
        <f t="shared" si="26"/>
        <v>U</v>
      </c>
      <c r="W114" s="39" t="s">
        <v>86</v>
      </c>
      <c r="X114" s="3" t="str">
        <f t="shared" si="27"/>
        <v>U</v>
      </c>
      <c r="Y114" s="39" t="s">
        <v>86</v>
      </c>
      <c r="Z114" s="3" t="str">
        <f t="shared" si="28"/>
        <v>U</v>
      </c>
      <c r="AA114" s="39" t="s">
        <v>86</v>
      </c>
      <c r="AB114" s="3" t="str">
        <f t="shared" si="29"/>
        <v>U</v>
      </c>
      <c r="AC114" s="39" t="s">
        <v>86</v>
      </c>
      <c r="AD114" s="3" t="str">
        <f t="shared" si="30"/>
        <v>U</v>
      </c>
      <c r="AE114" s="39" t="s">
        <v>86</v>
      </c>
      <c r="AF114" s="39" t="s">
        <v>86</v>
      </c>
      <c r="AG114" s="3" t="str">
        <f t="shared" si="31"/>
        <v>U</v>
      </c>
      <c r="AH114" s="39" t="s">
        <v>86</v>
      </c>
      <c r="AI114" s="3" t="str">
        <f t="shared" si="32"/>
        <v>U</v>
      </c>
      <c r="AJ114" s="39" t="s">
        <v>86</v>
      </c>
      <c r="AK114" s="3" t="str">
        <f t="shared" si="33"/>
        <v>U</v>
      </c>
      <c r="AL114" s="39" t="s">
        <v>86</v>
      </c>
      <c r="AM114" s="3" t="str">
        <f t="shared" si="34"/>
        <v>U</v>
      </c>
      <c r="AN114" s="39" t="s">
        <v>86</v>
      </c>
      <c r="AO114" s="3" t="str">
        <f t="shared" si="35"/>
        <v>U</v>
      </c>
      <c r="AP114" s="39">
        <v>20150029</v>
      </c>
      <c r="AR114" s="39" t="s">
        <v>1292</v>
      </c>
      <c r="AS114" s="39" t="s">
        <v>5</v>
      </c>
      <c r="AT114" s="3" t="str">
        <f t="shared" si="36"/>
        <v>R</v>
      </c>
      <c r="AU114" s="39" t="s">
        <v>380</v>
      </c>
      <c r="AV114" s="39" t="s">
        <v>1271</v>
      </c>
      <c r="AW114" s="3" t="s">
        <v>1903</v>
      </c>
      <c r="AX114" s="3" t="str">
        <f t="shared" si="37"/>
        <v>Hh</v>
      </c>
      <c r="AY114" s="39" t="s">
        <v>86</v>
      </c>
      <c r="AZ114" s="39" t="s">
        <v>86</v>
      </c>
      <c r="BA114" s="39" t="s">
        <v>86</v>
      </c>
      <c r="BB114" s="39" t="s">
        <v>1312</v>
      </c>
      <c r="BC114" s="39" t="s">
        <v>5</v>
      </c>
      <c r="BD114" s="3" t="str">
        <f t="shared" si="38"/>
        <v>Z</v>
      </c>
      <c r="BE114" s="39" t="s">
        <v>1271</v>
      </c>
      <c r="BF114" s="39" t="s">
        <v>2</v>
      </c>
      <c r="BG114" s="3" t="str">
        <f t="shared" si="39"/>
        <v>-</v>
      </c>
      <c r="BH114" s="39" t="s">
        <v>1271</v>
      </c>
      <c r="BI114" s="39" t="s">
        <v>86</v>
      </c>
      <c r="BJ114" s="39" t="s">
        <v>86</v>
      </c>
      <c r="BK114" s="39" t="s">
        <v>2</v>
      </c>
      <c r="BL114" s="3" t="str">
        <f t="shared" si="41"/>
        <v>-</v>
      </c>
      <c r="BM114" s="39" t="s">
        <v>86</v>
      </c>
      <c r="BN114" s="39" t="s">
        <v>86</v>
      </c>
      <c r="BO114" s="3" t="str">
        <f t="shared" si="42"/>
        <v>U</v>
      </c>
      <c r="BU114" s="3"/>
    </row>
    <row r="115" spans="1:75" s="39" customFormat="1" x14ac:dyDescent="0.35">
      <c r="A115" s="3" t="s">
        <v>26</v>
      </c>
      <c r="B115" s="113" t="s">
        <v>2511</v>
      </c>
      <c r="C115" s="114" t="s">
        <v>1643</v>
      </c>
      <c r="D115" s="6" t="s">
        <v>1146</v>
      </c>
      <c r="E115" s="3" t="s">
        <v>2511</v>
      </c>
      <c r="F115" s="115" t="s">
        <v>1684</v>
      </c>
      <c r="G115" s="113" t="s">
        <v>1616</v>
      </c>
      <c r="H115" s="116">
        <v>0</v>
      </c>
      <c r="I115" s="3"/>
      <c r="J115" s="3" t="s">
        <v>2512</v>
      </c>
      <c r="K115" s="21"/>
      <c r="L115" s="9" t="s">
        <v>1719</v>
      </c>
      <c r="M115" s="43" t="str">
        <f t="shared" si="22"/>
        <v>U U U U</v>
      </c>
      <c r="N115" s="43" t="str">
        <f t="shared" si="23"/>
        <v>U U U U U U</v>
      </c>
      <c r="O115" s="43" t="str">
        <f t="shared" si="24"/>
        <v>- R Z</v>
      </c>
      <c r="P115" s="43" t="str">
        <f t="shared" si="25"/>
        <v>- - U</v>
      </c>
      <c r="Q115" s="3"/>
      <c r="R115" s="3" t="s">
        <v>2080</v>
      </c>
      <c r="S115" s="3" t="s">
        <v>86</v>
      </c>
      <c r="T115" s="3" t="s">
        <v>86</v>
      </c>
      <c r="U115" s="3" t="s">
        <v>86</v>
      </c>
      <c r="V115" s="3" t="str">
        <f t="shared" si="26"/>
        <v>U</v>
      </c>
      <c r="W115" s="3" t="s">
        <v>86</v>
      </c>
      <c r="X115" s="3" t="str">
        <f t="shared" si="27"/>
        <v>U</v>
      </c>
      <c r="Y115" s="3" t="s">
        <v>86</v>
      </c>
      <c r="Z115" s="3" t="str">
        <f t="shared" si="28"/>
        <v>U</v>
      </c>
      <c r="AA115" s="3" t="s">
        <v>86</v>
      </c>
      <c r="AB115" s="3" t="str">
        <f t="shared" si="29"/>
        <v>U</v>
      </c>
      <c r="AC115" s="3" t="s">
        <v>86</v>
      </c>
      <c r="AD115" s="3" t="str">
        <f t="shared" si="30"/>
        <v>U</v>
      </c>
      <c r="AE115" s="3" t="s">
        <v>86</v>
      </c>
      <c r="AF115" s="3" t="s">
        <v>86</v>
      </c>
      <c r="AG115" s="3" t="str">
        <f t="shared" si="31"/>
        <v>U</v>
      </c>
      <c r="AH115" s="3" t="s">
        <v>86</v>
      </c>
      <c r="AI115" s="3" t="str">
        <f t="shared" si="32"/>
        <v>U</v>
      </c>
      <c r="AJ115" s="3" t="s">
        <v>86</v>
      </c>
      <c r="AK115" s="3" t="str">
        <f t="shared" si="33"/>
        <v>U</v>
      </c>
      <c r="AL115" s="3" t="s">
        <v>86</v>
      </c>
      <c r="AM115" s="3" t="str">
        <f t="shared" si="34"/>
        <v>U</v>
      </c>
      <c r="AN115" s="3" t="s">
        <v>86</v>
      </c>
      <c r="AO115" s="3" t="str">
        <f t="shared" si="35"/>
        <v>U</v>
      </c>
      <c r="AP115" s="3"/>
      <c r="AQ115" s="3"/>
      <c r="AR115" s="105" t="s">
        <v>1147</v>
      </c>
      <c r="AS115" s="3" t="s">
        <v>5</v>
      </c>
      <c r="AT115" s="3" t="str">
        <f t="shared" si="36"/>
        <v>R</v>
      </c>
      <c r="AU115" s="105" t="s">
        <v>1271</v>
      </c>
      <c r="AV115" s="105" t="s">
        <v>1271</v>
      </c>
      <c r="AW115" s="3" t="s">
        <v>2</v>
      </c>
      <c r="AX115" s="3" t="str">
        <f t="shared" si="37"/>
        <v>-</v>
      </c>
      <c r="AY115" s="3" t="s">
        <v>86</v>
      </c>
      <c r="AZ115" s="3" t="s">
        <v>86</v>
      </c>
      <c r="BA115" s="3" t="s">
        <v>86</v>
      </c>
      <c r="BB115" s="3" t="s">
        <v>1313</v>
      </c>
      <c r="BC115" s="3" t="s">
        <v>5</v>
      </c>
      <c r="BD115" s="3" t="str">
        <f t="shared" si="38"/>
        <v>Z</v>
      </c>
      <c r="BE115" s="3" t="s">
        <v>1271</v>
      </c>
      <c r="BF115" s="3" t="s">
        <v>2</v>
      </c>
      <c r="BG115" s="3" t="str">
        <f t="shared" si="39"/>
        <v>-</v>
      </c>
      <c r="BH115" s="3" t="s">
        <v>1271</v>
      </c>
      <c r="BI115" s="3" t="s">
        <v>1271</v>
      </c>
      <c r="BJ115" s="3" t="s">
        <v>86</v>
      </c>
      <c r="BK115" s="3" t="s">
        <v>2</v>
      </c>
      <c r="BL115" s="3" t="str">
        <f t="shared" si="41"/>
        <v>-</v>
      </c>
      <c r="BM115" s="3" t="s">
        <v>86</v>
      </c>
      <c r="BN115" s="3" t="s">
        <v>86</v>
      </c>
      <c r="BO115" s="3" t="str">
        <f t="shared" si="42"/>
        <v>U</v>
      </c>
      <c r="BP115" s="3"/>
      <c r="BQ115" s="3"/>
      <c r="BR115" s="3"/>
      <c r="BS115" s="3"/>
      <c r="BT115" s="3"/>
      <c r="BU115" s="3"/>
    </row>
    <row r="116" spans="1:75" x14ac:dyDescent="0.35">
      <c r="A116" s="39" t="s">
        <v>26</v>
      </c>
      <c r="B116" s="39" t="s">
        <v>2511</v>
      </c>
      <c r="C116" s="48" t="s">
        <v>451</v>
      </c>
      <c r="D116" s="39" t="s">
        <v>1146</v>
      </c>
      <c r="E116" s="48" t="s">
        <v>2511</v>
      </c>
      <c r="F116" s="39" t="s">
        <v>1602</v>
      </c>
      <c r="G116" s="39" t="s">
        <v>1532</v>
      </c>
      <c r="H116" s="39">
        <v>0</v>
      </c>
      <c r="I116" s="41"/>
      <c r="J116" s="39" t="s">
        <v>2512</v>
      </c>
      <c r="K116" s="49"/>
      <c r="L116" s="42" t="s">
        <v>597</v>
      </c>
      <c r="M116" s="43" t="str">
        <f t="shared" si="22"/>
        <v>U U U U</v>
      </c>
      <c r="N116" s="43" t="str">
        <f t="shared" si="23"/>
        <v>U U U U U U</v>
      </c>
      <c r="O116" s="43" t="str">
        <f t="shared" si="24"/>
        <v>Hh R Z</v>
      </c>
      <c r="P116" s="43" t="str">
        <f t="shared" si="25"/>
        <v>- - U</v>
      </c>
      <c r="Q116" s="39"/>
      <c r="R116" s="39" t="s">
        <v>2080</v>
      </c>
      <c r="S116" s="39" t="s">
        <v>86</v>
      </c>
      <c r="T116" s="39" t="s">
        <v>86</v>
      </c>
      <c r="U116" s="39" t="s">
        <v>86</v>
      </c>
      <c r="V116" s="3" t="str">
        <f t="shared" si="26"/>
        <v>U</v>
      </c>
      <c r="W116" s="39" t="s">
        <v>86</v>
      </c>
      <c r="X116" s="3" t="str">
        <f t="shared" si="27"/>
        <v>U</v>
      </c>
      <c r="Y116" s="39" t="s">
        <v>86</v>
      </c>
      <c r="Z116" s="3" t="str">
        <f t="shared" si="28"/>
        <v>U</v>
      </c>
      <c r="AA116" s="39" t="s">
        <v>86</v>
      </c>
      <c r="AB116" s="3" t="str">
        <f t="shared" si="29"/>
        <v>U</v>
      </c>
      <c r="AC116" s="39" t="s">
        <v>86</v>
      </c>
      <c r="AD116" s="3" t="str">
        <f t="shared" si="30"/>
        <v>U</v>
      </c>
      <c r="AE116" s="39" t="s">
        <v>86</v>
      </c>
      <c r="AF116" s="39" t="s">
        <v>86</v>
      </c>
      <c r="AG116" s="3" t="str">
        <f t="shared" si="31"/>
        <v>U</v>
      </c>
      <c r="AH116" s="39" t="s">
        <v>86</v>
      </c>
      <c r="AI116" s="3" t="str">
        <f t="shared" si="32"/>
        <v>U</v>
      </c>
      <c r="AJ116" s="39" t="s">
        <v>86</v>
      </c>
      <c r="AK116" s="3" t="str">
        <f t="shared" si="33"/>
        <v>U</v>
      </c>
      <c r="AL116" s="39" t="s">
        <v>86</v>
      </c>
      <c r="AM116" s="3" t="str">
        <f t="shared" si="34"/>
        <v>U</v>
      </c>
      <c r="AN116" s="39" t="s">
        <v>86</v>
      </c>
      <c r="AO116" s="3" t="str">
        <f t="shared" si="35"/>
        <v>U</v>
      </c>
      <c r="AP116" s="39">
        <v>20150029</v>
      </c>
      <c r="AQ116" s="39"/>
      <c r="AR116" s="39" t="s">
        <v>1290</v>
      </c>
      <c r="AS116" s="39" t="s">
        <v>5</v>
      </c>
      <c r="AT116" s="3" t="str">
        <f t="shared" si="36"/>
        <v>R</v>
      </c>
      <c r="AU116" s="39" t="s">
        <v>380</v>
      </c>
      <c r="AV116" s="39" t="s">
        <v>1277</v>
      </c>
      <c r="AW116" s="3" t="s">
        <v>1903</v>
      </c>
      <c r="AX116" s="3" t="str">
        <f t="shared" si="37"/>
        <v>Hh</v>
      </c>
      <c r="AY116" s="39" t="s">
        <v>86</v>
      </c>
      <c r="AZ116" s="39" t="s">
        <v>86</v>
      </c>
      <c r="BA116" s="39" t="s">
        <v>86</v>
      </c>
      <c r="BB116" s="39" t="s">
        <v>1310</v>
      </c>
      <c r="BC116" s="39" t="s">
        <v>5</v>
      </c>
      <c r="BD116" s="3" t="str">
        <f t="shared" si="38"/>
        <v>Z</v>
      </c>
      <c r="BE116" s="39" t="s">
        <v>1271</v>
      </c>
      <c r="BF116" s="39" t="s">
        <v>2</v>
      </c>
      <c r="BG116" s="3" t="str">
        <f t="shared" si="39"/>
        <v>-</v>
      </c>
      <c r="BH116" s="39" t="s">
        <v>1271</v>
      </c>
      <c r="BI116" s="39" t="s">
        <v>86</v>
      </c>
      <c r="BJ116" s="39" t="s">
        <v>86</v>
      </c>
      <c r="BK116" s="39" t="s">
        <v>2</v>
      </c>
      <c r="BL116" s="3" t="str">
        <f t="shared" si="41"/>
        <v>-</v>
      </c>
      <c r="BM116" s="39" t="s">
        <v>86</v>
      </c>
      <c r="BN116" s="39" t="s">
        <v>86</v>
      </c>
      <c r="BO116" s="3" t="str">
        <f t="shared" si="42"/>
        <v>U</v>
      </c>
      <c r="BP116" s="39"/>
      <c r="BQ116" s="39"/>
      <c r="BR116" s="39"/>
      <c r="BS116" s="39"/>
      <c r="BT116" s="39"/>
      <c r="BV116" s="39"/>
      <c r="BW116" s="39"/>
    </row>
    <row r="117" spans="1:75" x14ac:dyDescent="0.3">
      <c r="A117" s="3" t="s">
        <v>26</v>
      </c>
      <c r="B117" s="1" t="s">
        <v>2511</v>
      </c>
      <c r="C117" s="117" t="s">
        <v>2413</v>
      </c>
      <c r="D117" s="1" t="s">
        <v>1146</v>
      </c>
      <c r="E117" s="39" t="s">
        <v>2511</v>
      </c>
      <c r="F117" s="3" t="s">
        <v>2414</v>
      </c>
      <c r="G117" s="118" t="s">
        <v>2415</v>
      </c>
      <c r="H117" s="1">
        <v>0</v>
      </c>
      <c r="I117" s="3"/>
      <c r="L117" s="9" t="s">
        <v>2416</v>
      </c>
      <c r="M117" s="43" t="str">
        <f t="shared" si="22"/>
        <v>U U U U</v>
      </c>
      <c r="N117" s="43" t="str">
        <f t="shared" si="23"/>
        <v>U U U U U U</v>
      </c>
      <c r="O117" s="43" t="str">
        <f t="shared" si="24"/>
        <v>Hh R Z</v>
      </c>
      <c r="P117" s="43" t="str">
        <f t="shared" si="25"/>
        <v>- - U</v>
      </c>
      <c r="R117" s="3" t="s">
        <v>2080</v>
      </c>
      <c r="S117" s="3" t="s">
        <v>86</v>
      </c>
      <c r="T117" s="3" t="s">
        <v>86</v>
      </c>
      <c r="U117" s="3" t="s">
        <v>86</v>
      </c>
      <c r="V117" s="3" t="str">
        <f t="shared" si="26"/>
        <v>U</v>
      </c>
      <c r="W117" s="3" t="s">
        <v>86</v>
      </c>
      <c r="X117" s="3" t="str">
        <f t="shared" si="27"/>
        <v>U</v>
      </c>
      <c r="Y117" s="3" t="s">
        <v>86</v>
      </c>
      <c r="Z117" s="3" t="str">
        <f t="shared" si="28"/>
        <v>U</v>
      </c>
      <c r="AA117" s="3" t="s">
        <v>86</v>
      </c>
      <c r="AB117" s="3" t="str">
        <f t="shared" si="29"/>
        <v>U</v>
      </c>
      <c r="AC117" s="3" t="s">
        <v>86</v>
      </c>
      <c r="AD117" s="3" t="str">
        <f t="shared" si="30"/>
        <v>U</v>
      </c>
      <c r="AE117" s="3" t="s">
        <v>86</v>
      </c>
      <c r="AF117" s="3" t="s">
        <v>86</v>
      </c>
      <c r="AG117" s="3" t="str">
        <f t="shared" si="31"/>
        <v>U</v>
      </c>
      <c r="AH117" s="3" t="s">
        <v>86</v>
      </c>
      <c r="AI117" s="3" t="str">
        <f t="shared" si="32"/>
        <v>U</v>
      </c>
      <c r="AJ117" s="3" t="s">
        <v>86</v>
      </c>
      <c r="AK117" s="3" t="str">
        <f t="shared" si="33"/>
        <v>U</v>
      </c>
      <c r="AL117" s="3" t="s">
        <v>86</v>
      </c>
      <c r="AM117" s="3" t="str">
        <f t="shared" si="34"/>
        <v>U</v>
      </c>
      <c r="AN117" s="3" t="s">
        <v>86</v>
      </c>
      <c r="AO117" s="3" t="str">
        <f t="shared" si="35"/>
        <v>U</v>
      </c>
      <c r="AR117" s="119" t="s">
        <v>1147</v>
      </c>
      <c r="AS117" s="3" t="s">
        <v>5</v>
      </c>
      <c r="AT117" s="3" t="str">
        <f t="shared" si="36"/>
        <v>R</v>
      </c>
      <c r="AU117" s="120" t="s">
        <v>1148</v>
      </c>
      <c r="AV117" s="105" t="s">
        <v>1271</v>
      </c>
      <c r="AW117" s="3" t="s">
        <v>1903</v>
      </c>
      <c r="AX117" s="3" t="str">
        <f t="shared" si="37"/>
        <v>Hh</v>
      </c>
      <c r="AY117" s="25" t="s">
        <v>86</v>
      </c>
      <c r="AZ117" s="25" t="s">
        <v>86</v>
      </c>
      <c r="BA117" s="25" t="s">
        <v>86</v>
      </c>
      <c r="BB117" s="96" t="s">
        <v>1305</v>
      </c>
      <c r="BC117" s="3" t="s">
        <v>5</v>
      </c>
      <c r="BD117" s="3" t="str">
        <f t="shared" si="38"/>
        <v>Z</v>
      </c>
      <c r="BE117" s="105" t="s">
        <v>1271</v>
      </c>
      <c r="BF117" s="3" t="s">
        <v>2</v>
      </c>
      <c r="BG117" s="3" t="str">
        <f t="shared" si="39"/>
        <v>-</v>
      </c>
      <c r="BH117" s="105" t="s">
        <v>1271</v>
      </c>
      <c r="BI117" s="105" t="s">
        <v>1271</v>
      </c>
      <c r="BJ117" s="3" t="s">
        <v>86</v>
      </c>
      <c r="BK117" s="3" t="s">
        <v>2</v>
      </c>
      <c r="BL117" s="3" t="str">
        <f t="shared" si="41"/>
        <v>-</v>
      </c>
      <c r="BM117" s="3" t="s">
        <v>86</v>
      </c>
      <c r="BN117" s="3" t="s">
        <v>86</v>
      </c>
      <c r="BO117" s="3" t="str">
        <f>IF(BN117="R","Clo",(IF(BN117&lt;&gt;"S","U","-")))</f>
        <v>U</v>
      </c>
    </row>
    <row r="118" spans="1:75" x14ac:dyDescent="0.35">
      <c r="A118" s="39" t="s">
        <v>26</v>
      </c>
      <c r="B118" s="39" t="s">
        <v>2511</v>
      </c>
      <c r="C118" s="48" t="s">
        <v>456</v>
      </c>
      <c r="D118" s="39" t="s">
        <v>1146</v>
      </c>
      <c r="E118" s="48" t="s">
        <v>2511</v>
      </c>
      <c r="F118" s="39" t="s">
        <v>1605</v>
      </c>
      <c r="G118" s="39" t="s">
        <v>1535</v>
      </c>
      <c r="H118" s="39">
        <v>0</v>
      </c>
      <c r="I118" s="41"/>
      <c r="J118" s="39" t="s">
        <v>2512</v>
      </c>
      <c r="K118" s="49"/>
      <c r="L118" s="42" t="s">
        <v>602</v>
      </c>
      <c r="M118" s="43" t="str">
        <f t="shared" si="22"/>
        <v>U U U U</v>
      </c>
      <c r="N118" s="43" t="str">
        <f t="shared" si="23"/>
        <v>U U U U U U</v>
      </c>
      <c r="O118" s="43" t="str">
        <f t="shared" si="24"/>
        <v>Hh R Z</v>
      </c>
      <c r="P118" s="43" t="str">
        <f t="shared" si="25"/>
        <v>- - U</v>
      </c>
      <c r="Q118" s="39"/>
      <c r="R118" s="39" t="s">
        <v>2080</v>
      </c>
      <c r="S118" s="39" t="s">
        <v>86</v>
      </c>
      <c r="T118" s="39" t="s">
        <v>86</v>
      </c>
      <c r="U118" s="39" t="s">
        <v>86</v>
      </c>
      <c r="V118" s="3" t="str">
        <f t="shared" si="26"/>
        <v>U</v>
      </c>
      <c r="W118" s="39" t="s">
        <v>86</v>
      </c>
      <c r="X118" s="3" t="str">
        <f t="shared" si="27"/>
        <v>U</v>
      </c>
      <c r="Y118" s="39" t="s">
        <v>86</v>
      </c>
      <c r="Z118" s="3" t="str">
        <f t="shared" si="28"/>
        <v>U</v>
      </c>
      <c r="AA118" s="39" t="s">
        <v>86</v>
      </c>
      <c r="AB118" s="3" t="str">
        <f t="shared" si="29"/>
        <v>U</v>
      </c>
      <c r="AC118" s="39" t="s">
        <v>86</v>
      </c>
      <c r="AD118" s="3" t="str">
        <f t="shared" si="30"/>
        <v>U</v>
      </c>
      <c r="AE118" s="39" t="s">
        <v>86</v>
      </c>
      <c r="AF118" s="39" t="s">
        <v>86</v>
      </c>
      <c r="AG118" s="3" t="str">
        <f t="shared" si="31"/>
        <v>U</v>
      </c>
      <c r="AH118" s="39" t="s">
        <v>86</v>
      </c>
      <c r="AI118" s="3" t="str">
        <f t="shared" si="32"/>
        <v>U</v>
      </c>
      <c r="AJ118" s="39" t="s">
        <v>86</v>
      </c>
      <c r="AK118" s="3" t="str">
        <f t="shared" si="33"/>
        <v>U</v>
      </c>
      <c r="AL118" s="39" t="s">
        <v>86</v>
      </c>
      <c r="AM118" s="3" t="str">
        <f t="shared" si="34"/>
        <v>U</v>
      </c>
      <c r="AN118" s="39" t="s">
        <v>86</v>
      </c>
      <c r="AO118" s="3" t="str">
        <f t="shared" si="35"/>
        <v>U</v>
      </c>
      <c r="AP118" s="39">
        <v>20150029</v>
      </c>
      <c r="AQ118" s="39"/>
      <c r="AR118" s="39" t="s">
        <v>378</v>
      </c>
      <c r="AS118" s="39" t="s">
        <v>5</v>
      </c>
      <c r="AT118" s="3" t="str">
        <f t="shared" si="36"/>
        <v>R</v>
      </c>
      <c r="AU118" s="39" t="s">
        <v>1283</v>
      </c>
      <c r="AV118" s="39" t="s">
        <v>1271</v>
      </c>
      <c r="AW118" s="3" t="s">
        <v>1903</v>
      </c>
      <c r="AX118" s="3" t="str">
        <f t="shared" si="37"/>
        <v>Hh</v>
      </c>
      <c r="AY118" s="39" t="s">
        <v>86</v>
      </c>
      <c r="AZ118" s="39" t="s">
        <v>86</v>
      </c>
      <c r="BA118" s="39" t="s">
        <v>86</v>
      </c>
      <c r="BB118" s="39" t="s">
        <v>1314</v>
      </c>
      <c r="BC118" s="39" t="s">
        <v>5</v>
      </c>
      <c r="BD118" s="3" t="str">
        <f t="shared" si="38"/>
        <v>Z</v>
      </c>
      <c r="BE118" s="39" t="s">
        <v>1271</v>
      </c>
      <c r="BF118" s="39" t="s">
        <v>2</v>
      </c>
      <c r="BG118" s="3" t="str">
        <f t="shared" si="39"/>
        <v>-</v>
      </c>
      <c r="BH118" s="39" t="s">
        <v>1271</v>
      </c>
      <c r="BI118" s="39" t="s">
        <v>86</v>
      </c>
      <c r="BJ118" s="39" t="s">
        <v>86</v>
      </c>
      <c r="BK118" s="39" t="s">
        <v>2</v>
      </c>
      <c r="BL118" s="3" t="str">
        <f t="shared" si="41"/>
        <v>-</v>
      </c>
      <c r="BM118" s="39" t="s">
        <v>86</v>
      </c>
      <c r="BN118" s="39" t="s">
        <v>86</v>
      </c>
      <c r="BO118" s="3" t="str">
        <f t="shared" ref="BO118:BO155" si="43">IF(BN118="R","Inj",(IF(BN118&lt;&gt;"S","U","-")))</f>
        <v>U</v>
      </c>
      <c r="BP118" s="39"/>
      <c r="BQ118" s="39"/>
      <c r="BR118" s="39"/>
      <c r="BS118" s="39"/>
      <c r="BT118" s="39"/>
      <c r="BU118" s="39"/>
      <c r="BV118" s="39"/>
      <c r="BW118" s="39"/>
    </row>
    <row r="119" spans="1:75" x14ac:dyDescent="0.35">
      <c r="A119" s="3" t="s">
        <v>26</v>
      </c>
      <c r="B119" s="113" t="s">
        <v>2511</v>
      </c>
      <c r="C119" s="114" t="s">
        <v>1633</v>
      </c>
      <c r="D119" s="6" t="s">
        <v>1146</v>
      </c>
      <c r="E119" s="3" t="s">
        <v>2511</v>
      </c>
      <c r="F119" s="115" t="s">
        <v>1681</v>
      </c>
      <c r="G119" s="113" t="s">
        <v>1613</v>
      </c>
      <c r="H119" s="116">
        <v>0</v>
      </c>
      <c r="I119" s="3"/>
      <c r="J119" s="3" t="s">
        <v>2512</v>
      </c>
      <c r="L119" s="9" t="s">
        <v>1709</v>
      </c>
      <c r="M119" s="43" t="str">
        <f t="shared" si="22"/>
        <v>U U U U</v>
      </c>
      <c r="N119" s="43" t="str">
        <f t="shared" si="23"/>
        <v>U U U U U U</v>
      </c>
      <c r="O119" s="43" t="str">
        <f t="shared" si="24"/>
        <v>Hh R -</v>
      </c>
      <c r="P119" s="43" t="str">
        <f t="shared" si="25"/>
        <v>- - U</v>
      </c>
      <c r="R119" s="3" t="s">
        <v>2080</v>
      </c>
      <c r="S119" s="3" t="s">
        <v>86</v>
      </c>
      <c r="T119" s="3" t="s">
        <v>86</v>
      </c>
      <c r="U119" s="3" t="s">
        <v>86</v>
      </c>
      <c r="V119" s="3" t="str">
        <f t="shared" si="26"/>
        <v>U</v>
      </c>
      <c r="W119" s="3" t="s">
        <v>86</v>
      </c>
      <c r="X119" s="3" t="str">
        <f t="shared" si="27"/>
        <v>U</v>
      </c>
      <c r="Y119" s="3" t="s">
        <v>86</v>
      </c>
      <c r="Z119" s="3" t="str">
        <f t="shared" si="28"/>
        <v>U</v>
      </c>
      <c r="AA119" s="3" t="s">
        <v>86</v>
      </c>
      <c r="AB119" s="3" t="str">
        <f t="shared" si="29"/>
        <v>U</v>
      </c>
      <c r="AC119" s="3" t="s">
        <v>86</v>
      </c>
      <c r="AD119" s="3" t="str">
        <f t="shared" si="30"/>
        <v>U</v>
      </c>
      <c r="AE119" s="3" t="s">
        <v>86</v>
      </c>
      <c r="AF119" s="3" t="s">
        <v>86</v>
      </c>
      <c r="AG119" s="3" t="str">
        <f t="shared" si="31"/>
        <v>U</v>
      </c>
      <c r="AH119" s="3" t="s">
        <v>86</v>
      </c>
      <c r="AI119" s="3" t="str">
        <f t="shared" si="32"/>
        <v>U</v>
      </c>
      <c r="AJ119" s="3" t="s">
        <v>86</v>
      </c>
      <c r="AK119" s="3" t="str">
        <f t="shared" si="33"/>
        <v>U</v>
      </c>
      <c r="AL119" s="3" t="s">
        <v>86</v>
      </c>
      <c r="AM119" s="3" t="str">
        <f t="shared" si="34"/>
        <v>U</v>
      </c>
      <c r="AN119" s="3" t="s">
        <v>86</v>
      </c>
      <c r="AO119" s="3" t="str">
        <f t="shared" si="35"/>
        <v>U</v>
      </c>
      <c r="AR119" s="105" t="s">
        <v>1769</v>
      </c>
      <c r="AS119" s="3" t="s">
        <v>5</v>
      </c>
      <c r="AT119" s="3" t="str">
        <f t="shared" si="36"/>
        <v>R</v>
      </c>
      <c r="AU119" s="105" t="s">
        <v>1148</v>
      </c>
      <c r="AV119" s="105" t="s">
        <v>1775</v>
      </c>
      <c r="AW119" s="3" t="s">
        <v>1903</v>
      </c>
      <c r="AX119" s="3" t="str">
        <f t="shared" si="37"/>
        <v>Hh</v>
      </c>
      <c r="AY119" s="3" t="s">
        <v>86</v>
      </c>
      <c r="AZ119" s="3" t="s">
        <v>86</v>
      </c>
      <c r="BA119" s="3" t="s">
        <v>86</v>
      </c>
      <c r="BB119" s="3" t="s">
        <v>1271</v>
      </c>
      <c r="BC119" s="3" t="s">
        <v>2</v>
      </c>
      <c r="BD119" s="3" t="str">
        <f t="shared" si="38"/>
        <v>-</v>
      </c>
      <c r="BE119" s="3" t="s">
        <v>1271</v>
      </c>
      <c r="BF119" s="3" t="s">
        <v>2</v>
      </c>
      <c r="BG119" s="3" t="str">
        <f t="shared" si="39"/>
        <v>-</v>
      </c>
      <c r="BH119" s="3" t="s">
        <v>1271</v>
      </c>
      <c r="BI119" s="3" t="s">
        <v>1271</v>
      </c>
      <c r="BJ119" s="3" t="s">
        <v>86</v>
      </c>
      <c r="BK119" s="3" t="s">
        <v>2</v>
      </c>
      <c r="BL119" s="3" t="str">
        <f t="shared" si="41"/>
        <v>-</v>
      </c>
      <c r="BM119" s="3" t="s">
        <v>86</v>
      </c>
      <c r="BN119" s="3" t="s">
        <v>86</v>
      </c>
      <c r="BO119" s="3" t="str">
        <f t="shared" si="43"/>
        <v>U</v>
      </c>
      <c r="BU119" s="39"/>
    </row>
    <row r="120" spans="1:75" x14ac:dyDescent="0.35">
      <c r="A120" s="39" t="s">
        <v>26</v>
      </c>
      <c r="B120" s="39" t="s">
        <v>2511</v>
      </c>
      <c r="C120" s="48" t="s">
        <v>447</v>
      </c>
      <c r="D120" s="39" t="s">
        <v>1146</v>
      </c>
      <c r="E120" s="48" t="s">
        <v>2511</v>
      </c>
      <c r="F120" s="39" t="s">
        <v>1598</v>
      </c>
      <c r="G120" s="39" t="s">
        <v>1529</v>
      </c>
      <c r="H120" s="39">
        <v>0</v>
      </c>
      <c r="I120" s="41"/>
      <c r="J120" s="39" t="s">
        <v>2512</v>
      </c>
      <c r="K120" s="49"/>
      <c r="L120" s="42" t="s">
        <v>593</v>
      </c>
      <c r="M120" s="43" t="str">
        <f t="shared" si="22"/>
        <v>U U U U</v>
      </c>
      <c r="N120" s="43" t="str">
        <f t="shared" si="23"/>
        <v>U U U U U U</v>
      </c>
      <c r="O120" s="43" t="str">
        <f t="shared" si="24"/>
        <v>- R -</v>
      </c>
      <c r="P120" s="43" t="str">
        <f t="shared" si="25"/>
        <v>- - U</v>
      </c>
      <c r="Q120" s="39"/>
      <c r="R120" s="39" t="s">
        <v>2080</v>
      </c>
      <c r="S120" s="39" t="s">
        <v>86</v>
      </c>
      <c r="T120" s="39" t="s">
        <v>86</v>
      </c>
      <c r="U120" s="39" t="s">
        <v>86</v>
      </c>
      <c r="V120" s="3" t="str">
        <f t="shared" si="26"/>
        <v>U</v>
      </c>
      <c r="W120" s="39" t="s">
        <v>86</v>
      </c>
      <c r="X120" s="3" t="str">
        <f t="shared" si="27"/>
        <v>U</v>
      </c>
      <c r="Y120" s="39" t="s">
        <v>86</v>
      </c>
      <c r="Z120" s="3" t="str">
        <f t="shared" si="28"/>
        <v>U</v>
      </c>
      <c r="AA120" s="39" t="s">
        <v>86</v>
      </c>
      <c r="AB120" s="3" t="str">
        <f t="shared" si="29"/>
        <v>U</v>
      </c>
      <c r="AC120" s="39" t="s">
        <v>86</v>
      </c>
      <c r="AD120" s="3" t="str">
        <f t="shared" si="30"/>
        <v>U</v>
      </c>
      <c r="AE120" s="39" t="s">
        <v>86</v>
      </c>
      <c r="AF120" s="39" t="s">
        <v>86</v>
      </c>
      <c r="AG120" s="3" t="str">
        <f t="shared" si="31"/>
        <v>U</v>
      </c>
      <c r="AH120" s="39" t="s">
        <v>86</v>
      </c>
      <c r="AI120" s="3" t="str">
        <f t="shared" si="32"/>
        <v>U</v>
      </c>
      <c r="AJ120" s="39" t="s">
        <v>86</v>
      </c>
      <c r="AK120" s="3" t="str">
        <f t="shared" si="33"/>
        <v>U</v>
      </c>
      <c r="AL120" s="39" t="s">
        <v>86</v>
      </c>
      <c r="AM120" s="3" t="str">
        <f t="shared" si="34"/>
        <v>U</v>
      </c>
      <c r="AN120" s="39" t="s">
        <v>86</v>
      </c>
      <c r="AO120" s="3" t="str">
        <f t="shared" si="35"/>
        <v>U</v>
      </c>
      <c r="AP120" s="39">
        <v>20150029</v>
      </c>
      <c r="AQ120" s="39"/>
      <c r="AR120" s="39" t="s">
        <v>1291</v>
      </c>
      <c r="AS120" s="39" t="s">
        <v>5</v>
      </c>
      <c r="AT120" s="3" t="str">
        <f t="shared" si="36"/>
        <v>R</v>
      </c>
      <c r="AU120" s="39" t="s">
        <v>1271</v>
      </c>
      <c r="AV120" s="39" t="s">
        <v>1271</v>
      </c>
      <c r="AW120" s="39" t="s">
        <v>2</v>
      </c>
      <c r="AX120" s="3" t="str">
        <f t="shared" si="37"/>
        <v>-</v>
      </c>
      <c r="AY120" s="39" t="s">
        <v>86</v>
      </c>
      <c r="AZ120" s="39" t="s">
        <v>86</v>
      </c>
      <c r="BA120" s="39" t="s">
        <v>86</v>
      </c>
      <c r="BB120" s="39" t="s">
        <v>1271</v>
      </c>
      <c r="BC120" s="39" t="s">
        <v>2</v>
      </c>
      <c r="BD120" s="3" t="str">
        <f t="shared" si="38"/>
        <v>-</v>
      </c>
      <c r="BE120" s="39" t="s">
        <v>1271</v>
      </c>
      <c r="BF120" s="39" t="s">
        <v>2</v>
      </c>
      <c r="BG120" s="3" t="str">
        <f t="shared" si="39"/>
        <v>-</v>
      </c>
      <c r="BH120" s="39" t="s">
        <v>1271</v>
      </c>
      <c r="BI120" s="39" t="s">
        <v>86</v>
      </c>
      <c r="BJ120" s="39" t="s">
        <v>86</v>
      </c>
      <c r="BK120" s="39" t="s">
        <v>2</v>
      </c>
      <c r="BL120" s="3" t="str">
        <f t="shared" si="41"/>
        <v>-</v>
      </c>
      <c r="BM120" s="39" t="s">
        <v>86</v>
      </c>
      <c r="BN120" s="39" t="s">
        <v>86</v>
      </c>
      <c r="BO120" s="3" t="str">
        <f t="shared" si="43"/>
        <v>U</v>
      </c>
      <c r="BP120" s="39"/>
      <c r="BQ120" s="39"/>
      <c r="BR120" s="39"/>
      <c r="BS120" s="39"/>
      <c r="BT120" s="39"/>
      <c r="BU120" s="39"/>
    </row>
    <row r="121" spans="1:75" x14ac:dyDescent="0.35">
      <c r="A121" s="3" t="s">
        <v>26</v>
      </c>
      <c r="B121" s="113" t="s">
        <v>2511</v>
      </c>
      <c r="C121" s="114" t="s">
        <v>1647</v>
      </c>
      <c r="D121" s="6" t="s">
        <v>1146</v>
      </c>
      <c r="E121" s="3" t="s">
        <v>2511</v>
      </c>
      <c r="F121" s="115" t="s">
        <v>1685</v>
      </c>
      <c r="G121" s="113" t="s">
        <v>1617</v>
      </c>
      <c r="H121" s="116">
        <v>0</v>
      </c>
      <c r="I121" s="3"/>
      <c r="J121" s="3" t="s">
        <v>2512</v>
      </c>
      <c r="L121" s="9" t="s">
        <v>1723</v>
      </c>
      <c r="M121" s="43" t="str">
        <f t="shared" si="22"/>
        <v>U U U U</v>
      </c>
      <c r="N121" s="43" t="str">
        <f t="shared" si="23"/>
        <v>U U U U U U</v>
      </c>
      <c r="O121" s="43" t="str">
        <f t="shared" si="24"/>
        <v>U U U</v>
      </c>
      <c r="P121" s="43" t="str">
        <f t="shared" si="25"/>
        <v>U U U</v>
      </c>
      <c r="R121" s="3" t="s">
        <v>1358</v>
      </c>
      <c r="S121" s="3" t="s">
        <v>86</v>
      </c>
      <c r="T121" s="3" t="s">
        <v>86</v>
      </c>
      <c r="U121" s="3" t="s">
        <v>86</v>
      </c>
      <c r="V121" s="3" t="str">
        <f t="shared" si="26"/>
        <v>U</v>
      </c>
      <c r="W121" s="3" t="s">
        <v>86</v>
      </c>
      <c r="X121" s="3" t="str">
        <f t="shared" si="27"/>
        <v>U</v>
      </c>
      <c r="Y121" s="3" t="s">
        <v>86</v>
      </c>
      <c r="Z121" s="3" t="str">
        <f t="shared" si="28"/>
        <v>U</v>
      </c>
      <c r="AA121" s="3" t="s">
        <v>86</v>
      </c>
      <c r="AB121" s="3" t="str">
        <f t="shared" si="29"/>
        <v>U</v>
      </c>
      <c r="AC121" s="3" t="s">
        <v>86</v>
      </c>
      <c r="AD121" s="3" t="str">
        <f t="shared" si="30"/>
        <v>U</v>
      </c>
      <c r="AE121" s="3" t="s">
        <v>86</v>
      </c>
      <c r="AF121" s="3" t="s">
        <v>86</v>
      </c>
      <c r="AG121" s="3" t="str">
        <f t="shared" si="31"/>
        <v>U</v>
      </c>
      <c r="AH121" s="3" t="s">
        <v>86</v>
      </c>
      <c r="AI121" s="3" t="str">
        <f t="shared" si="32"/>
        <v>U</v>
      </c>
      <c r="AJ121" s="3" t="s">
        <v>86</v>
      </c>
      <c r="AK121" s="3" t="str">
        <f t="shared" si="33"/>
        <v>U</v>
      </c>
      <c r="AL121" s="3" t="s">
        <v>86</v>
      </c>
      <c r="AM121" s="3" t="str">
        <f t="shared" si="34"/>
        <v>U</v>
      </c>
      <c r="AN121" s="3" t="s">
        <v>86</v>
      </c>
      <c r="AO121" s="3" t="str">
        <f t="shared" si="35"/>
        <v>U</v>
      </c>
      <c r="AR121" s="3" t="s">
        <v>86</v>
      </c>
      <c r="AS121" s="3" t="s">
        <v>86</v>
      </c>
      <c r="AT121" s="3" t="str">
        <f t="shared" si="36"/>
        <v>U</v>
      </c>
      <c r="AU121" s="3" t="s">
        <v>86</v>
      </c>
      <c r="AV121" s="3" t="s">
        <v>86</v>
      </c>
      <c r="AW121" s="3" t="s">
        <v>86</v>
      </c>
      <c r="AX121" s="3" t="str">
        <f t="shared" si="37"/>
        <v>U</v>
      </c>
      <c r="AY121" s="3" t="s">
        <v>86</v>
      </c>
      <c r="AZ121" s="3" t="s">
        <v>86</v>
      </c>
      <c r="BA121" s="3" t="s">
        <v>86</v>
      </c>
      <c r="BB121" s="3" t="s">
        <v>86</v>
      </c>
      <c r="BC121" s="3" t="s">
        <v>86</v>
      </c>
      <c r="BD121" s="3" t="str">
        <f t="shared" si="38"/>
        <v>U</v>
      </c>
      <c r="BE121" s="3" t="s">
        <v>86</v>
      </c>
      <c r="BF121" s="3" t="s">
        <v>86</v>
      </c>
      <c r="BG121" s="3" t="str">
        <f t="shared" si="39"/>
        <v>U</v>
      </c>
      <c r="BH121" s="3" t="s">
        <v>86</v>
      </c>
      <c r="BI121" s="3" t="s">
        <v>86</v>
      </c>
      <c r="BJ121" s="3" t="s">
        <v>86</v>
      </c>
      <c r="BK121" s="3" t="s">
        <v>86</v>
      </c>
      <c r="BL121" s="3" t="str">
        <f t="shared" si="41"/>
        <v>U</v>
      </c>
      <c r="BM121" s="3" t="s">
        <v>86</v>
      </c>
      <c r="BN121" s="3" t="s">
        <v>86</v>
      </c>
      <c r="BO121" s="3" t="str">
        <f t="shared" si="43"/>
        <v>U</v>
      </c>
      <c r="BU121" s="39"/>
    </row>
    <row r="122" spans="1:75" x14ac:dyDescent="0.35">
      <c r="A122" s="3" t="s">
        <v>26</v>
      </c>
      <c r="B122" s="113" t="s">
        <v>2511</v>
      </c>
      <c r="C122" s="114" t="s">
        <v>1660</v>
      </c>
      <c r="D122" s="6" t="s">
        <v>1146</v>
      </c>
      <c r="E122" s="3" t="s">
        <v>2511</v>
      </c>
      <c r="F122" s="115" t="s">
        <v>1688</v>
      </c>
      <c r="G122" s="113" t="s">
        <v>1620</v>
      </c>
      <c r="H122" s="116">
        <v>0</v>
      </c>
      <c r="I122" s="3"/>
      <c r="J122" s="3" t="s">
        <v>2512</v>
      </c>
      <c r="L122" s="9" t="s">
        <v>1737</v>
      </c>
      <c r="M122" s="43" t="str">
        <f t="shared" si="22"/>
        <v>U U U U</v>
      </c>
      <c r="N122" s="43" t="str">
        <f t="shared" si="23"/>
        <v>U U U U U U</v>
      </c>
      <c r="O122" s="43" t="str">
        <f t="shared" si="24"/>
        <v>- R -</v>
      </c>
      <c r="P122" s="43" t="str">
        <f t="shared" si="25"/>
        <v>- - U</v>
      </c>
      <c r="R122" s="3" t="s">
        <v>2080</v>
      </c>
      <c r="S122" s="3" t="s">
        <v>86</v>
      </c>
      <c r="T122" s="3" t="s">
        <v>86</v>
      </c>
      <c r="U122" s="3" t="s">
        <v>86</v>
      </c>
      <c r="V122" s="3" t="str">
        <f t="shared" si="26"/>
        <v>U</v>
      </c>
      <c r="W122" s="3" t="s">
        <v>86</v>
      </c>
      <c r="X122" s="3" t="str">
        <f t="shared" si="27"/>
        <v>U</v>
      </c>
      <c r="Y122" s="3" t="s">
        <v>86</v>
      </c>
      <c r="Z122" s="3" t="str">
        <f t="shared" si="28"/>
        <v>U</v>
      </c>
      <c r="AA122" s="3" t="s">
        <v>86</v>
      </c>
      <c r="AB122" s="3" t="str">
        <f t="shared" si="29"/>
        <v>U</v>
      </c>
      <c r="AC122" s="3" t="s">
        <v>86</v>
      </c>
      <c r="AD122" s="3" t="str">
        <f t="shared" si="30"/>
        <v>U</v>
      </c>
      <c r="AE122" s="3" t="s">
        <v>86</v>
      </c>
      <c r="AF122" s="3" t="s">
        <v>86</v>
      </c>
      <c r="AG122" s="3" t="str">
        <f t="shared" si="31"/>
        <v>U</v>
      </c>
      <c r="AH122" s="3" t="s">
        <v>86</v>
      </c>
      <c r="AI122" s="3" t="str">
        <f t="shared" si="32"/>
        <v>U</v>
      </c>
      <c r="AJ122" s="3" t="s">
        <v>86</v>
      </c>
      <c r="AK122" s="3" t="str">
        <f t="shared" si="33"/>
        <v>U</v>
      </c>
      <c r="AL122" s="3" t="s">
        <v>86</v>
      </c>
      <c r="AM122" s="3" t="str">
        <f t="shared" si="34"/>
        <v>U</v>
      </c>
      <c r="AN122" s="3" t="s">
        <v>86</v>
      </c>
      <c r="AO122" s="3" t="str">
        <f t="shared" si="35"/>
        <v>U</v>
      </c>
      <c r="AR122" s="105" t="s">
        <v>1773</v>
      </c>
      <c r="AS122" s="3" t="s">
        <v>5</v>
      </c>
      <c r="AT122" s="3" t="str">
        <f t="shared" si="36"/>
        <v>R</v>
      </c>
      <c r="AU122" s="105" t="s">
        <v>1271</v>
      </c>
      <c r="AV122" s="105" t="s">
        <v>1271</v>
      </c>
      <c r="AW122" s="3" t="s">
        <v>2</v>
      </c>
      <c r="AX122" s="3" t="str">
        <f t="shared" si="37"/>
        <v>-</v>
      </c>
      <c r="AY122" s="3" t="s">
        <v>86</v>
      </c>
      <c r="AZ122" s="3" t="s">
        <v>86</v>
      </c>
      <c r="BA122" s="3" t="s">
        <v>86</v>
      </c>
      <c r="BB122" s="3" t="s">
        <v>43</v>
      </c>
      <c r="BC122" s="3" t="s">
        <v>2</v>
      </c>
      <c r="BD122" s="3" t="str">
        <f t="shared" si="38"/>
        <v>-</v>
      </c>
      <c r="BE122" s="3" t="s">
        <v>1271</v>
      </c>
      <c r="BF122" s="3" t="s">
        <v>2</v>
      </c>
      <c r="BG122" s="3" t="str">
        <f t="shared" si="39"/>
        <v>-</v>
      </c>
      <c r="BH122" s="3" t="s">
        <v>1271</v>
      </c>
      <c r="BI122" s="3" t="s">
        <v>1271</v>
      </c>
      <c r="BJ122" s="3" t="s">
        <v>86</v>
      </c>
      <c r="BK122" s="3" t="s">
        <v>2</v>
      </c>
      <c r="BL122" s="3" t="str">
        <f t="shared" si="41"/>
        <v>-</v>
      </c>
      <c r="BM122" s="3" t="s">
        <v>86</v>
      </c>
      <c r="BN122" s="3" t="s">
        <v>86</v>
      </c>
      <c r="BO122" s="3" t="str">
        <f t="shared" si="43"/>
        <v>U</v>
      </c>
    </row>
    <row r="123" spans="1:75" x14ac:dyDescent="0.35">
      <c r="A123" s="39" t="s">
        <v>26</v>
      </c>
      <c r="B123" s="39" t="s">
        <v>2511</v>
      </c>
      <c r="C123" s="48" t="s">
        <v>427</v>
      </c>
      <c r="D123" s="39" t="s">
        <v>1146</v>
      </c>
      <c r="E123" s="48" t="s">
        <v>2511</v>
      </c>
      <c r="F123" s="39" t="s">
        <v>1586</v>
      </c>
      <c r="G123" s="39" t="s">
        <v>1517</v>
      </c>
      <c r="H123" s="39">
        <v>0</v>
      </c>
      <c r="I123" s="41"/>
      <c r="J123" s="39" t="s">
        <v>2512</v>
      </c>
      <c r="K123" s="49"/>
      <c r="L123" s="42" t="s">
        <v>572</v>
      </c>
      <c r="M123" s="43" t="str">
        <f t="shared" si="22"/>
        <v>U U U U</v>
      </c>
      <c r="N123" s="43" t="str">
        <f t="shared" si="23"/>
        <v>U U U U U U</v>
      </c>
      <c r="O123" s="43" t="str">
        <f t="shared" si="24"/>
        <v>- R U</v>
      </c>
      <c r="P123" s="43" t="str">
        <f t="shared" si="25"/>
        <v>U - U</v>
      </c>
      <c r="Q123" s="39"/>
      <c r="R123" s="47" t="s">
        <v>2080</v>
      </c>
      <c r="S123" s="39" t="s">
        <v>86</v>
      </c>
      <c r="T123" s="39" t="s">
        <v>86</v>
      </c>
      <c r="U123" s="39" t="s">
        <v>86</v>
      </c>
      <c r="V123" s="3" t="str">
        <f t="shared" si="26"/>
        <v>U</v>
      </c>
      <c r="W123" s="39" t="s">
        <v>86</v>
      </c>
      <c r="X123" s="3" t="str">
        <f t="shared" si="27"/>
        <v>U</v>
      </c>
      <c r="Y123" s="39" t="s">
        <v>86</v>
      </c>
      <c r="Z123" s="3" t="str">
        <f t="shared" si="28"/>
        <v>U</v>
      </c>
      <c r="AA123" s="39" t="s">
        <v>86</v>
      </c>
      <c r="AB123" s="3" t="str">
        <f t="shared" si="29"/>
        <v>U</v>
      </c>
      <c r="AC123" s="39" t="s">
        <v>86</v>
      </c>
      <c r="AD123" s="3" t="str">
        <f t="shared" si="30"/>
        <v>U</v>
      </c>
      <c r="AE123" s="39" t="s">
        <v>86</v>
      </c>
      <c r="AF123" s="39" t="s">
        <v>86</v>
      </c>
      <c r="AG123" s="3" t="str">
        <f t="shared" si="31"/>
        <v>U</v>
      </c>
      <c r="AH123" s="39" t="s">
        <v>86</v>
      </c>
      <c r="AI123" s="3" t="str">
        <f t="shared" si="32"/>
        <v>U</v>
      </c>
      <c r="AJ123" s="39" t="s">
        <v>86</v>
      </c>
      <c r="AK123" s="3" t="str">
        <f t="shared" si="33"/>
        <v>U</v>
      </c>
      <c r="AL123" s="39" t="s">
        <v>86</v>
      </c>
      <c r="AM123" s="3" t="str">
        <f t="shared" si="34"/>
        <v>U</v>
      </c>
      <c r="AN123" s="39" t="s">
        <v>86</v>
      </c>
      <c r="AO123" s="3" t="str">
        <f t="shared" si="35"/>
        <v>U</v>
      </c>
      <c r="AP123" s="39">
        <v>20150029</v>
      </c>
      <c r="AQ123" s="39"/>
      <c r="AR123" s="39" t="s">
        <v>2222</v>
      </c>
      <c r="AS123" s="39" t="s">
        <v>5</v>
      </c>
      <c r="AT123" s="3" t="str">
        <f t="shared" si="36"/>
        <v>R</v>
      </c>
      <c r="AU123" s="39" t="s">
        <v>1271</v>
      </c>
      <c r="AV123" s="39" t="s">
        <v>1271</v>
      </c>
      <c r="AW123" s="39" t="s">
        <v>2</v>
      </c>
      <c r="AX123" s="3" t="str">
        <f t="shared" si="37"/>
        <v>-</v>
      </c>
      <c r="AY123" s="39" t="s">
        <v>86</v>
      </c>
      <c r="AZ123" s="39" t="s">
        <v>86</v>
      </c>
      <c r="BA123" s="39" t="s">
        <v>86</v>
      </c>
      <c r="BB123" s="39" t="s">
        <v>210</v>
      </c>
      <c r="BC123" s="39" t="s">
        <v>656</v>
      </c>
      <c r="BD123" s="3" t="str">
        <f t="shared" si="38"/>
        <v>U</v>
      </c>
      <c r="BE123" s="39" t="s">
        <v>210</v>
      </c>
      <c r="BF123" s="39" t="s">
        <v>210</v>
      </c>
      <c r="BG123" s="3" t="str">
        <f t="shared" si="39"/>
        <v>U</v>
      </c>
      <c r="BH123" s="39" t="s">
        <v>1271</v>
      </c>
      <c r="BI123" s="39" t="s">
        <v>86</v>
      </c>
      <c r="BJ123" s="39" t="s">
        <v>86</v>
      </c>
      <c r="BK123" s="39" t="s">
        <v>2</v>
      </c>
      <c r="BL123" s="3" t="str">
        <f t="shared" si="41"/>
        <v>-</v>
      </c>
      <c r="BM123" s="39" t="s">
        <v>86</v>
      </c>
      <c r="BN123" s="39" t="s">
        <v>86</v>
      </c>
      <c r="BO123" s="3" t="str">
        <f t="shared" si="43"/>
        <v>U</v>
      </c>
      <c r="BP123" s="39"/>
      <c r="BQ123" s="39"/>
      <c r="BR123" s="47"/>
      <c r="BS123" s="39"/>
      <c r="BT123" s="39"/>
    </row>
    <row r="124" spans="1:75" x14ac:dyDescent="0.35">
      <c r="A124" s="3" t="s">
        <v>26</v>
      </c>
      <c r="B124" s="113" t="s">
        <v>2511</v>
      </c>
      <c r="C124" s="114" t="s">
        <v>1632</v>
      </c>
      <c r="D124" s="6" t="s">
        <v>1146</v>
      </c>
      <c r="E124" s="3" t="s">
        <v>2511</v>
      </c>
      <c r="F124" s="115" t="s">
        <v>1680</v>
      </c>
      <c r="G124" s="113" t="s">
        <v>1612</v>
      </c>
      <c r="H124" s="116">
        <v>0</v>
      </c>
      <c r="I124" s="3"/>
      <c r="J124" s="3" t="s">
        <v>2512</v>
      </c>
      <c r="L124" s="9" t="s">
        <v>1708</v>
      </c>
      <c r="M124" s="43" t="str">
        <f t="shared" si="22"/>
        <v>U U U U</v>
      </c>
      <c r="N124" s="43" t="str">
        <f t="shared" si="23"/>
        <v>U U U U U U</v>
      </c>
      <c r="O124" s="43" t="str">
        <f t="shared" si="24"/>
        <v>Hh R Z</v>
      </c>
      <c r="P124" s="43" t="str">
        <f t="shared" si="25"/>
        <v>FQb - U</v>
      </c>
      <c r="R124" s="3" t="s">
        <v>2080</v>
      </c>
      <c r="S124" s="3" t="s">
        <v>86</v>
      </c>
      <c r="T124" s="3" t="s">
        <v>86</v>
      </c>
      <c r="U124" s="3" t="s">
        <v>86</v>
      </c>
      <c r="V124" s="3" t="str">
        <f t="shared" si="26"/>
        <v>U</v>
      </c>
      <c r="W124" s="3" t="s">
        <v>86</v>
      </c>
      <c r="X124" s="3" t="str">
        <f t="shared" si="27"/>
        <v>U</v>
      </c>
      <c r="Y124" s="3" t="s">
        <v>86</v>
      </c>
      <c r="Z124" s="3" t="str">
        <f t="shared" si="28"/>
        <v>U</v>
      </c>
      <c r="AA124" s="3" t="s">
        <v>86</v>
      </c>
      <c r="AB124" s="3" t="str">
        <f t="shared" si="29"/>
        <v>U</v>
      </c>
      <c r="AC124" s="3" t="s">
        <v>86</v>
      </c>
      <c r="AD124" s="3" t="str">
        <f t="shared" si="30"/>
        <v>U</v>
      </c>
      <c r="AE124" s="3" t="s">
        <v>86</v>
      </c>
      <c r="AF124" s="3" t="s">
        <v>86</v>
      </c>
      <c r="AG124" s="3" t="str">
        <f t="shared" si="31"/>
        <v>U</v>
      </c>
      <c r="AH124" s="3" t="s">
        <v>86</v>
      </c>
      <c r="AI124" s="3" t="str">
        <f t="shared" si="32"/>
        <v>U</v>
      </c>
      <c r="AJ124" s="3" t="s">
        <v>86</v>
      </c>
      <c r="AK124" s="3" t="str">
        <f t="shared" si="33"/>
        <v>U</v>
      </c>
      <c r="AL124" s="3" t="s">
        <v>86</v>
      </c>
      <c r="AM124" s="3" t="str">
        <f t="shared" si="34"/>
        <v>U</v>
      </c>
      <c r="AN124" s="3" t="s">
        <v>86</v>
      </c>
      <c r="AO124" s="3" t="str">
        <f t="shared" si="35"/>
        <v>U</v>
      </c>
      <c r="AR124" s="105" t="s">
        <v>1147</v>
      </c>
      <c r="AS124" s="3" t="s">
        <v>5</v>
      </c>
      <c r="AT124" s="3" t="str">
        <f t="shared" si="36"/>
        <v>R</v>
      </c>
      <c r="AU124" s="105" t="s">
        <v>1148</v>
      </c>
      <c r="AV124" s="105" t="s">
        <v>1271</v>
      </c>
      <c r="AW124" s="3" t="s">
        <v>1903</v>
      </c>
      <c r="AX124" s="3" t="str">
        <f t="shared" si="37"/>
        <v>Hh</v>
      </c>
      <c r="AY124" s="3" t="s">
        <v>86</v>
      </c>
      <c r="AZ124" s="3" t="s">
        <v>86</v>
      </c>
      <c r="BA124" s="3" t="s">
        <v>86</v>
      </c>
      <c r="BB124" s="3" t="s">
        <v>2223</v>
      </c>
      <c r="BC124" s="3" t="s">
        <v>5</v>
      </c>
      <c r="BD124" s="3" t="str">
        <f t="shared" si="38"/>
        <v>Z</v>
      </c>
      <c r="BE124" s="105" t="s">
        <v>1779</v>
      </c>
      <c r="BF124" s="3" t="s">
        <v>5</v>
      </c>
      <c r="BG124" s="3" t="str">
        <f t="shared" si="39"/>
        <v>FQb</v>
      </c>
      <c r="BH124" s="3" t="s">
        <v>1271</v>
      </c>
      <c r="BI124" s="3" t="s">
        <v>1271</v>
      </c>
      <c r="BJ124" s="3" t="s">
        <v>86</v>
      </c>
      <c r="BK124" s="3" t="s">
        <v>2</v>
      </c>
      <c r="BL124" s="3" t="str">
        <f t="shared" si="41"/>
        <v>-</v>
      </c>
      <c r="BM124" s="3" t="s">
        <v>86</v>
      </c>
      <c r="BN124" s="3" t="s">
        <v>86</v>
      </c>
      <c r="BO124" s="3" t="str">
        <f t="shared" si="43"/>
        <v>U</v>
      </c>
    </row>
    <row r="125" spans="1:75" x14ac:dyDescent="0.35">
      <c r="A125" s="39" t="s">
        <v>26</v>
      </c>
      <c r="B125" s="39" t="s">
        <v>2511</v>
      </c>
      <c r="C125" s="48" t="s">
        <v>431</v>
      </c>
      <c r="D125" s="39" t="s">
        <v>1146</v>
      </c>
      <c r="E125" s="48" t="s">
        <v>2511</v>
      </c>
      <c r="F125" s="39" t="s">
        <v>1588</v>
      </c>
      <c r="G125" s="39" t="s">
        <v>1519</v>
      </c>
      <c r="H125" s="39">
        <v>0</v>
      </c>
      <c r="I125" s="41"/>
      <c r="J125" s="39" t="s">
        <v>2512</v>
      </c>
      <c r="K125" s="49"/>
      <c r="L125" s="42" t="s">
        <v>576</v>
      </c>
      <c r="M125" s="43" t="str">
        <f t="shared" si="22"/>
        <v>U U U U</v>
      </c>
      <c r="N125" s="43" t="str">
        <f t="shared" si="23"/>
        <v>U U U U U U</v>
      </c>
      <c r="O125" s="43" t="str">
        <f t="shared" si="24"/>
        <v>Hh R -</v>
      </c>
      <c r="P125" s="43" t="str">
        <f t="shared" si="25"/>
        <v>- - U</v>
      </c>
      <c r="Q125" s="39"/>
      <c r="R125" s="47" t="s">
        <v>2080</v>
      </c>
      <c r="S125" s="39" t="s">
        <v>86</v>
      </c>
      <c r="T125" s="39" t="s">
        <v>86</v>
      </c>
      <c r="U125" s="39" t="s">
        <v>86</v>
      </c>
      <c r="V125" s="3" t="str">
        <f t="shared" si="26"/>
        <v>U</v>
      </c>
      <c r="W125" s="39" t="s">
        <v>86</v>
      </c>
      <c r="X125" s="3" t="str">
        <f t="shared" si="27"/>
        <v>U</v>
      </c>
      <c r="Y125" s="39" t="s">
        <v>86</v>
      </c>
      <c r="Z125" s="3" t="str">
        <f t="shared" si="28"/>
        <v>U</v>
      </c>
      <c r="AA125" s="39" t="s">
        <v>86</v>
      </c>
      <c r="AB125" s="3" t="str">
        <f t="shared" si="29"/>
        <v>U</v>
      </c>
      <c r="AC125" s="39" t="s">
        <v>86</v>
      </c>
      <c r="AD125" s="3" t="str">
        <f t="shared" si="30"/>
        <v>U</v>
      </c>
      <c r="AE125" s="39" t="s">
        <v>86</v>
      </c>
      <c r="AF125" s="39" t="s">
        <v>86</v>
      </c>
      <c r="AG125" s="3" t="str">
        <f t="shared" si="31"/>
        <v>U</v>
      </c>
      <c r="AH125" s="39" t="s">
        <v>86</v>
      </c>
      <c r="AI125" s="3" t="str">
        <f t="shared" si="32"/>
        <v>U</v>
      </c>
      <c r="AJ125" s="39" t="s">
        <v>86</v>
      </c>
      <c r="AK125" s="3" t="str">
        <f t="shared" si="33"/>
        <v>U</v>
      </c>
      <c r="AL125" s="39" t="s">
        <v>86</v>
      </c>
      <c r="AM125" s="3" t="str">
        <f t="shared" si="34"/>
        <v>U</v>
      </c>
      <c r="AN125" s="39" t="s">
        <v>86</v>
      </c>
      <c r="AO125" s="3" t="str">
        <f t="shared" si="35"/>
        <v>U</v>
      </c>
      <c r="AP125" s="39">
        <v>20150029</v>
      </c>
      <c r="AQ125" s="39"/>
      <c r="AR125" s="39" t="s">
        <v>373</v>
      </c>
      <c r="AS125" s="39" t="s">
        <v>5</v>
      </c>
      <c r="AT125" s="3" t="str">
        <f t="shared" si="36"/>
        <v>R</v>
      </c>
      <c r="AU125" s="39" t="s">
        <v>380</v>
      </c>
      <c r="AV125" s="39" t="s">
        <v>1271</v>
      </c>
      <c r="AW125" s="3" t="s">
        <v>1903</v>
      </c>
      <c r="AX125" s="3" t="str">
        <f t="shared" si="37"/>
        <v>Hh</v>
      </c>
      <c r="AY125" s="39" t="s">
        <v>86</v>
      </c>
      <c r="AZ125" s="39" t="s">
        <v>86</v>
      </c>
      <c r="BA125" s="39" t="s">
        <v>86</v>
      </c>
      <c r="BB125" s="39" t="s">
        <v>1271</v>
      </c>
      <c r="BC125" s="39" t="s">
        <v>2</v>
      </c>
      <c r="BD125" s="3" t="str">
        <f t="shared" si="38"/>
        <v>-</v>
      </c>
      <c r="BE125" s="39" t="s">
        <v>1271</v>
      </c>
      <c r="BF125" s="39" t="s">
        <v>2</v>
      </c>
      <c r="BG125" s="3" t="str">
        <f t="shared" si="39"/>
        <v>-</v>
      </c>
      <c r="BH125" s="39" t="s">
        <v>1271</v>
      </c>
      <c r="BI125" s="39" t="s">
        <v>86</v>
      </c>
      <c r="BJ125" s="39" t="s">
        <v>86</v>
      </c>
      <c r="BK125" s="39" t="s">
        <v>2</v>
      </c>
      <c r="BL125" s="3" t="str">
        <f t="shared" si="41"/>
        <v>-</v>
      </c>
      <c r="BM125" s="39" t="s">
        <v>86</v>
      </c>
      <c r="BN125" s="39" t="s">
        <v>86</v>
      </c>
      <c r="BO125" s="3" t="str">
        <f t="shared" si="43"/>
        <v>U</v>
      </c>
      <c r="BP125" s="39"/>
      <c r="BQ125" s="39"/>
      <c r="BR125" s="47"/>
      <c r="BS125" s="39"/>
      <c r="BT125" s="39"/>
    </row>
    <row r="126" spans="1:75" x14ac:dyDescent="0.35">
      <c r="A126" s="3" t="s">
        <v>26</v>
      </c>
      <c r="B126" s="113" t="s">
        <v>2511</v>
      </c>
      <c r="C126" s="114" t="s">
        <v>1638</v>
      </c>
      <c r="D126" s="6" t="s">
        <v>1146</v>
      </c>
      <c r="E126" s="3" t="s">
        <v>2511</v>
      </c>
      <c r="F126" s="115" t="s">
        <v>1683</v>
      </c>
      <c r="G126" s="113" t="s">
        <v>1614</v>
      </c>
      <c r="H126" s="116">
        <v>0</v>
      </c>
      <c r="I126" s="3"/>
      <c r="J126" s="3" t="s">
        <v>2512</v>
      </c>
      <c r="L126" s="9" t="s">
        <v>1714</v>
      </c>
      <c r="M126" s="43" t="str">
        <f t="shared" si="22"/>
        <v>U U U U</v>
      </c>
      <c r="N126" s="43" t="str">
        <f t="shared" si="23"/>
        <v>U U U U U U</v>
      </c>
      <c r="O126" s="43" t="str">
        <f t="shared" si="24"/>
        <v>Hh R -</v>
      </c>
      <c r="P126" s="43" t="str">
        <f t="shared" si="25"/>
        <v>- - U</v>
      </c>
      <c r="R126" s="3" t="s">
        <v>2080</v>
      </c>
      <c r="S126" s="3" t="s">
        <v>86</v>
      </c>
      <c r="T126" s="3" t="s">
        <v>86</v>
      </c>
      <c r="U126" s="3" t="s">
        <v>86</v>
      </c>
      <c r="V126" s="3" t="str">
        <f t="shared" si="26"/>
        <v>U</v>
      </c>
      <c r="W126" s="3" t="s">
        <v>86</v>
      </c>
      <c r="X126" s="3" t="str">
        <f t="shared" si="27"/>
        <v>U</v>
      </c>
      <c r="Y126" s="3" t="s">
        <v>86</v>
      </c>
      <c r="Z126" s="3" t="str">
        <f t="shared" si="28"/>
        <v>U</v>
      </c>
      <c r="AA126" s="3" t="s">
        <v>86</v>
      </c>
      <c r="AB126" s="3" t="str">
        <f t="shared" si="29"/>
        <v>U</v>
      </c>
      <c r="AC126" s="3" t="s">
        <v>86</v>
      </c>
      <c r="AD126" s="3" t="str">
        <f t="shared" si="30"/>
        <v>U</v>
      </c>
      <c r="AE126" s="3" t="s">
        <v>86</v>
      </c>
      <c r="AF126" s="3" t="s">
        <v>86</v>
      </c>
      <c r="AG126" s="3" t="str">
        <f t="shared" si="31"/>
        <v>U</v>
      </c>
      <c r="AH126" s="3" t="s">
        <v>86</v>
      </c>
      <c r="AI126" s="3" t="str">
        <f t="shared" si="32"/>
        <v>U</v>
      </c>
      <c r="AJ126" s="3" t="s">
        <v>86</v>
      </c>
      <c r="AK126" s="3" t="str">
        <f t="shared" si="33"/>
        <v>U</v>
      </c>
      <c r="AL126" s="3" t="s">
        <v>86</v>
      </c>
      <c r="AM126" s="3" t="str">
        <f t="shared" si="34"/>
        <v>U</v>
      </c>
      <c r="AN126" s="3" t="s">
        <v>86</v>
      </c>
      <c r="AO126" s="3" t="str">
        <f t="shared" si="35"/>
        <v>U</v>
      </c>
      <c r="AR126" s="105" t="s">
        <v>1147</v>
      </c>
      <c r="AS126" s="3" t="s">
        <v>5</v>
      </c>
      <c r="AT126" s="3" t="str">
        <f t="shared" si="36"/>
        <v>R</v>
      </c>
      <c r="AU126" s="105" t="s">
        <v>1148</v>
      </c>
      <c r="AV126" s="105" t="s">
        <v>1271</v>
      </c>
      <c r="AW126" s="3" t="s">
        <v>1903</v>
      </c>
      <c r="AX126" s="3" t="str">
        <f t="shared" si="37"/>
        <v>Hh</v>
      </c>
      <c r="AY126" s="3" t="s">
        <v>86</v>
      </c>
      <c r="AZ126" s="3" t="s">
        <v>86</v>
      </c>
      <c r="BA126" s="3" t="s">
        <v>86</v>
      </c>
      <c r="BB126" s="3" t="s">
        <v>1271</v>
      </c>
      <c r="BC126" s="3" t="s">
        <v>2</v>
      </c>
      <c r="BD126" s="3" t="str">
        <f t="shared" si="38"/>
        <v>-</v>
      </c>
      <c r="BE126" s="3" t="s">
        <v>1271</v>
      </c>
      <c r="BF126" s="3" t="s">
        <v>2</v>
      </c>
      <c r="BG126" s="3" t="str">
        <f t="shared" si="39"/>
        <v>-</v>
      </c>
      <c r="BH126" s="3" t="s">
        <v>1271</v>
      </c>
      <c r="BI126" s="3" t="s">
        <v>1271</v>
      </c>
      <c r="BJ126" s="3" t="s">
        <v>86</v>
      </c>
      <c r="BK126" s="3" t="s">
        <v>2</v>
      </c>
      <c r="BL126" s="3" t="str">
        <f t="shared" si="41"/>
        <v>-</v>
      </c>
      <c r="BM126" s="3" t="s">
        <v>86</v>
      </c>
      <c r="BN126" s="3" t="s">
        <v>86</v>
      </c>
      <c r="BO126" s="3" t="str">
        <f t="shared" si="43"/>
        <v>U</v>
      </c>
    </row>
    <row r="127" spans="1:75" x14ac:dyDescent="0.35">
      <c r="A127" s="39" t="s">
        <v>26</v>
      </c>
      <c r="B127" s="39" t="s">
        <v>2511</v>
      </c>
      <c r="C127" s="48" t="s">
        <v>433</v>
      </c>
      <c r="D127" s="39" t="s">
        <v>1146</v>
      </c>
      <c r="E127" s="48" t="s">
        <v>2511</v>
      </c>
      <c r="F127" s="39" t="s">
        <v>1589</v>
      </c>
      <c r="G127" s="39" t="s">
        <v>1520</v>
      </c>
      <c r="H127" s="39">
        <v>0</v>
      </c>
      <c r="I127" s="41"/>
      <c r="J127" s="39" t="s">
        <v>2512</v>
      </c>
      <c r="K127" s="49"/>
      <c r="L127" s="42" t="s">
        <v>578</v>
      </c>
      <c r="M127" s="43" t="str">
        <f t="shared" si="22"/>
        <v>U U U U</v>
      </c>
      <c r="N127" s="43" t="str">
        <f t="shared" si="23"/>
        <v>U U U U U U</v>
      </c>
      <c r="O127" s="43" t="str">
        <f t="shared" si="24"/>
        <v>Hh R Z</v>
      </c>
      <c r="P127" s="43" t="str">
        <f t="shared" si="25"/>
        <v>- - U</v>
      </c>
      <c r="Q127" s="39"/>
      <c r="R127" s="47" t="s">
        <v>2080</v>
      </c>
      <c r="S127" s="39" t="s">
        <v>86</v>
      </c>
      <c r="T127" s="39" t="s">
        <v>86</v>
      </c>
      <c r="U127" s="39" t="s">
        <v>86</v>
      </c>
      <c r="V127" s="3" t="str">
        <f t="shared" si="26"/>
        <v>U</v>
      </c>
      <c r="W127" s="39" t="s">
        <v>86</v>
      </c>
      <c r="X127" s="3" t="str">
        <f t="shared" si="27"/>
        <v>U</v>
      </c>
      <c r="Y127" s="39" t="s">
        <v>86</v>
      </c>
      <c r="Z127" s="3" t="str">
        <f t="shared" si="28"/>
        <v>U</v>
      </c>
      <c r="AA127" s="39" t="s">
        <v>86</v>
      </c>
      <c r="AB127" s="3" t="str">
        <f t="shared" si="29"/>
        <v>U</v>
      </c>
      <c r="AC127" s="39" t="s">
        <v>86</v>
      </c>
      <c r="AD127" s="3" t="str">
        <f t="shared" si="30"/>
        <v>U</v>
      </c>
      <c r="AE127" s="39" t="s">
        <v>86</v>
      </c>
      <c r="AF127" s="39" t="s">
        <v>86</v>
      </c>
      <c r="AG127" s="3" t="str">
        <f t="shared" si="31"/>
        <v>U</v>
      </c>
      <c r="AH127" s="39" t="s">
        <v>86</v>
      </c>
      <c r="AI127" s="3" t="str">
        <f t="shared" si="32"/>
        <v>U</v>
      </c>
      <c r="AJ127" s="39" t="s">
        <v>86</v>
      </c>
      <c r="AK127" s="3" t="str">
        <f t="shared" si="33"/>
        <v>U</v>
      </c>
      <c r="AL127" s="39" t="s">
        <v>86</v>
      </c>
      <c r="AM127" s="3" t="str">
        <f t="shared" si="34"/>
        <v>U</v>
      </c>
      <c r="AN127" s="39" t="s">
        <v>86</v>
      </c>
      <c r="AO127" s="3" t="str">
        <f t="shared" si="35"/>
        <v>U</v>
      </c>
      <c r="AP127" s="39">
        <v>20150029</v>
      </c>
      <c r="AQ127" s="39"/>
      <c r="AR127" s="39" t="s">
        <v>373</v>
      </c>
      <c r="AS127" s="39" t="s">
        <v>5</v>
      </c>
      <c r="AT127" s="3" t="str">
        <f t="shared" si="36"/>
        <v>R</v>
      </c>
      <c r="AU127" s="39" t="s">
        <v>380</v>
      </c>
      <c r="AV127" s="39" t="s">
        <v>1271</v>
      </c>
      <c r="AW127" s="3" t="s">
        <v>1903</v>
      </c>
      <c r="AX127" s="3" t="str">
        <f t="shared" si="37"/>
        <v>Hh</v>
      </c>
      <c r="AY127" s="39" t="s">
        <v>86</v>
      </c>
      <c r="AZ127" s="39" t="s">
        <v>86</v>
      </c>
      <c r="BA127" s="39" t="s">
        <v>86</v>
      </c>
      <c r="BB127" s="39" t="s">
        <v>1305</v>
      </c>
      <c r="BC127" s="39" t="s">
        <v>5</v>
      </c>
      <c r="BD127" s="3" t="str">
        <f t="shared" si="38"/>
        <v>Z</v>
      </c>
      <c r="BE127" s="39" t="s">
        <v>1271</v>
      </c>
      <c r="BF127" s="39" t="s">
        <v>2</v>
      </c>
      <c r="BG127" s="3" t="str">
        <f t="shared" si="39"/>
        <v>-</v>
      </c>
      <c r="BH127" s="39" t="s">
        <v>1271</v>
      </c>
      <c r="BI127" s="39" t="s">
        <v>86</v>
      </c>
      <c r="BJ127" s="39" t="s">
        <v>86</v>
      </c>
      <c r="BK127" s="39" t="s">
        <v>2</v>
      </c>
      <c r="BL127" s="3" t="str">
        <f t="shared" si="41"/>
        <v>-</v>
      </c>
      <c r="BM127" s="39" t="s">
        <v>86</v>
      </c>
      <c r="BN127" s="39" t="s">
        <v>86</v>
      </c>
      <c r="BO127" s="3" t="str">
        <f t="shared" si="43"/>
        <v>U</v>
      </c>
      <c r="BP127" s="39"/>
      <c r="BQ127" s="39"/>
      <c r="BR127" s="47"/>
      <c r="BS127" s="39"/>
      <c r="BT127" s="39"/>
    </row>
    <row r="128" spans="1:75" x14ac:dyDescent="0.35">
      <c r="A128" s="39" t="s">
        <v>26</v>
      </c>
      <c r="B128" s="39" t="s">
        <v>2511</v>
      </c>
      <c r="C128" s="48" t="s">
        <v>655</v>
      </c>
      <c r="D128" s="39" t="s">
        <v>1146</v>
      </c>
      <c r="E128" s="48" t="s">
        <v>2511</v>
      </c>
      <c r="F128" s="39" t="s">
        <v>1591</v>
      </c>
      <c r="G128" s="39" t="s">
        <v>1522</v>
      </c>
      <c r="H128" s="39">
        <v>0</v>
      </c>
      <c r="I128" s="41"/>
      <c r="J128" s="39" t="s">
        <v>2512</v>
      </c>
      <c r="K128" s="49"/>
      <c r="L128" s="42" t="s">
        <v>584</v>
      </c>
      <c r="M128" s="43" t="str">
        <f t="shared" si="22"/>
        <v>U U U U</v>
      </c>
      <c r="N128" s="43" t="str">
        <f t="shared" si="23"/>
        <v>U U U U U U</v>
      </c>
      <c r="O128" s="43" t="str">
        <f t="shared" si="24"/>
        <v>Hb R Z</v>
      </c>
      <c r="P128" s="43" t="str">
        <f t="shared" si="25"/>
        <v>- - U</v>
      </c>
      <c r="Q128" s="39"/>
      <c r="R128" s="39" t="s">
        <v>2080</v>
      </c>
      <c r="S128" s="39" t="s">
        <v>86</v>
      </c>
      <c r="T128" s="39" t="s">
        <v>86</v>
      </c>
      <c r="U128" s="39" t="s">
        <v>86</v>
      </c>
      <c r="V128" s="3" t="str">
        <f t="shared" si="26"/>
        <v>U</v>
      </c>
      <c r="W128" s="39" t="s">
        <v>86</v>
      </c>
      <c r="X128" s="3" t="str">
        <f t="shared" si="27"/>
        <v>U</v>
      </c>
      <c r="Y128" s="39" t="s">
        <v>86</v>
      </c>
      <c r="Z128" s="3" t="str">
        <f t="shared" si="28"/>
        <v>U</v>
      </c>
      <c r="AA128" s="39" t="s">
        <v>86</v>
      </c>
      <c r="AB128" s="3" t="str">
        <f t="shared" si="29"/>
        <v>U</v>
      </c>
      <c r="AC128" s="39" t="s">
        <v>86</v>
      </c>
      <c r="AD128" s="3" t="str">
        <f t="shared" si="30"/>
        <v>U</v>
      </c>
      <c r="AE128" s="39" t="s">
        <v>86</v>
      </c>
      <c r="AF128" s="39" t="s">
        <v>86</v>
      </c>
      <c r="AG128" s="3" t="str">
        <f t="shared" si="31"/>
        <v>U</v>
      </c>
      <c r="AH128" s="39" t="s">
        <v>86</v>
      </c>
      <c r="AI128" s="3" t="str">
        <f t="shared" si="32"/>
        <v>U</v>
      </c>
      <c r="AJ128" s="39" t="s">
        <v>86</v>
      </c>
      <c r="AK128" s="3" t="str">
        <f t="shared" si="33"/>
        <v>U</v>
      </c>
      <c r="AL128" s="39" t="s">
        <v>86</v>
      </c>
      <c r="AM128" s="3" t="str">
        <f t="shared" si="34"/>
        <v>U</v>
      </c>
      <c r="AN128" s="39" t="s">
        <v>86</v>
      </c>
      <c r="AO128" s="3" t="str">
        <f t="shared" si="35"/>
        <v>U</v>
      </c>
      <c r="AP128" s="39">
        <v>20150029</v>
      </c>
      <c r="AQ128" s="39"/>
      <c r="AR128" s="39" t="s">
        <v>1287</v>
      </c>
      <c r="AS128" s="39" t="s">
        <v>5</v>
      </c>
      <c r="AT128" s="3" t="str">
        <f t="shared" si="36"/>
        <v>R</v>
      </c>
      <c r="AU128" s="39" t="s">
        <v>1271</v>
      </c>
      <c r="AV128" s="39" t="s">
        <v>1276</v>
      </c>
      <c r="AW128" s="39" t="s">
        <v>1904</v>
      </c>
      <c r="AX128" s="3" t="str">
        <f t="shared" si="37"/>
        <v>Hb</v>
      </c>
      <c r="AY128" s="39" t="s">
        <v>86</v>
      </c>
      <c r="AZ128" s="39" t="s">
        <v>86</v>
      </c>
      <c r="BA128" s="39" t="s">
        <v>86</v>
      </c>
      <c r="BB128" s="39" t="s">
        <v>1309</v>
      </c>
      <c r="BC128" s="39" t="s">
        <v>5</v>
      </c>
      <c r="BD128" s="3" t="str">
        <f t="shared" si="38"/>
        <v>Z</v>
      </c>
      <c r="BE128" s="39" t="s">
        <v>1271</v>
      </c>
      <c r="BF128" s="39" t="s">
        <v>2</v>
      </c>
      <c r="BG128" s="3" t="str">
        <f t="shared" si="39"/>
        <v>-</v>
      </c>
      <c r="BH128" s="39" t="s">
        <v>1271</v>
      </c>
      <c r="BI128" s="39" t="s">
        <v>86</v>
      </c>
      <c r="BJ128" s="39" t="s">
        <v>86</v>
      </c>
      <c r="BK128" s="39" t="s">
        <v>2</v>
      </c>
      <c r="BL128" s="3" t="str">
        <f t="shared" si="41"/>
        <v>-</v>
      </c>
      <c r="BM128" s="39" t="s">
        <v>86</v>
      </c>
      <c r="BN128" s="39" t="s">
        <v>86</v>
      </c>
      <c r="BO128" s="3" t="str">
        <f t="shared" si="43"/>
        <v>U</v>
      </c>
      <c r="BP128" s="39"/>
      <c r="BQ128" s="39"/>
      <c r="BR128" s="39"/>
      <c r="BS128" s="39"/>
      <c r="BT128" s="39"/>
    </row>
    <row r="129" spans="1:75" x14ac:dyDescent="0.35">
      <c r="A129" s="3" t="s">
        <v>26</v>
      </c>
      <c r="B129" s="113" t="s">
        <v>2511</v>
      </c>
      <c r="C129" s="114" t="s">
        <v>1642</v>
      </c>
      <c r="D129" s="6" t="s">
        <v>1146</v>
      </c>
      <c r="E129" s="3" t="s">
        <v>2511</v>
      </c>
      <c r="F129" s="115" t="s">
        <v>1593</v>
      </c>
      <c r="G129" s="113" t="s">
        <v>1615</v>
      </c>
      <c r="H129" s="116">
        <v>0</v>
      </c>
      <c r="I129" s="3"/>
      <c r="J129" s="3" t="s">
        <v>2512</v>
      </c>
      <c r="L129" s="9" t="s">
        <v>1718</v>
      </c>
      <c r="M129" s="43" t="str">
        <f t="shared" si="22"/>
        <v>U U U U</v>
      </c>
      <c r="N129" s="43" t="str">
        <f t="shared" si="23"/>
        <v>U U U U U U</v>
      </c>
      <c r="O129" s="43" t="str">
        <f t="shared" si="24"/>
        <v>Hh R Z</v>
      </c>
      <c r="P129" s="43" t="str">
        <f t="shared" si="25"/>
        <v>- - U</v>
      </c>
      <c r="R129" s="3" t="s">
        <v>2080</v>
      </c>
      <c r="S129" s="3" t="s">
        <v>86</v>
      </c>
      <c r="T129" s="3" t="s">
        <v>86</v>
      </c>
      <c r="U129" s="3" t="s">
        <v>86</v>
      </c>
      <c r="V129" s="3" t="str">
        <f t="shared" si="26"/>
        <v>U</v>
      </c>
      <c r="W129" s="3" t="s">
        <v>86</v>
      </c>
      <c r="X129" s="3" t="str">
        <f t="shared" si="27"/>
        <v>U</v>
      </c>
      <c r="Y129" s="3" t="s">
        <v>86</v>
      </c>
      <c r="Z129" s="3" t="str">
        <f t="shared" si="28"/>
        <v>U</v>
      </c>
      <c r="AA129" s="3" t="s">
        <v>86</v>
      </c>
      <c r="AB129" s="3" t="str">
        <f t="shared" si="29"/>
        <v>U</v>
      </c>
      <c r="AC129" s="3" t="s">
        <v>86</v>
      </c>
      <c r="AD129" s="3" t="str">
        <f t="shared" si="30"/>
        <v>U</v>
      </c>
      <c r="AE129" s="3" t="s">
        <v>86</v>
      </c>
      <c r="AF129" s="3" t="s">
        <v>86</v>
      </c>
      <c r="AG129" s="3" t="str">
        <f t="shared" si="31"/>
        <v>U</v>
      </c>
      <c r="AH129" s="3" t="s">
        <v>86</v>
      </c>
      <c r="AI129" s="3" t="str">
        <f t="shared" si="32"/>
        <v>U</v>
      </c>
      <c r="AJ129" s="3" t="s">
        <v>86</v>
      </c>
      <c r="AK129" s="3" t="str">
        <f t="shared" si="33"/>
        <v>U</v>
      </c>
      <c r="AL129" s="3" t="s">
        <v>86</v>
      </c>
      <c r="AM129" s="3" t="str">
        <f t="shared" si="34"/>
        <v>U</v>
      </c>
      <c r="AN129" s="3" t="s">
        <v>86</v>
      </c>
      <c r="AO129" s="3" t="str">
        <f t="shared" si="35"/>
        <v>U</v>
      </c>
      <c r="AR129" s="105" t="s">
        <v>1147</v>
      </c>
      <c r="AS129" s="3" t="s">
        <v>5</v>
      </c>
      <c r="AT129" s="3" t="str">
        <f t="shared" si="36"/>
        <v>R</v>
      </c>
      <c r="AU129" s="105" t="s">
        <v>1148</v>
      </c>
      <c r="AV129" s="105" t="s">
        <v>1271</v>
      </c>
      <c r="AW129" s="3" t="s">
        <v>1903</v>
      </c>
      <c r="AX129" s="3" t="str">
        <f t="shared" si="37"/>
        <v>Hh</v>
      </c>
      <c r="AY129" s="3" t="s">
        <v>86</v>
      </c>
      <c r="AZ129" s="3" t="s">
        <v>86</v>
      </c>
      <c r="BA129" s="3" t="s">
        <v>86</v>
      </c>
      <c r="BB129" s="3" t="s">
        <v>404</v>
      </c>
      <c r="BC129" s="3" t="s">
        <v>5</v>
      </c>
      <c r="BD129" s="3" t="str">
        <f t="shared" si="38"/>
        <v>Z</v>
      </c>
      <c r="BE129" s="3" t="s">
        <v>1271</v>
      </c>
      <c r="BF129" s="3" t="s">
        <v>2</v>
      </c>
      <c r="BG129" s="3" t="str">
        <f t="shared" si="39"/>
        <v>-</v>
      </c>
      <c r="BH129" s="3" t="s">
        <v>1271</v>
      </c>
      <c r="BI129" s="3" t="s">
        <v>1271</v>
      </c>
      <c r="BJ129" s="3" t="s">
        <v>86</v>
      </c>
      <c r="BK129" s="3" t="s">
        <v>2</v>
      </c>
      <c r="BL129" s="3" t="str">
        <f t="shared" si="41"/>
        <v>-</v>
      </c>
      <c r="BM129" s="3" t="s">
        <v>86</v>
      </c>
      <c r="BN129" s="3" t="s">
        <v>86</v>
      </c>
      <c r="BO129" s="3" t="str">
        <f t="shared" si="43"/>
        <v>U</v>
      </c>
    </row>
    <row r="130" spans="1:75" x14ac:dyDescent="0.35">
      <c r="A130" s="39" t="s">
        <v>26</v>
      </c>
      <c r="B130" s="39" t="s">
        <v>2511</v>
      </c>
      <c r="C130" s="48" t="s">
        <v>440</v>
      </c>
      <c r="D130" s="39" t="s">
        <v>1146</v>
      </c>
      <c r="E130" s="48" t="s">
        <v>2511</v>
      </c>
      <c r="F130" s="39" t="s">
        <v>1593</v>
      </c>
      <c r="G130" s="39" t="s">
        <v>1524</v>
      </c>
      <c r="H130" s="39">
        <v>0</v>
      </c>
      <c r="I130" s="41"/>
      <c r="J130" s="39" t="s">
        <v>2512</v>
      </c>
      <c r="K130" s="49"/>
      <c r="L130" s="42" t="s">
        <v>586</v>
      </c>
      <c r="M130" s="43" t="str">
        <f t="shared" ref="M130:M193" si="44">CONCATENATE(V130," ",X130," ",Z130," ",AB130)</f>
        <v>U U U U</v>
      </c>
      <c r="N130" s="43" t="str">
        <f t="shared" ref="N130:N193" si="45">CONCATENATE(AD130," ",AG130," ",AI130," ",AK130," ",AM130," ",AO130)</f>
        <v>U U U U U U</v>
      </c>
      <c r="O130" s="43" t="str">
        <f t="shared" ref="O130:O193" si="46">CONCATENATE(AX130," ",AT130," ", BD130)</f>
        <v>- R -</v>
      </c>
      <c r="P130" s="43" t="str">
        <f t="shared" ref="P130:P193" si="47">CONCATENATE(BG130," ",BL130," ",BO130)</f>
        <v>- - U</v>
      </c>
      <c r="Q130" s="39"/>
      <c r="R130" s="39" t="s">
        <v>2080</v>
      </c>
      <c r="S130" s="39" t="s">
        <v>86</v>
      </c>
      <c r="T130" s="39" t="s">
        <v>86</v>
      </c>
      <c r="U130" s="39" t="s">
        <v>86</v>
      </c>
      <c r="V130" s="3" t="str">
        <f t="shared" ref="V130:V193" si="48">IF(U130="R","H5",(IF(T130="R","H1",(IF(S130="R","H0,2",(IF(S130&lt;&gt;"S","U","-")))))))</f>
        <v>U</v>
      </c>
      <c r="W130" s="39" t="s">
        <v>86</v>
      </c>
      <c r="X130" s="3" t="str">
        <f t="shared" ref="X130:X193" si="49">IF(W130="R","R",(IF(W130&lt;&gt;"S","U","-")))</f>
        <v>U</v>
      </c>
      <c r="Y130" s="39" t="s">
        <v>86</v>
      </c>
      <c r="Z130" s="3" t="str">
        <f t="shared" ref="Z130:Z193" si="50">IF(Y130="R","E",(IF(Y130&lt;&gt;"S","U","-")))</f>
        <v>U</v>
      </c>
      <c r="AA130" s="39" t="s">
        <v>86</v>
      </c>
      <c r="AB130" s="3" t="str">
        <f t="shared" ref="AB130:AB193" si="51">IF(AA130="R","Z",(IF(AA130&lt;&gt;"S","U","-")))</f>
        <v>U</v>
      </c>
      <c r="AC130" s="39" t="s">
        <v>86</v>
      </c>
      <c r="AD130" s="3" t="str">
        <f t="shared" ref="AD130:AD193" si="52">IF(AC130="R","S",(IF(AC130&lt;&gt;"S","U","-")))</f>
        <v>U</v>
      </c>
      <c r="AE130" s="39" t="s">
        <v>86</v>
      </c>
      <c r="AF130" s="39" t="s">
        <v>86</v>
      </c>
      <c r="AG130" s="3" t="str">
        <f t="shared" ref="AG130:AG193" si="53">IF(AF130="R","O8",(IF(AE130="R","O2",(IF(AE130&lt;&gt;"S","U","-")))))</f>
        <v>U</v>
      </c>
      <c r="AH130" s="39" t="s">
        <v>86</v>
      </c>
      <c r="AI130" s="3" t="str">
        <f t="shared" ref="AI130:AI193" si="54">IF(AH130="R","K",(IF(AH130&lt;&gt;"S","U","-")))</f>
        <v>U</v>
      </c>
      <c r="AJ130" s="39" t="s">
        <v>86</v>
      </c>
      <c r="AK130" s="3" t="str">
        <f t="shared" ref="AK130:AK193" si="55">IF(AJ130="R","C",(IF(AJ130&lt;&gt;"S","U","-")))</f>
        <v>U</v>
      </c>
      <c r="AL130" s="39" t="s">
        <v>86</v>
      </c>
      <c r="AM130" s="3" t="str">
        <f t="shared" ref="AM130:AM193" si="56">IF(AL130="R","Eth",(IF(AL130&lt;&gt;"S","U","-")))</f>
        <v>U</v>
      </c>
      <c r="AN130" s="39" t="s">
        <v>86</v>
      </c>
      <c r="AO130" s="3" t="str">
        <f t="shared" ref="AO130:AO193" si="57">IF(AN130="R","P",(IF(AN130&lt;&gt;"S","U","-")))</f>
        <v>U</v>
      </c>
      <c r="AP130" s="39">
        <v>20150029</v>
      </c>
      <c r="AQ130" s="39"/>
      <c r="AR130" s="39" t="s">
        <v>1289</v>
      </c>
      <c r="AS130" s="39" t="s">
        <v>5</v>
      </c>
      <c r="AT130" s="3" t="str">
        <f t="shared" ref="AT130:AT193" si="58">IF(AS130="R","R",(IF(AS130&lt;&gt;"S","U","-")))</f>
        <v>R</v>
      </c>
      <c r="AU130" s="39" t="s">
        <v>1271</v>
      </c>
      <c r="AV130" s="39" t="s">
        <v>1271</v>
      </c>
      <c r="AW130" s="39" t="s">
        <v>2</v>
      </c>
      <c r="AX130" s="3" t="str">
        <f t="shared" ref="AX130:AX193" si="59">IF(AW130="Rh","Hh",(IF(AW130="Rb","Hb",(IF(AW130&lt;&gt;"S","U","-")))))</f>
        <v>-</v>
      </c>
      <c r="AY130" s="39" t="s">
        <v>86</v>
      </c>
      <c r="AZ130" s="39" t="s">
        <v>86</v>
      </c>
      <c r="BA130" s="39" t="s">
        <v>86</v>
      </c>
      <c r="BB130" s="39" t="s">
        <v>1271</v>
      </c>
      <c r="BC130" s="39" t="s">
        <v>2</v>
      </c>
      <c r="BD130" s="3" t="str">
        <f t="shared" ref="BD130:BD193" si="60">IF(BC130="R","Z",(IF(BC130&lt;&gt;"S","U","-")))</f>
        <v>-</v>
      </c>
      <c r="BE130" s="39" t="s">
        <v>1271</v>
      </c>
      <c r="BF130" s="39" t="s">
        <v>2</v>
      </c>
      <c r="BG130" s="3" t="str">
        <f t="shared" ref="BG130:BG193" si="61">IF(BF130="R (haute)","FQh",(IF(BF130="R","FQb",IF(BF130&lt;&gt;"S","U","-"))))</f>
        <v>-</v>
      </c>
      <c r="BH130" s="39" t="s">
        <v>1271</v>
      </c>
      <c r="BI130" s="39" t="s">
        <v>86</v>
      </c>
      <c r="BJ130" s="39" t="s">
        <v>86</v>
      </c>
      <c r="BK130" s="39" t="s">
        <v>2</v>
      </c>
      <c r="BL130" s="3" t="str">
        <f t="shared" si="41"/>
        <v>-</v>
      </c>
      <c r="BM130" s="39" t="s">
        <v>86</v>
      </c>
      <c r="BN130" s="39" t="s">
        <v>86</v>
      </c>
      <c r="BO130" s="3" t="str">
        <f t="shared" si="43"/>
        <v>U</v>
      </c>
      <c r="BP130" s="39"/>
      <c r="BQ130" s="39"/>
      <c r="BR130" s="39"/>
      <c r="BS130" s="39"/>
      <c r="BT130" s="39"/>
    </row>
    <row r="131" spans="1:75" x14ac:dyDescent="0.35">
      <c r="A131" s="39" t="s">
        <v>26</v>
      </c>
      <c r="B131" s="39" t="s">
        <v>2511</v>
      </c>
      <c r="C131" s="48" t="s">
        <v>439</v>
      </c>
      <c r="D131" s="39" t="s">
        <v>1146</v>
      </c>
      <c r="E131" s="48" t="s">
        <v>2511</v>
      </c>
      <c r="F131" s="39" t="s">
        <v>1592</v>
      </c>
      <c r="G131" s="39" t="s">
        <v>1523</v>
      </c>
      <c r="H131" s="39">
        <v>0</v>
      </c>
      <c r="I131" s="41"/>
      <c r="J131" s="39" t="s">
        <v>2512</v>
      </c>
      <c r="K131" s="49"/>
      <c r="L131" s="42" t="s">
        <v>585</v>
      </c>
      <c r="M131" s="43" t="str">
        <f t="shared" si="44"/>
        <v>U U U U</v>
      </c>
      <c r="N131" s="43" t="str">
        <f t="shared" si="45"/>
        <v>U U U U U U</v>
      </c>
      <c r="O131" s="43" t="str">
        <f t="shared" si="46"/>
        <v>Hh R Z</v>
      </c>
      <c r="P131" s="43" t="str">
        <f t="shared" si="47"/>
        <v>- - U</v>
      </c>
      <c r="Q131" s="39"/>
      <c r="R131" s="39" t="s">
        <v>2080</v>
      </c>
      <c r="S131" s="39" t="s">
        <v>86</v>
      </c>
      <c r="T131" s="39" t="s">
        <v>86</v>
      </c>
      <c r="U131" s="39" t="s">
        <v>86</v>
      </c>
      <c r="V131" s="3" t="str">
        <f t="shared" si="48"/>
        <v>U</v>
      </c>
      <c r="W131" s="39" t="s">
        <v>86</v>
      </c>
      <c r="X131" s="3" t="str">
        <f t="shared" si="49"/>
        <v>U</v>
      </c>
      <c r="Y131" s="39" t="s">
        <v>86</v>
      </c>
      <c r="Z131" s="3" t="str">
        <f t="shared" si="50"/>
        <v>U</v>
      </c>
      <c r="AA131" s="39" t="s">
        <v>86</v>
      </c>
      <c r="AB131" s="3" t="str">
        <f t="shared" si="51"/>
        <v>U</v>
      </c>
      <c r="AC131" s="39" t="s">
        <v>86</v>
      </c>
      <c r="AD131" s="3" t="str">
        <f t="shared" si="52"/>
        <v>U</v>
      </c>
      <c r="AE131" s="39" t="s">
        <v>86</v>
      </c>
      <c r="AF131" s="39" t="s">
        <v>86</v>
      </c>
      <c r="AG131" s="3" t="str">
        <f t="shared" si="53"/>
        <v>U</v>
      </c>
      <c r="AH131" s="39" t="s">
        <v>86</v>
      </c>
      <c r="AI131" s="3" t="str">
        <f t="shared" si="54"/>
        <v>U</v>
      </c>
      <c r="AJ131" s="39" t="s">
        <v>86</v>
      </c>
      <c r="AK131" s="3" t="str">
        <f t="shared" si="55"/>
        <v>U</v>
      </c>
      <c r="AL131" s="39" t="s">
        <v>86</v>
      </c>
      <c r="AM131" s="3" t="str">
        <f t="shared" si="56"/>
        <v>U</v>
      </c>
      <c r="AN131" s="39" t="s">
        <v>86</v>
      </c>
      <c r="AO131" s="3" t="str">
        <f t="shared" si="57"/>
        <v>U</v>
      </c>
      <c r="AP131" s="39">
        <v>20150029</v>
      </c>
      <c r="AQ131" s="39"/>
      <c r="AR131" s="39" t="s">
        <v>1288</v>
      </c>
      <c r="AS131" s="39" t="s">
        <v>5</v>
      </c>
      <c r="AT131" s="3" t="str">
        <f t="shared" si="58"/>
        <v>R</v>
      </c>
      <c r="AU131" s="39" t="s">
        <v>380</v>
      </c>
      <c r="AV131" s="39" t="s">
        <v>1277</v>
      </c>
      <c r="AW131" s="3" t="s">
        <v>1903</v>
      </c>
      <c r="AX131" s="3" t="str">
        <f t="shared" si="59"/>
        <v>Hh</v>
      </c>
      <c r="AY131" s="39" t="s">
        <v>86</v>
      </c>
      <c r="AZ131" s="39" t="s">
        <v>86</v>
      </c>
      <c r="BA131" s="39" t="s">
        <v>86</v>
      </c>
      <c r="BB131" s="39" t="s">
        <v>1310</v>
      </c>
      <c r="BC131" s="39" t="s">
        <v>5</v>
      </c>
      <c r="BD131" s="3" t="str">
        <f t="shared" si="60"/>
        <v>Z</v>
      </c>
      <c r="BE131" s="39" t="s">
        <v>1271</v>
      </c>
      <c r="BF131" s="39" t="s">
        <v>2</v>
      </c>
      <c r="BG131" s="3" t="str">
        <f t="shared" si="61"/>
        <v>-</v>
      </c>
      <c r="BH131" s="39" t="s">
        <v>1271</v>
      </c>
      <c r="BI131" s="39" t="s">
        <v>86</v>
      </c>
      <c r="BJ131" s="39" t="s">
        <v>86</v>
      </c>
      <c r="BK131" s="39" t="s">
        <v>2</v>
      </c>
      <c r="BL131" s="3" t="str">
        <f t="shared" si="41"/>
        <v>-</v>
      </c>
      <c r="BM131" s="39" t="s">
        <v>86</v>
      </c>
      <c r="BN131" s="39" t="s">
        <v>86</v>
      </c>
      <c r="BO131" s="3" t="str">
        <f t="shared" si="43"/>
        <v>U</v>
      </c>
      <c r="BP131" s="39"/>
      <c r="BQ131" s="39"/>
      <c r="BR131" s="39"/>
      <c r="BS131" s="39"/>
      <c r="BT131" s="39"/>
    </row>
    <row r="132" spans="1:75" s="102" customFormat="1" x14ac:dyDescent="0.35">
      <c r="A132" s="39" t="s">
        <v>26</v>
      </c>
      <c r="B132" s="39" t="s">
        <v>2511</v>
      </c>
      <c r="C132" s="48" t="s">
        <v>442</v>
      </c>
      <c r="D132" s="39" t="s">
        <v>1146</v>
      </c>
      <c r="E132" s="48" t="s">
        <v>2511</v>
      </c>
      <c r="F132" s="39" t="s">
        <v>1594</v>
      </c>
      <c r="G132" s="39" t="s">
        <v>1525</v>
      </c>
      <c r="H132" s="39">
        <v>0</v>
      </c>
      <c r="I132" s="41"/>
      <c r="J132" s="39" t="s">
        <v>2512</v>
      </c>
      <c r="K132" s="49"/>
      <c r="L132" s="42" t="s">
        <v>588</v>
      </c>
      <c r="M132" s="43" t="str">
        <f t="shared" si="44"/>
        <v>U U U U</v>
      </c>
      <c r="N132" s="43" t="str">
        <f t="shared" si="45"/>
        <v>U U U U U U</v>
      </c>
      <c r="O132" s="43" t="str">
        <f t="shared" si="46"/>
        <v>Hh R -</v>
      </c>
      <c r="P132" s="43" t="str">
        <f t="shared" si="47"/>
        <v>- - U</v>
      </c>
      <c r="Q132" s="39"/>
      <c r="R132" s="39" t="s">
        <v>2080</v>
      </c>
      <c r="S132" s="39" t="s">
        <v>86</v>
      </c>
      <c r="T132" s="39" t="s">
        <v>86</v>
      </c>
      <c r="U132" s="39" t="s">
        <v>86</v>
      </c>
      <c r="V132" s="3" t="str">
        <f t="shared" si="48"/>
        <v>U</v>
      </c>
      <c r="W132" s="39" t="s">
        <v>86</v>
      </c>
      <c r="X132" s="3" t="str">
        <f t="shared" si="49"/>
        <v>U</v>
      </c>
      <c r="Y132" s="39" t="s">
        <v>86</v>
      </c>
      <c r="Z132" s="3" t="str">
        <f t="shared" si="50"/>
        <v>U</v>
      </c>
      <c r="AA132" s="39" t="s">
        <v>86</v>
      </c>
      <c r="AB132" s="3" t="str">
        <f t="shared" si="51"/>
        <v>U</v>
      </c>
      <c r="AC132" s="39" t="s">
        <v>86</v>
      </c>
      <c r="AD132" s="3" t="str">
        <f t="shared" si="52"/>
        <v>U</v>
      </c>
      <c r="AE132" s="39" t="s">
        <v>86</v>
      </c>
      <c r="AF132" s="39" t="s">
        <v>86</v>
      </c>
      <c r="AG132" s="3" t="str">
        <f t="shared" si="53"/>
        <v>U</v>
      </c>
      <c r="AH132" s="39" t="s">
        <v>86</v>
      </c>
      <c r="AI132" s="3" t="str">
        <f t="shared" si="54"/>
        <v>U</v>
      </c>
      <c r="AJ132" s="39" t="s">
        <v>86</v>
      </c>
      <c r="AK132" s="3" t="str">
        <f t="shared" si="55"/>
        <v>U</v>
      </c>
      <c r="AL132" s="39" t="s">
        <v>86</v>
      </c>
      <c r="AM132" s="3" t="str">
        <f t="shared" si="56"/>
        <v>U</v>
      </c>
      <c r="AN132" s="39" t="s">
        <v>86</v>
      </c>
      <c r="AO132" s="3" t="str">
        <f t="shared" si="57"/>
        <v>U</v>
      </c>
      <c r="AP132" s="39">
        <v>20150029</v>
      </c>
      <c r="AQ132" s="39"/>
      <c r="AR132" s="39" t="s">
        <v>373</v>
      </c>
      <c r="AS132" s="39" t="s">
        <v>5</v>
      </c>
      <c r="AT132" s="3" t="str">
        <f t="shared" si="58"/>
        <v>R</v>
      </c>
      <c r="AU132" s="39" t="s">
        <v>1282</v>
      </c>
      <c r="AV132" s="39" t="s">
        <v>1271</v>
      </c>
      <c r="AW132" s="3" t="s">
        <v>1903</v>
      </c>
      <c r="AX132" s="3" t="str">
        <f t="shared" si="59"/>
        <v>Hh</v>
      </c>
      <c r="AY132" s="39" t="s">
        <v>86</v>
      </c>
      <c r="AZ132" s="39" t="s">
        <v>86</v>
      </c>
      <c r="BA132" s="39" t="s">
        <v>86</v>
      </c>
      <c r="BB132" s="39" t="s">
        <v>1271</v>
      </c>
      <c r="BC132" s="39" t="s">
        <v>2</v>
      </c>
      <c r="BD132" s="3" t="str">
        <f t="shared" si="60"/>
        <v>-</v>
      </c>
      <c r="BE132" s="39" t="s">
        <v>1271</v>
      </c>
      <c r="BF132" s="39" t="s">
        <v>2</v>
      </c>
      <c r="BG132" s="3" t="str">
        <f t="shared" si="61"/>
        <v>-</v>
      </c>
      <c r="BH132" s="39" t="s">
        <v>1271</v>
      </c>
      <c r="BI132" s="39" t="s">
        <v>86</v>
      </c>
      <c r="BJ132" s="39" t="s">
        <v>86</v>
      </c>
      <c r="BK132" s="39" t="s">
        <v>2</v>
      </c>
      <c r="BL132" s="3" t="str">
        <f t="shared" si="41"/>
        <v>-</v>
      </c>
      <c r="BM132" s="39" t="s">
        <v>86</v>
      </c>
      <c r="BN132" s="39" t="s">
        <v>86</v>
      </c>
      <c r="BO132" s="3" t="str">
        <f t="shared" si="43"/>
        <v>U</v>
      </c>
      <c r="BP132" s="39"/>
      <c r="BQ132" s="39"/>
      <c r="BR132" s="39"/>
      <c r="BS132" s="39"/>
      <c r="BT132" s="39"/>
      <c r="BU132" s="3"/>
      <c r="BV132" s="3"/>
      <c r="BW132" s="3"/>
    </row>
    <row r="133" spans="1:75" x14ac:dyDescent="0.35">
      <c r="A133" s="39" t="s">
        <v>26</v>
      </c>
      <c r="B133" s="39" t="s">
        <v>2511</v>
      </c>
      <c r="C133" s="48" t="s">
        <v>444</v>
      </c>
      <c r="D133" s="39" t="s">
        <v>1146</v>
      </c>
      <c r="E133" s="48" t="s">
        <v>2511</v>
      </c>
      <c r="F133" s="39" t="s">
        <v>1596</v>
      </c>
      <c r="G133" s="39" t="s">
        <v>1527</v>
      </c>
      <c r="H133" s="39">
        <v>0</v>
      </c>
      <c r="I133" s="41"/>
      <c r="J133" s="39" t="s">
        <v>2512</v>
      </c>
      <c r="K133" s="49"/>
      <c r="L133" s="42" t="s">
        <v>590</v>
      </c>
      <c r="M133" s="43" t="str">
        <f t="shared" si="44"/>
        <v>U U U U</v>
      </c>
      <c r="N133" s="43" t="str">
        <f t="shared" si="45"/>
        <v>U U U U U U</v>
      </c>
      <c r="O133" s="43" t="str">
        <f t="shared" si="46"/>
        <v>Hh R -</v>
      </c>
      <c r="P133" s="43" t="str">
        <f t="shared" si="47"/>
        <v>- - U</v>
      </c>
      <c r="Q133" s="39"/>
      <c r="R133" s="39" t="s">
        <v>2080</v>
      </c>
      <c r="S133" s="39" t="s">
        <v>86</v>
      </c>
      <c r="T133" s="39" t="s">
        <v>86</v>
      </c>
      <c r="U133" s="39" t="s">
        <v>86</v>
      </c>
      <c r="V133" s="3" t="str">
        <f t="shared" si="48"/>
        <v>U</v>
      </c>
      <c r="W133" s="39" t="s">
        <v>86</v>
      </c>
      <c r="X133" s="3" t="str">
        <f t="shared" si="49"/>
        <v>U</v>
      </c>
      <c r="Y133" s="39" t="s">
        <v>86</v>
      </c>
      <c r="Z133" s="3" t="str">
        <f t="shared" si="50"/>
        <v>U</v>
      </c>
      <c r="AA133" s="39" t="s">
        <v>86</v>
      </c>
      <c r="AB133" s="3" t="str">
        <f t="shared" si="51"/>
        <v>U</v>
      </c>
      <c r="AC133" s="39" t="s">
        <v>86</v>
      </c>
      <c r="AD133" s="3" t="str">
        <f t="shared" si="52"/>
        <v>U</v>
      </c>
      <c r="AE133" s="39" t="s">
        <v>86</v>
      </c>
      <c r="AF133" s="39" t="s">
        <v>86</v>
      </c>
      <c r="AG133" s="3" t="str">
        <f t="shared" si="53"/>
        <v>U</v>
      </c>
      <c r="AH133" s="39" t="s">
        <v>86</v>
      </c>
      <c r="AI133" s="3" t="str">
        <f t="shared" si="54"/>
        <v>U</v>
      </c>
      <c r="AJ133" s="39" t="s">
        <v>86</v>
      </c>
      <c r="AK133" s="3" t="str">
        <f t="shared" si="55"/>
        <v>U</v>
      </c>
      <c r="AL133" s="39" t="s">
        <v>86</v>
      </c>
      <c r="AM133" s="3" t="str">
        <f t="shared" si="56"/>
        <v>U</v>
      </c>
      <c r="AN133" s="39" t="s">
        <v>86</v>
      </c>
      <c r="AO133" s="3" t="str">
        <f t="shared" si="57"/>
        <v>U</v>
      </c>
      <c r="AP133" s="39">
        <v>20150029</v>
      </c>
      <c r="AQ133" s="39"/>
      <c r="AR133" s="39" t="s">
        <v>373</v>
      </c>
      <c r="AS133" s="39" t="s">
        <v>5</v>
      </c>
      <c r="AT133" s="3" t="str">
        <f t="shared" si="58"/>
        <v>R</v>
      </c>
      <c r="AU133" s="39" t="s">
        <v>380</v>
      </c>
      <c r="AV133" s="39" t="s">
        <v>1271</v>
      </c>
      <c r="AW133" s="3" t="s">
        <v>1903</v>
      </c>
      <c r="AX133" s="3" t="str">
        <f t="shared" si="59"/>
        <v>Hh</v>
      </c>
      <c r="AY133" s="39" t="s">
        <v>86</v>
      </c>
      <c r="AZ133" s="39" t="s">
        <v>86</v>
      </c>
      <c r="BA133" s="39" t="s">
        <v>86</v>
      </c>
      <c r="BB133" s="39" t="s">
        <v>809</v>
      </c>
      <c r="BC133" s="39" t="s">
        <v>2</v>
      </c>
      <c r="BD133" s="3" t="str">
        <f t="shared" si="60"/>
        <v>-</v>
      </c>
      <c r="BE133" s="39" t="s">
        <v>1271</v>
      </c>
      <c r="BF133" s="39" t="s">
        <v>2</v>
      </c>
      <c r="BG133" s="3" t="str">
        <f t="shared" si="61"/>
        <v>-</v>
      </c>
      <c r="BH133" s="39" t="s">
        <v>1271</v>
      </c>
      <c r="BI133" s="39" t="s">
        <v>86</v>
      </c>
      <c r="BJ133" s="39" t="s">
        <v>86</v>
      </c>
      <c r="BK133" s="39" t="s">
        <v>2</v>
      </c>
      <c r="BL133" s="3" t="str">
        <f t="shared" si="41"/>
        <v>-</v>
      </c>
      <c r="BM133" s="39" t="s">
        <v>86</v>
      </c>
      <c r="BN133" s="39" t="s">
        <v>86</v>
      </c>
      <c r="BO133" s="3" t="str">
        <f t="shared" si="43"/>
        <v>U</v>
      </c>
      <c r="BP133" s="39"/>
      <c r="BQ133" s="39"/>
      <c r="BR133" s="39"/>
      <c r="BS133" s="39"/>
      <c r="BT133" s="39"/>
    </row>
    <row r="134" spans="1:75" x14ac:dyDescent="0.35">
      <c r="A134" s="39" t="s">
        <v>26</v>
      </c>
      <c r="B134" s="39" t="s">
        <v>2511</v>
      </c>
      <c r="C134" s="48" t="s">
        <v>448</v>
      </c>
      <c r="D134" s="39" t="s">
        <v>1146</v>
      </c>
      <c r="E134" s="48" t="s">
        <v>2511</v>
      </c>
      <c r="F134" s="39" t="s">
        <v>1599</v>
      </c>
      <c r="G134" s="39" t="s">
        <v>1556</v>
      </c>
      <c r="H134" s="39">
        <v>0</v>
      </c>
      <c r="I134" s="41"/>
      <c r="J134" s="39" t="s">
        <v>2512</v>
      </c>
      <c r="K134" s="49"/>
      <c r="L134" s="42" t="s">
        <v>594</v>
      </c>
      <c r="M134" s="43" t="str">
        <f t="shared" si="44"/>
        <v>U U U U</v>
      </c>
      <c r="N134" s="43" t="str">
        <f t="shared" si="45"/>
        <v>U U U U U U</v>
      </c>
      <c r="O134" s="43" t="str">
        <f t="shared" si="46"/>
        <v>- R -</v>
      </c>
      <c r="P134" s="43" t="str">
        <f t="shared" si="47"/>
        <v>- - U</v>
      </c>
      <c r="Q134" s="39"/>
      <c r="R134" s="39" t="s">
        <v>2080</v>
      </c>
      <c r="S134" s="39" t="s">
        <v>86</v>
      </c>
      <c r="T134" s="39" t="s">
        <v>86</v>
      </c>
      <c r="U134" s="39" t="s">
        <v>86</v>
      </c>
      <c r="V134" s="3" t="str">
        <f t="shared" si="48"/>
        <v>U</v>
      </c>
      <c r="W134" s="39" t="s">
        <v>86</v>
      </c>
      <c r="X134" s="3" t="str">
        <f t="shared" si="49"/>
        <v>U</v>
      </c>
      <c r="Y134" s="39" t="s">
        <v>86</v>
      </c>
      <c r="Z134" s="3" t="str">
        <f t="shared" si="50"/>
        <v>U</v>
      </c>
      <c r="AA134" s="39" t="s">
        <v>86</v>
      </c>
      <c r="AB134" s="3" t="str">
        <f t="shared" si="51"/>
        <v>U</v>
      </c>
      <c r="AC134" s="39" t="s">
        <v>86</v>
      </c>
      <c r="AD134" s="3" t="str">
        <f t="shared" si="52"/>
        <v>U</v>
      </c>
      <c r="AE134" s="39" t="s">
        <v>86</v>
      </c>
      <c r="AF134" s="39" t="s">
        <v>86</v>
      </c>
      <c r="AG134" s="3" t="str">
        <f t="shared" si="53"/>
        <v>U</v>
      </c>
      <c r="AH134" s="39" t="s">
        <v>86</v>
      </c>
      <c r="AI134" s="3" t="str">
        <f t="shared" si="54"/>
        <v>U</v>
      </c>
      <c r="AJ134" s="39" t="s">
        <v>86</v>
      </c>
      <c r="AK134" s="3" t="str">
        <f t="shared" si="55"/>
        <v>U</v>
      </c>
      <c r="AL134" s="39" t="s">
        <v>86</v>
      </c>
      <c r="AM134" s="3" t="str">
        <f t="shared" si="56"/>
        <v>U</v>
      </c>
      <c r="AN134" s="39" t="s">
        <v>86</v>
      </c>
      <c r="AO134" s="3" t="str">
        <f t="shared" si="57"/>
        <v>U</v>
      </c>
      <c r="AP134" s="39">
        <v>20150029</v>
      </c>
      <c r="AQ134" s="39"/>
      <c r="AR134" s="39" t="s">
        <v>373</v>
      </c>
      <c r="AS134" s="39" t="s">
        <v>5</v>
      </c>
      <c r="AT134" s="3" t="str">
        <f t="shared" si="58"/>
        <v>R</v>
      </c>
      <c r="AU134" s="39" t="s">
        <v>1271</v>
      </c>
      <c r="AV134" s="39" t="s">
        <v>1271</v>
      </c>
      <c r="AW134" s="39" t="s">
        <v>2</v>
      </c>
      <c r="AX134" s="3" t="str">
        <f t="shared" si="59"/>
        <v>-</v>
      </c>
      <c r="AY134" s="39" t="s">
        <v>86</v>
      </c>
      <c r="AZ134" s="39" t="s">
        <v>86</v>
      </c>
      <c r="BA134" s="39" t="s">
        <v>86</v>
      </c>
      <c r="BB134" s="39" t="s">
        <v>1271</v>
      </c>
      <c r="BC134" s="39" t="s">
        <v>2</v>
      </c>
      <c r="BD134" s="3" t="str">
        <f t="shared" si="60"/>
        <v>-</v>
      </c>
      <c r="BE134" s="39" t="s">
        <v>1271</v>
      </c>
      <c r="BF134" s="39" t="s">
        <v>2</v>
      </c>
      <c r="BG134" s="3" t="str">
        <f t="shared" si="61"/>
        <v>-</v>
      </c>
      <c r="BH134" s="39" t="s">
        <v>1271</v>
      </c>
      <c r="BI134" s="39" t="s">
        <v>86</v>
      </c>
      <c r="BJ134" s="39" t="s">
        <v>86</v>
      </c>
      <c r="BK134" s="39" t="s">
        <v>2</v>
      </c>
      <c r="BL134" s="3" t="str">
        <f t="shared" si="41"/>
        <v>-</v>
      </c>
      <c r="BM134" s="39" t="s">
        <v>86</v>
      </c>
      <c r="BN134" s="39" t="s">
        <v>86</v>
      </c>
      <c r="BO134" s="3" t="str">
        <f t="shared" si="43"/>
        <v>U</v>
      </c>
      <c r="BP134" s="39"/>
      <c r="BQ134" s="39"/>
      <c r="BR134" s="39"/>
      <c r="BS134" s="39"/>
      <c r="BT134" s="39"/>
    </row>
    <row r="135" spans="1:75" x14ac:dyDescent="0.35">
      <c r="A135" s="39" t="s">
        <v>26</v>
      </c>
      <c r="B135" s="39" t="s">
        <v>2511</v>
      </c>
      <c r="C135" s="48" t="s">
        <v>457</v>
      </c>
      <c r="D135" s="39" t="s">
        <v>1146</v>
      </c>
      <c r="E135" s="48" t="s">
        <v>2511</v>
      </c>
      <c r="F135" s="39" t="s">
        <v>1610</v>
      </c>
      <c r="G135" s="39" t="s">
        <v>1609</v>
      </c>
      <c r="H135" s="39">
        <v>0</v>
      </c>
      <c r="I135" s="41"/>
      <c r="J135" s="39" t="s">
        <v>2512</v>
      </c>
      <c r="K135" s="49"/>
      <c r="L135" s="42" t="s">
        <v>603</v>
      </c>
      <c r="M135" s="43" t="str">
        <f t="shared" si="44"/>
        <v>U U U U</v>
      </c>
      <c r="N135" s="43" t="str">
        <f t="shared" si="45"/>
        <v>U U U U U U</v>
      </c>
      <c r="O135" s="43" t="str">
        <f t="shared" si="46"/>
        <v>Hb R Z</v>
      </c>
      <c r="P135" s="43" t="str">
        <f t="shared" si="47"/>
        <v>FQh - U</v>
      </c>
      <c r="Q135" s="39"/>
      <c r="R135" s="39" t="s">
        <v>2080</v>
      </c>
      <c r="S135" s="39" t="s">
        <v>86</v>
      </c>
      <c r="T135" s="39" t="s">
        <v>86</v>
      </c>
      <c r="U135" s="39" t="s">
        <v>86</v>
      </c>
      <c r="V135" s="3" t="str">
        <f t="shared" si="48"/>
        <v>U</v>
      </c>
      <c r="W135" s="39" t="s">
        <v>86</v>
      </c>
      <c r="X135" s="3" t="str">
        <f t="shared" si="49"/>
        <v>U</v>
      </c>
      <c r="Y135" s="39" t="s">
        <v>86</v>
      </c>
      <c r="Z135" s="3" t="str">
        <f t="shared" si="50"/>
        <v>U</v>
      </c>
      <c r="AA135" s="39" t="s">
        <v>86</v>
      </c>
      <c r="AB135" s="3" t="str">
        <f t="shared" si="51"/>
        <v>U</v>
      </c>
      <c r="AC135" s="39" t="s">
        <v>86</v>
      </c>
      <c r="AD135" s="3" t="str">
        <f t="shared" si="52"/>
        <v>U</v>
      </c>
      <c r="AE135" s="39" t="s">
        <v>86</v>
      </c>
      <c r="AF135" s="39" t="s">
        <v>86</v>
      </c>
      <c r="AG135" s="3" t="str">
        <f t="shared" si="53"/>
        <v>U</v>
      </c>
      <c r="AH135" s="39" t="s">
        <v>86</v>
      </c>
      <c r="AI135" s="3" t="str">
        <f t="shared" si="54"/>
        <v>U</v>
      </c>
      <c r="AJ135" s="39" t="s">
        <v>86</v>
      </c>
      <c r="AK135" s="3" t="str">
        <f t="shared" si="55"/>
        <v>U</v>
      </c>
      <c r="AL135" s="39" t="s">
        <v>86</v>
      </c>
      <c r="AM135" s="3" t="str">
        <f t="shared" si="56"/>
        <v>U</v>
      </c>
      <c r="AN135" s="39" t="s">
        <v>86</v>
      </c>
      <c r="AO135" s="3" t="str">
        <f t="shared" si="57"/>
        <v>U</v>
      </c>
      <c r="AP135" s="39">
        <v>20150029</v>
      </c>
      <c r="AQ135" s="39"/>
      <c r="AR135" s="39" t="s">
        <v>1296</v>
      </c>
      <c r="AS135" s="39" t="s">
        <v>5</v>
      </c>
      <c r="AT135" s="3" t="str">
        <f t="shared" si="58"/>
        <v>R</v>
      </c>
      <c r="AU135" s="39" t="s">
        <v>1271</v>
      </c>
      <c r="AV135" s="39" t="s">
        <v>368</v>
      </c>
      <c r="AW135" s="39" t="s">
        <v>1904</v>
      </c>
      <c r="AX135" s="3" t="str">
        <f t="shared" si="59"/>
        <v>Hb</v>
      </c>
      <c r="AY135" s="39" t="s">
        <v>86</v>
      </c>
      <c r="AZ135" s="39" t="s">
        <v>86</v>
      </c>
      <c r="BA135" s="39" t="s">
        <v>86</v>
      </c>
      <c r="BB135" s="39" t="s">
        <v>1315</v>
      </c>
      <c r="BC135" s="39" t="s">
        <v>5</v>
      </c>
      <c r="BD135" s="3" t="str">
        <f t="shared" si="60"/>
        <v>Z</v>
      </c>
      <c r="BE135" s="39" t="s">
        <v>397</v>
      </c>
      <c r="BF135" s="39" t="s">
        <v>208</v>
      </c>
      <c r="BG135" s="3" t="str">
        <f t="shared" si="61"/>
        <v>FQh</v>
      </c>
      <c r="BH135" s="39" t="s">
        <v>1271</v>
      </c>
      <c r="BI135" s="39" t="s">
        <v>86</v>
      </c>
      <c r="BJ135" s="39" t="s">
        <v>86</v>
      </c>
      <c r="BK135" s="39" t="s">
        <v>2</v>
      </c>
      <c r="BL135" s="3" t="str">
        <f t="shared" si="41"/>
        <v>-</v>
      </c>
      <c r="BM135" s="39" t="s">
        <v>86</v>
      </c>
      <c r="BN135" s="39" t="s">
        <v>86</v>
      </c>
      <c r="BO135" s="3" t="str">
        <f t="shared" si="43"/>
        <v>U</v>
      </c>
      <c r="BP135" s="39"/>
      <c r="BQ135" s="39"/>
      <c r="BR135" s="39"/>
      <c r="BS135" s="39"/>
      <c r="BT135" s="39"/>
    </row>
    <row r="136" spans="1:75" x14ac:dyDescent="0.35">
      <c r="A136" s="39" t="s">
        <v>26</v>
      </c>
      <c r="B136" s="39" t="s">
        <v>2511</v>
      </c>
      <c r="C136" s="48" t="s">
        <v>452</v>
      </c>
      <c r="D136" s="39" t="s">
        <v>1146</v>
      </c>
      <c r="E136" s="48" t="s">
        <v>2511</v>
      </c>
      <c r="F136" s="39" t="s">
        <v>1603</v>
      </c>
      <c r="G136" s="39" t="s">
        <v>1533</v>
      </c>
      <c r="H136" s="39">
        <v>0</v>
      </c>
      <c r="I136" s="41"/>
      <c r="J136" s="39" t="s">
        <v>2512</v>
      </c>
      <c r="K136" s="49"/>
      <c r="L136" s="42" t="s">
        <v>598</v>
      </c>
      <c r="M136" s="43" t="str">
        <f t="shared" si="44"/>
        <v>U U U U</v>
      </c>
      <c r="N136" s="43" t="str">
        <f t="shared" si="45"/>
        <v>U U U U U U</v>
      </c>
      <c r="O136" s="43" t="str">
        <f t="shared" si="46"/>
        <v>Hh R -</v>
      </c>
      <c r="P136" s="43" t="str">
        <f t="shared" si="47"/>
        <v>- - U</v>
      </c>
      <c r="Q136" s="39"/>
      <c r="R136" s="39" t="s">
        <v>2080</v>
      </c>
      <c r="S136" s="39" t="s">
        <v>86</v>
      </c>
      <c r="T136" s="39" t="s">
        <v>86</v>
      </c>
      <c r="U136" s="39" t="s">
        <v>86</v>
      </c>
      <c r="V136" s="3" t="str">
        <f t="shared" si="48"/>
        <v>U</v>
      </c>
      <c r="W136" s="39" t="s">
        <v>86</v>
      </c>
      <c r="X136" s="3" t="str">
        <f t="shared" si="49"/>
        <v>U</v>
      </c>
      <c r="Y136" s="39" t="s">
        <v>86</v>
      </c>
      <c r="Z136" s="3" t="str">
        <f t="shared" si="50"/>
        <v>U</v>
      </c>
      <c r="AA136" s="39" t="s">
        <v>86</v>
      </c>
      <c r="AB136" s="3" t="str">
        <f t="shared" si="51"/>
        <v>U</v>
      </c>
      <c r="AC136" s="39" t="s">
        <v>86</v>
      </c>
      <c r="AD136" s="3" t="str">
        <f t="shared" si="52"/>
        <v>U</v>
      </c>
      <c r="AE136" s="39" t="s">
        <v>86</v>
      </c>
      <c r="AF136" s="39" t="s">
        <v>86</v>
      </c>
      <c r="AG136" s="3" t="str">
        <f t="shared" si="53"/>
        <v>U</v>
      </c>
      <c r="AH136" s="39" t="s">
        <v>86</v>
      </c>
      <c r="AI136" s="3" t="str">
        <f t="shared" si="54"/>
        <v>U</v>
      </c>
      <c r="AJ136" s="39" t="s">
        <v>86</v>
      </c>
      <c r="AK136" s="3" t="str">
        <f t="shared" si="55"/>
        <v>U</v>
      </c>
      <c r="AL136" s="39" t="s">
        <v>86</v>
      </c>
      <c r="AM136" s="3" t="str">
        <f t="shared" si="56"/>
        <v>U</v>
      </c>
      <c r="AN136" s="39" t="s">
        <v>86</v>
      </c>
      <c r="AO136" s="3" t="str">
        <f t="shared" si="57"/>
        <v>U</v>
      </c>
      <c r="AP136" s="39">
        <v>20150029</v>
      </c>
      <c r="AQ136" s="39"/>
      <c r="AR136" s="39" t="s">
        <v>373</v>
      </c>
      <c r="AS136" s="39" t="s">
        <v>5</v>
      </c>
      <c r="AT136" s="3" t="str">
        <f t="shared" si="58"/>
        <v>R</v>
      </c>
      <c r="AU136" s="39" t="s">
        <v>380</v>
      </c>
      <c r="AV136" s="39" t="s">
        <v>1275</v>
      </c>
      <c r="AW136" s="3" t="s">
        <v>1903</v>
      </c>
      <c r="AX136" s="3" t="str">
        <f t="shared" si="59"/>
        <v>Hh</v>
      </c>
      <c r="AY136" s="39" t="s">
        <v>86</v>
      </c>
      <c r="AZ136" s="39" t="s">
        <v>86</v>
      </c>
      <c r="BA136" s="39" t="s">
        <v>86</v>
      </c>
      <c r="BB136" s="39" t="s">
        <v>1271</v>
      </c>
      <c r="BC136" s="39" t="s">
        <v>2</v>
      </c>
      <c r="BD136" s="3" t="str">
        <f t="shared" si="60"/>
        <v>-</v>
      </c>
      <c r="BE136" s="39" t="s">
        <v>1271</v>
      </c>
      <c r="BF136" s="39" t="s">
        <v>2</v>
      </c>
      <c r="BG136" s="3" t="str">
        <f t="shared" si="61"/>
        <v>-</v>
      </c>
      <c r="BH136" s="39" t="s">
        <v>1271</v>
      </c>
      <c r="BI136" s="39" t="s">
        <v>86</v>
      </c>
      <c r="BJ136" s="39" t="s">
        <v>86</v>
      </c>
      <c r="BK136" s="39" t="s">
        <v>2</v>
      </c>
      <c r="BL136" s="3" t="str">
        <f t="shared" si="41"/>
        <v>-</v>
      </c>
      <c r="BM136" s="39" t="s">
        <v>86</v>
      </c>
      <c r="BN136" s="39" t="s">
        <v>86</v>
      </c>
      <c r="BO136" s="3" t="str">
        <f t="shared" si="43"/>
        <v>U</v>
      </c>
      <c r="BP136" s="39"/>
      <c r="BQ136" s="39"/>
      <c r="BR136" s="39"/>
      <c r="BS136" s="39"/>
      <c r="BT136" s="39"/>
    </row>
    <row r="137" spans="1:75" x14ac:dyDescent="0.35">
      <c r="A137" s="39" t="s">
        <v>26</v>
      </c>
      <c r="B137" s="39" t="s">
        <v>2511</v>
      </c>
      <c r="C137" s="48" t="s">
        <v>462</v>
      </c>
      <c r="D137" s="39" t="s">
        <v>1146</v>
      </c>
      <c r="E137" s="48" t="s">
        <v>2511</v>
      </c>
      <c r="F137" s="39" t="s">
        <v>1608</v>
      </c>
      <c r="G137" s="39" t="s">
        <v>1538</v>
      </c>
      <c r="H137" s="39">
        <v>0</v>
      </c>
      <c r="I137" s="41"/>
      <c r="J137" s="39" t="s">
        <v>2512</v>
      </c>
      <c r="K137" s="49"/>
      <c r="L137" s="42" t="s">
        <v>608</v>
      </c>
      <c r="M137" s="43" t="str">
        <f t="shared" si="44"/>
        <v>U U U U</v>
      </c>
      <c r="N137" s="43" t="str">
        <f t="shared" si="45"/>
        <v>U U U U U U</v>
      </c>
      <c r="O137" s="43" t="str">
        <f t="shared" si="46"/>
        <v>- R -</v>
      </c>
      <c r="P137" s="43" t="str">
        <f t="shared" si="47"/>
        <v>- - U</v>
      </c>
      <c r="Q137" s="39"/>
      <c r="R137" s="39" t="s">
        <v>2080</v>
      </c>
      <c r="S137" s="39" t="s">
        <v>86</v>
      </c>
      <c r="T137" s="39" t="s">
        <v>86</v>
      </c>
      <c r="U137" s="39" t="s">
        <v>86</v>
      </c>
      <c r="V137" s="3" t="str">
        <f t="shared" si="48"/>
        <v>U</v>
      </c>
      <c r="W137" s="39" t="s">
        <v>86</v>
      </c>
      <c r="X137" s="3" t="str">
        <f t="shared" si="49"/>
        <v>U</v>
      </c>
      <c r="Y137" s="39" t="s">
        <v>86</v>
      </c>
      <c r="Z137" s="3" t="str">
        <f t="shared" si="50"/>
        <v>U</v>
      </c>
      <c r="AA137" s="39" t="s">
        <v>86</v>
      </c>
      <c r="AB137" s="3" t="str">
        <f t="shared" si="51"/>
        <v>U</v>
      </c>
      <c r="AC137" s="39" t="s">
        <v>86</v>
      </c>
      <c r="AD137" s="3" t="str">
        <f t="shared" si="52"/>
        <v>U</v>
      </c>
      <c r="AE137" s="39" t="s">
        <v>86</v>
      </c>
      <c r="AF137" s="39" t="s">
        <v>86</v>
      </c>
      <c r="AG137" s="3" t="str">
        <f t="shared" si="53"/>
        <v>U</v>
      </c>
      <c r="AH137" s="39" t="s">
        <v>86</v>
      </c>
      <c r="AI137" s="3" t="str">
        <f t="shared" si="54"/>
        <v>U</v>
      </c>
      <c r="AJ137" s="39" t="s">
        <v>86</v>
      </c>
      <c r="AK137" s="3" t="str">
        <f t="shared" si="55"/>
        <v>U</v>
      </c>
      <c r="AL137" s="39" t="s">
        <v>86</v>
      </c>
      <c r="AM137" s="3" t="str">
        <f t="shared" si="56"/>
        <v>U</v>
      </c>
      <c r="AN137" s="39" t="s">
        <v>86</v>
      </c>
      <c r="AO137" s="3" t="str">
        <f t="shared" si="57"/>
        <v>U</v>
      </c>
      <c r="AP137" s="39">
        <v>20150029</v>
      </c>
      <c r="AQ137" s="39"/>
      <c r="AR137" s="39" t="s">
        <v>373</v>
      </c>
      <c r="AS137" s="39" t="s">
        <v>5</v>
      </c>
      <c r="AT137" s="3" t="str">
        <f t="shared" si="58"/>
        <v>R</v>
      </c>
      <c r="AU137" s="39" t="s">
        <v>1271</v>
      </c>
      <c r="AV137" s="39" t="s">
        <v>1271</v>
      </c>
      <c r="AW137" s="39" t="s">
        <v>2</v>
      </c>
      <c r="AX137" s="3" t="str">
        <f t="shared" si="59"/>
        <v>-</v>
      </c>
      <c r="AY137" s="39" t="s">
        <v>86</v>
      </c>
      <c r="AZ137" s="39" t="s">
        <v>86</v>
      </c>
      <c r="BA137" s="39" t="s">
        <v>86</v>
      </c>
      <c r="BB137" s="39" t="s">
        <v>1271</v>
      </c>
      <c r="BC137" s="39" t="s">
        <v>2</v>
      </c>
      <c r="BD137" s="3" t="str">
        <f t="shared" si="60"/>
        <v>-</v>
      </c>
      <c r="BE137" s="39" t="s">
        <v>1271</v>
      </c>
      <c r="BF137" s="39" t="s">
        <v>2</v>
      </c>
      <c r="BG137" s="3" t="str">
        <f t="shared" si="61"/>
        <v>-</v>
      </c>
      <c r="BH137" s="39" t="s">
        <v>1271</v>
      </c>
      <c r="BI137" s="39" t="s">
        <v>86</v>
      </c>
      <c r="BJ137" s="39" t="s">
        <v>86</v>
      </c>
      <c r="BK137" s="39" t="s">
        <v>2</v>
      </c>
      <c r="BL137" s="3" t="str">
        <f t="shared" si="41"/>
        <v>-</v>
      </c>
      <c r="BM137" s="39" t="s">
        <v>86</v>
      </c>
      <c r="BN137" s="39" t="s">
        <v>86</v>
      </c>
      <c r="BO137" s="3" t="str">
        <f t="shared" si="43"/>
        <v>U</v>
      </c>
      <c r="BP137" s="39"/>
      <c r="BQ137" s="39"/>
      <c r="BR137" s="39"/>
      <c r="BS137" s="39"/>
      <c r="BT137" s="39"/>
    </row>
    <row r="138" spans="1:75" s="39" customFormat="1" x14ac:dyDescent="0.35">
      <c r="A138" s="39" t="s">
        <v>26</v>
      </c>
      <c r="B138" s="39" t="s">
        <v>2511</v>
      </c>
      <c r="C138" s="48" t="s">
        <v>453</v>
      </c>
      <c r="D138" s="39" t="s">
        <v>1146</v>
      </c>
      <c r="E138" s="48" t="s">
        <v>2511</v>
      </c>
      <c r="F138" s="39" t="s">
        <v>239</v>
      </c>
      <c r="G138" s="39" t="s">
        <v>725</v>
      </c>
      <c r="H138" s="39">
        <v>0</v>
      </c>
      <c r="I138" s="41"/>
      <c r="J138" s="39" t="s">
        <v>2512</v>
      </c>
      <c r="K138" s="49"/>
      <c r="L138" s="42" t="s">
        <v>599</v>
      </c>
      <c r="M138" s="43" t="str">
        <f t="shared" si="44"/>
        <v>U U U U</v>
      </c>
      <c r="N138" s="43" t="str">
        <f t="shared" si="45"/>
        <v>U U U U U U</v>
      </c>
      <c r="O138" s="43" t="str">
        <f t="shared" si="46"/>
        <v>Hh R -</v>
      </c>
      <c r="P138" s="43" t="str">
        <f t="shared" si="47"/>
        <v>- - U</v>
      </c>
      <c r="R138" s="39" t="s">
        <v>2080</v>
      </c>
      <c r="S138" s="39" t="s">
        <v>86</v>
      </c>
      <c r="T138" s="39" t="s">
        <v>86</v>
      </c>
      <c r="U138" s="39" t="s">
        <v>86</v>
      </c>
      <c r="V138" s="3" t="str">
        <f t="shared" si="48"/>
        <v>U</v>
      </c>
      <c r="W138" s="39" t="s">
        <v>86</v>
      </c>
      <c r="X138" s="3" t="str">
        <f t="shared" si="49"/>
        <v>U</v>
      </c>
      <c r="Y138" s="39" t="s">
        <v>86</v>
      </c>
      <c r="Z138" s="3" t="str">
        <f t="shared" si="50"/>
        <v>U</v>
      </c>
      <c r="AA138" s="39" t="s">
        <v>86</v>
      </c>
      <c r="AB138" s="3" t="str">
        <f t="shared" si="51"/>
        <v>U</v>
      </c>
      <c r="AC138" s="39" t="s">
        <v>86</v>
      </c>
      <c r="AD138" s="3" t="str">
        <f t="shared" si="52"/>
        <v>U</v>
      </c>
      <c r="AE138" s="39" t="s">
        <v>86</v>
      </c>
      <c r="AF138" s="39" t="s">
        <v>86</v>
      </c>
      <c r="AG138" s="3" t="str">
        <f t="shared" si="53"/>
        <v>U</v>
      </c>
      <c r="AH138" s="39" t="s">
        <v>86</v>
      </c>
      <c r="AI138" s="3" t="str">
        <f t="shared" si="54"/>
        <v>U</v>
      </c>
      <c r="AJ138" s="39" t="s">
        <v>86</v>
      </c>
      <c r="AK138" s="3" t="str">
        <f t="shared" si="55"/>
        <v>U</v>
      </c>
      <c r="AL138" s="39" t="s">
        <v>86</v>
      </c>
      <c r="AM138" s="3" t="str">
        <f t="shared" si="56"/>
        <v>U</v>
      </c>
      <c r="AN138" s="39" t="s">
        <v>86</v>
      </c>
      <c r="AO138" s="3" t="str">
        <f t="shared" si="57"/>
        <v>U</v>
      </c>
      <c r="AP138" s="39">
        <v>20150029</v>
      </c>
      <c r="AR138" s="39" t="s">
        <v>373</v>
      </c>
      <c r="AS138" s="39" t="s">
        <v>5</v>
      </c>
      <c r="AT138" s="3" t="str">
        <f t="shared" si="58"/>
        <v>R</v>
      </c>
      <c r="AU138" s="39" t="s">
        <v>380</v>
      </c>
      <c r="AV138" s="39" t="s">
        <v>1271</v>
      </c>
      <c r="AW138" s="3" t="s">
        <v>1903</v>
      </c>
      <c r="AX138" s="3" t="str">
        <f t="shared" si="59"/>
        <v>Hh</v>
      </c>
      <c r="AY138" s="39" t="s">
        <v>86</v>
      </c>
      <c r="AZ138" s="39" t="s">
        <v>86</v>
      </c>
      <c r="BA138" s="39" t="s">
        <v>86</v>
      </c>
      <c r="BB138" s="39" t="s">
        <v>1271</v>
      </c>
      <c r="BC138" s="39" t="s">
        <v>2</v>
      </c>
      <c r="BD138" s="3" t="str">
        <f t="shared" si="60"/>
        <v>-</v>
      </c>
      <c r="BE138" s="39" t="s">
        <v>1271</v>
      </c>
      <c r="BF138" s="39" t="s">
        <v>2</v>
      </c>
      <c r="BG138" s="3" t="str">
        <f t="shared" si="61"/>
        <v>-</v>
      </c>
      <c r="BH138" s="39" t="s">
        <v>1271</v>
      </c>
      <c r="BI138" s="39" t="s">
        <v>86</v>
      </c>
      <c r="BJ138" s="39" t="s">
        <v>86</v>
      </c>
      <c r="BK138" s="39" t="s">
        <v>2</v>
      </c>
      <c r="BL138" s="3" t="str">
        <f t="shared" si="41"/>
        <v>-</v>
      </c>
      <c r="BM138" s="39" t="s">
        <v>86</v>
      </c>
      <c r="BN138" s="39" t="s">
        <v>86</v>
      </c>
      <c r="BO138" s="3" t="str">
        <f t="shared" si="43"/>
        <v>U</v>
      </c>
      <c r="BU138" s="3"/>
      <c r="BV138" s="3"/>
      <c r="BW138" s="3"/>
    </row>
    <row r="139" spans="1:75" s="39" customFormat="1" x14ac:dyDescent="0.35">
      <c r="A139" s="3" t="s">
        <v>26</v>
      </c>
      <c r="B139" s="113" t="s">
        <v>2511</v>
      </c>
      <c r="C139" s="114" t="s">
        <v>1644</v>
      </c>
      <c r="D139" s="6" t="s">
        <v>1146</v>
      </c>
      <c r="E139" s="3" t="s">
        <v>2511</v>
      </c>
      <c r="F139" s="115" t="s">
        <v>241</v>
      </c>
      <c r="G139" s="113" t="s">
        <v>783</v>
      </c>
      <c r="H139" s="116">
        <v>0</v>
      </c>
      <c r="I139" s="3"/>
      <c r="J139" s="3" t="s">
        <v>2512</v>
      </c>
      <c r="K139" s="21"/>
      <c r="L139" s="9" t="s">
        <v>1720</v>
      </c>
      <c r="M139" s="43" t="str">
        <f t="shared" si="44"/>
        <v>U U U U</v>
      </c>
      <c r="N139" s="43" t="str">
        <f t="shared" si="45"/>
        <v>U U U U U U</v>
      </c>
      <c r="O139" s="43" t="str">
        <f t="shared" si="46"/>
        <v>Hh R Z</v>
      </c>
      <c r="P139" s="43" t="str">
        <f t="shared" si="47"/>
        <v>- - U</v>
      </c>
      <c r="Q139" s="3"/>
      <c r="R139" s="3" t="s">
        <v>2080</v>
      </c>
      <c r="S139" s="3" t="s">
        <v>86</v>
      </c>
      <c r="T139" s="3" t="s">
        <v>86</v>
      </c>
      <c r="U139" s="3" t="s">
        <v>86</v>
      </c>
      <c r="V139" s="3" t="str">
        <f t="shared" si="48"/>
        <v>U</v>
      </c>
      <c r="W139" s="3" t="s">
        <v>86</v>
      </c>
      <c r="X139" s="3" t="str">
        <f t="shared" si="49"/>
        <v>U</v>
      </c>
      <c r="Y139" s="3" t="s">
        <v>86</v>
      </c>
      <c r="Z139" s="3" t="str">
        <f t="shared" si="50"/>
        <v>U</v>
      </c>
      <c r="AA139" s="3" t="s">
        <v>86</v>
      </c>
      <c r="AB139" s="3" t="str">
        <f t="shared" si="51"/>
        <v>U</v>
      </c>
      <c r="AC139" s="3" t="s">
        <v>86</v>
      </c>
      <c r="AD139" s="3" t="str">
        <f t="shared" si="52"/>
        <v>U</v>
      </c>
      <c r="AE139" s="3" t="s">
        <v>86</v>
      </c>
      <c r="AF139" s="3" t="s">
        <v>86</v>
      </c>
      <c r="AG139" s="3" t="str">
        <f t="shared" si="53"/>
        <v>U</v>
      </c>
      <c r="AH139" s="3" t="s">
        <v>86</v>
      </c>
      <c r="AI139" s="3" t="str">
        <f t="shared" si="54"/>
        <v>U</v>
      </c>
      <c r="AJ139" s="3" t="s">
        <v>86</v>
      </c>
      <c r="AK139" s="3" t="str">
        <f t="shared" si="55"/>
        <v>U</v>
      </c>
      <c r="AL139" s="3" t="s">
        <v>86</v>
      </c>
      <c r="AM139" s="3" t="str">
        <f t="shared" si="56"/>
        <v>U</v>
      </c>
      <c r="AN139" s="3" t="s">
        <v>86</v>
      </c>
      <c r="AO139" s="3" t="str">
        <f t="shared" si="57"/>
        <v>U</v>
      </c>
      <c r="AP139" s="3"/>
      <c r="AQ139" s="3"/>
      <c r="AR139" s="105" t="s">
        <v>1770</v>
      </c>
      <c r="AS139" s="3" t="s">
        <v>5</v>
      </c>
      <c r="AT139" s="3" t="str">
        <f t="shared" si="58"/>
        <v>R</v>
      </c>
      <c r="AU139" s="105" t="s">
        <v>1148</v>
      </c>
      <c r="AV139" s="105" t="s">
        <v>1271</v>
      </c>
      <c r="AW139" s="3" t="s">
        <v>1903</v>
      </c>
      <c r="AX139" s="3" t="str">
        <f t="shared" si="59"/>
        <v>Hh</v>
      </c>
      <c r="AY139" s="3" t="s">
        <v>86</v>
      </c>
      <c r="AZ139" s="3" t="s">
        <v>86</v>
      </c>
      <c r="BA139" s="3" t="s">
        <v>86</v>
      </c>
      <c r="BB139" s="3" t="s">
        <v>1831</v>
      </c>
      <c r="BC139" s="105" t="s">
        <v>5</v>
      </c>
      <c r="BD139" s="3" t="str">
        <f t="shared" si="60"/>
        <v>Z</v>
      </c>
      <c r="BE139" s="3" t="s">
        <v>1271</v>
      </c>
      <c r="BF139" s="3" t="s">
        <v>2</v>
      </c>
      <c r="BG139" s="3" t="str">
        <f t="shared" si="61"/>
        <v>-</v>
      </c>
      <c r="BH139" s="3" t="s">
        <v>1271</v>
      </c>
      <c r="BI139" s="3" t="s">
        <v>1271</v>
      </c>
      <c r="BJ139" s="3" t="s">
        <v>86</v>
      </c>
      <c r="BK139" s="3" t="s">
        <v>2</v>
      </c>
      <c r="BL139" s="3" t="str">
        <f t="shared" si="41"/>
        <v>-</v>
      </c>
      <c r="BM139" s="3" t="s">
        <v>86</v>
      </c>
      <c r="BN139" s="3" t="s">
        <v>86</v>
      </c>
      <c r="BO139" s="3" t="str">
        <f t="shared" si="43"/>
        <v>U</v>
      </c>
      <c r="BP139" s="3"/>
      <c r="BQ139" s="3"/>
      <c r="BR139" s="3"/>
      <c r="BS139" s="3"/>
      <c r="BT139" s="3"/>
      <c r="BU139" s="3"/>
      <c r="BV139" s="3"/>
      <c r="BW139" s="3"/>
    </row>
    <row r="140" spans="1:75" s="39" customFormat="1" x14ac:dyDescent="0.35">
      <c r="A140" s="3" t="s">
        <v>26</v>
      </c>
      <c r="B140" s="113" t="s">
        <v>2511</v>
      </c>
      <c r="C140" s="114" t="s">
        <v>1648</v>
      </c>
      <c r="D140" s="6" t="s">
        <v>1146</v>
      </c>
      <c r="E140" s="3" t="s">
        <v>2511</v>
      </c>
      <c r="F140" s="115" t="s">
        <v>242</v>
      </c>
      <c r="G140" s="113" t="s">
        <v>718</v>
      </c>
      <c r="H140" s="116">
        <v>0</v>
      </c>
      <c r="I140" s="3"/>
      <c r="J140" s="3" t="s">
        <v>2512</v>
      </c>
      <c r="K140" s="21"/>
      <c r="L140" s="9" t="s">
        <v>1724</v>
      </c>
      <c r="M140" s="43" t="str">
        <f t="shared" si="44"/>
        <v>U U U U</v>
      </c>
      <c r="N140" s="43" t="str">
        <f t="shared" si="45"/>
        <v>U U U U U U</v>
      </c>
      <c r="O140" s="43" t="str">
        <f t="shared" si="46"/>
        <v>Hh R -</v>
      </c>
      <c r="P140" s="43" t="str">
        <f t="shared" si="47"/>
        <v>- - U</v>
      </c>
      <c r="Q140" s="3"/>
      <c r="R140" s="3" t="s">
        <v>2080</v>
      </c>
      <c r="S140" s="3" t="s">
        <v>86</v>
      </c>
      <c r="T140" s="3" t="s">
        <v>86</v>
      </c>
      <c r="U140" s="3" t="s">
        <v>86</v>
      </c>
      <c r="V140" s="3" t="str">
        <f t="shared" si="48"/>
        <v>U</v>
      </c>
      <c r="W140" s="3" t="s">
        <v>86</v>
      </c>
      <c r="X140" s="3" t="str">
        <f t="shared" si="49"/>
        <v>U</v>
      </c>
      <c r="Y140" s="3" t="s">
        <v>86</v>
      </c>
      <c r="Z140" s="3" t="str">
        <f t="shared" si="50"/>
        <v>U</v>
      </c>
      <c r="AA140" s="3" t="s">
        <v>86</v>
      </c>
      <c r="AB140" s="3" t="str">
        <f t="shared" si="51"/>
        <v>U</v>
      </c>
      <c r="AC140" s="3" t="s">
        <v>86</v>
      </c>
      <c r="AD140" s="3" t="str">
        <f t="shared" si="52"/>
        <v>U</v>
      </c>
      <c r="AE140" s="3" t="s">
        <v>86</v>
      </c>
      <c r="AF140" s="3" t="s">
        <v>86</v>
      </c>
      <c r="AG140" s="3" t="str">
        <f t="shared" si="53"/>
        <v>U</v>
      </c>
      <c r="AH140" s="3" t="s">
        <v>86</v>
      </c>
      <c r="AI140" s="3" t="str">
        <f t="shared" si="54"/>
        <v>U</v>
      </c>
      <c r="AJ140" s="3" t="s">
        <v>86</v>
      </c>
      <c r="AK140" s="3" t="str">
        <f t="shared" si="55"/>
        <v>U</v>
      </c>
      <c r="AL140" s="3" t="s">
        <v>86</v>
      </c>
      <c r="AM140" s="3" t="str">
        <f t="shared" si="56"/>
        <v>U</v>
      </c>
      <c r="AN140" s="3" t="s">
        <v>86</v>
      </c>
      <c r="AO140" s="3" t="str">
        <f t="shared" si="57"/>
        <v>U</v>
      </c>
      <c r="AP140" s="3"/>
      <c r="AQ140" s="3"/>
      <c r="AR140" s="105" t="s">
        <v>1147</v>
      </c>
      <c r="AS140" s="3" t="s">
        <v>5</v>
      </c>
      <c r="AT140" s="3" t="str">
        <f t="shared" si="58"/>
        <v>R</v>
      </c>
      <c r="AU140" s="105" t="s">
        <v>1148</v>
      </c>
      <c r="AV140" s="105" t="s">
        <v>1271</v>
      </c>
      <c r="AW140" s="3" t="s">
        <v>1903</v>
      </c>
      <c r="AX140" s="3" t="str">
        <f t="shared" si="59"/>
        <v>Hh</v>
      </c>
      <c r="AY140" s="3" t="s">
        <v>86</v>
      </c>
      <c r="AZ140" s="3" t="s">
        <v>86</v>
      </c>
      <c r="BA140" s="3" t="s">
        <v>86</v>
      </c>
      <c r="BB140" s="3" t="s">
        <v>43</v>
      </c>
      <c r="BC140" s="105" t="s">
        <v>2</v>
      </c>
      <c r="BD140" s="3" t="str">
        <f t="shared" si="60"/>
        <v>-</v>
      </c>
      <c r="BE140" s="3" t="s">
        <v>1271</v>
      </c>
      <c r="BF140" s="3" t="s">
        <v>2</v>
      </c>
      <c r="BG140" s="3" t="str">
        <f t="shared" si="61"/>
        <v>-</v>
      </c>
      <c r="BH140" s="3" t="s">
        <v>1271</v>
      </c>
      <c r="BI140" s="3" t="s">
        <v>1271</v>
      </c>
      <c r="BJ140" s="3" t="s">
        <v>86</v>
      </c>
      <c r="BK140" s="3" t="s">
        <v>2</v>
      </c>
      <c r="BL140" s="3" t="str">
        <f t="shared" si="41"/>
        <v>-</v>
      </c>
      <c r="BM140" s="3" t="s">
        <v>86</v>
      </c>
      <c r="BN140" s="3" t="s">
        <v>86</v>
      </c>
      <c r="BO140" s="3" t="str">
        <f t="shared" si="43"/>
        <v>U</v>
      </c>
      <c r="BP140" s="3"/>
      <c r="BQ140" s="3"/>
      <c r="BR140" s="3"/>
      <c r="BS140" s="3"/>
      <c r="BT140" s="3"/>
      <c r="BU140" s="3"/>
      <c r="BV140" s="3"/>
      <c r="BW140" s="3"/>
    </row>
    <row r="141" spans="1:75" s="39" customFormat="1" x14ac:dyDescent="0.35">
      <c r="A141" s="3" t="s">
        <v>26</v>
      </c>
      <c r="B141" s="113" t="s">
        <v>2511</v>
      </c>
      <c r="C141" s="114" t="s">
        <v>1645</v>
      </c>
      <c r="D141" s="6" t="s">
        <v>1146</v>
      </c>
      <c r="E141" s="3" t="s">
        <v>2511</v>
      </c>
      <c r="F141" s="115" t="s">
        <v>243</v>
      </c>
      <c r="G141" s="113" t="s">
        <v>705</v>
      </c>
      <c r="H141" s="116">
        <v>0</v>
      </c>
      <c r="I141" s="3"/>
      <c r="J141" s="3" t="s">
        <v>2512</v>
      </c>
      <c r="K141" s="21"/>
      <c r="L141" s="9" t="s">
        <v>1721</v>
      </c>
      <c r="M141" s="43" t="str">
        <f t="shared" si="44"/>
        <v>U U U U</v>
      </c>
      <c r="N141" s="43" t="str">
        <f t="shared" si="45"/>
        <v>U U U U U U</v>
      </c>
      <c r="O141" s="43" t="str">
        <f t="shared" si="46"/>
        <v>Hh R Z</v>
      </c>
      <c r="P141" s="43" t="str">
        <f t="shared" si="47"/>
        <v>- - U</v>
      </c>
      <c r="Q141" s="3"/>
      <c r="R141" s="3" t="s">
        <v>2080</v>
      </c>
      <c r="S141" s="3" t="s">
        <v>86</v>
      </c>
      <c r="T141" s="3" t="s">
        <v>86</v>
      </c>
      <c r="U141" s="3" t="s">
        <v>86</v>
      </c>
      <c r="V141" s="3" t="str">
        <f t="shared" si="48"/>
        <v>U</v>
      </c>
      <c r="W141" s="3" t="s">
        <v>86</v>
      </c>
      <c r="X141" s="3" t="str">
        <f t="shared" si="49"/>
        <v>U</v>
      </c>
      <c r="Y141" s="3" t="s">
        <v>86</v>
      </c>
      <c r="Z141" s="3" t="str">
        <f t="shared" si="50"/>
        <v>U</v>
      </c>
      <c r="AA141" s="3" t="s">
        <v>86</v>
      </c>
      <c r="AB141" s="3" t="str">
        <f t="shared" si="51"/>
        <v>U</v>
      </c>
      <c r="AC141" s="3" t="s">
        <v>86</v>
      </c>
      <c r="AD141" s="3" t="str">
        <f t="shared" si="52"/>
        <v>U</v>
      </c>
      <c r="AE141" s="3" t="s">
        <v>86</v>
      </c>
      <c r="AF141" s="3" t="s">
        <v>86</v>
      </c>
      <c r="AG141" s="3" t="str">
        <f t="shared" si="53"/>
        <v>U</v>
      </c>
      <c r="AH141" s="3" t="s">
        <v>86</v>
      </c>
      <c r="AI141" s="3" t="str">
        <f t="shared" si="54"/>
        <v>U</v>
      </c>
      <c r="AJ141" s="3" t="s">
        <v>86</v>
      </c>
      <c r="AK141" s="3" t="str">
        <f t="shared" si="55"/>
        <v>U</v>
      </c>
      <c r="AL141" s="3" t="s">
        <v>86</v>
      </c>
      <c r="AM141" s="3" t="str">
        <f t="shared" si="56"/>
        <v>U</v>
      </c>
      <c r="AN141" s="3" t="s">
        <v>86</v>
      </c>
      <c r="AO141" s="3" t="str">
        <f t="shared" si="57"/>
        <v>U</v>
      </c>
      <c r="AP141" s="3"/>
      <c r="AQ141" s="3"/>
      <c r="AR141" s="105" t="s">
        <v>1150</v>
      </c>
      <c r="AS141" s="3" t="s">
        <v>5</v>
      </c>
      <c r="AT141" s="3" t="str">
        <f t="shared" si="58"/>
        <v>R</v>
      </c>
      <c r="AU141" s="105" t="s">
        <v>1148</v>
      </c>
      <c r="AV141" s="105" t="s">
        <v>1271</v>
      </c>
      <c r="AW141" s="3" t="s">
        <v>1903</v>
      </c>
      <c r="AX141" s="3" t="str">
        <f t="shared" si="59"/>
        <v>Hh</v>
      </c>
      <c r="AY141" s="3" t="s">
        <v>86</v>
      </c>
      <c r="AZ141" s="3" t="s">
        <v>86</v>
      </c>
      <c r="BA141" s="3" t="s">
        <v>86</v>
      </c>
      <c r="BB141" s="3" t="s">
        <v>1310</v>
      </c>
      <c r="BC141" s="105" t="s">
        <v>5</v>
      </c>
      <c r="BD141" s="3" t="str">
        <f t="shared" si="60"/>
        <v>Z</v>
      </c>
      <c r="BE141" s="3" t="s">
        <v>1271</v>
      </c>
      <c r="BF141" s="3" t="s">
        <v>2</v>
      </c>
      <c r="BG141" s="3" t="str">
        <f t="shared" si="61"/>
        <v>-</v>
      </c>
      <c r="BH141" s="3" t="s">
        <v>1271</v>
      </c>
      <c r="BI141" s="3" t="s">
        <v>1271</v>
      </c>
      <c r="BJ141" s="3" t="s">
        <v>86</v>
      </c>
      <c r="BK141" s="3" t="s">
        <v>2</v>
      </c>
      <c r="BL141" s="3" t="str">
        <f t="shared" si="41"/>
        <v>-</v>
      </c>
      <c r="BM141" s="3" t="s">
        <v>86</v>
      </c>
      <c r="BN141" s="3" t="s">
        <v>86</v>
      </c>
      <c r="BO141" s="3" t="str">
        <f t="shared" si="43"/>
        <v>U</v>
      </c>
      <c r="BP141" s="3"/>
      <c r="BQ141" s="3"/>
      <c r="BR141" s="3"/>
      <c r="BS141" s="3"/>
      <c r="BT141" s="3"/>
      <c r="BU141" s="3"/>
    </row>
    <row r="142" spans="1:75" s="39" customFormat="1" x14ac:dyDescent="0.35">
      <c r="A142" s="39" t="s">
        <v>26</v>
      </c>
      <c r="B142" s="39" t="s">
        <v>2511</v>
      </c>
      <c r="C142" s="48" t="s">
        <v>435</v>
      </c>
      <c r="D142" s="39" t="s">
        <v>1146</v>
      </c>
      <c r="E142" s="48" t="s">
        <v>2511</v>
      </c>
      <c r="F142" s="39" t="s">
        <v>244</v>
      </c>
      <c r="G142" s="39" t="s">
        <v>711</v>
      </c>
      <c r="H142" s="39">
        <v>0</v>
      </c>
      <c r="I142" s="41"/>
      <c r="J142" s="39" t="s">
        <v>2512</v>
      </c>
      <c r="K142" s="49"/>
      <c r="L142" s="42" t="s">
        <v>580</v>
      </c>
      <c r="M142" s="43" t="str">
        <f t="shared" si="44"/>
        <v>U U U U</v>
      </c>
      <c r="N142" s="43" t="str">
        <f t="shared" si="45"/>
        <v>U U U U U U</v>
      </c>
      <c r="O142" s="43" t="str">
        <f t="shared" si="46"/>
        <v>Hh R -</v>
      </c>
      <c r="P142" s="43" t="str">
        <f t="shared" si="47"/>
        <v>- - U</v>
      </c>
      <c r="R142" s="39" t="s">
        <v>2080</v>
      </c>
      <c r="S142" s="39" t="s">
        <v>86</v>
      </c>
      <c r="T142" s="39" t="s">
        <v>86</v>
      </c>
      <c r="U142" s="39" t="s">
        <v>86</v>
      </c>
      <c r="V142" s="3" t="str">
        <f t="shared" si="48"/>
        <v>U</v>
      </c>
      <c r="W142" s="39" t="s">
        <v>86</v>
      </c>
      <c r="X142" s="3" t="str">
        <f t="shared" si="49"/>
        <v>U</v>
      </c>
      <c r="Y142" s="39" t="s">
        <v>86</v>
      </c>
      <c r="Z142" s="3" t="str">
        <f t="shared" si="50"/>
        <v>U</v>
      </c>
      <c r="AA142" s="39" t="s">
        <v>86</v>
      </c>
      <c r="AB142" s="3" t="str">
        <f t="shared" si="51"/>
        <v>U</v>
      </c>
      <c r="AC142" s="39" t="s">
        <v>86</v>
      </c>
      <c r="AD142" s="3" t="str">
        <f t="shared" si="52"/>
        <v>U</v>
      </c>
      <c r="AE142" s="39" t="s">
        <v>86</v>
      </c>
      <c r="AF142" s="39" t="s">
        <v>86</v>
      </c>
      <c r="AG142" s="3" t="str">
        <f t="shared" si="53"/>
        <v>U</v>
      </c>
      <c r="AH142" s="39" t="s">
        <v>86</v>
      </c>
      <c r="AI142" s="3" t="str">
        <f t="shared" si="54"/>
        <v>U</v>
      </c>
      <c r="AJ142" s="39" t="s">
        <v>86</v>
      </c>
      <c r="AK142" s="3" t="str">
        <f t="shared" si="55"/>
        <v>U</v>
      </c>
      <c r="AL142" s="39" t="s">
        <v>86</v>
      </c>
      <c r="AM142" s="3" t="str">
        <f t="shared" si="56"/>
        <v>U</v>
      </c>
      <c r="AN142" s="39" t="s">
        <v>86</v>
      </c>
      <c r="AO142" s="3" t="str">
        <f t="shared" si="57"/>
        <v>U</v>
      </c>
      <c r="AP142" s="39">
        <v>20150029</v>
      </c>
      <c r="AR142" s="39" t="s">
        <v>378</v>
      </c>
      <c r="AS142" s="39" t="s">
        <v>5</v>
      </c>
      <c r="AT142" s="3" t="str">
        <f t="shared" si="58"/>
        <v>R</v>
      </c>
      <c r="AU142" s="39" t="s">
        <v>380</v>
      </c>
      <c r="AV142" s="39" t="s">
        <v>1271</v>
      </c>
      <c r="AW142" s="3" t="s">
        <v>1903</v>
      </c>
      <c r="AX142" s="3" t="str">
        <f t="shared" si="59"/>
        <v>Hh</v>
      </c>
      <c r="AY142" s="39" t="s">
        <v>86</v>
      </c>
      <c r="AZ142" s="39" t="s">
        <v>86</v>
      </c>
      <c r="BA142" s="39" t="s">
        <v>86</v>
      </c>
      <c r="BB142" s="39" t="s">
        <v>1271</v>
      </c>
      <c r="BC142" s="39" t="s">
        <v>2</v>
      </c>
      <c r="BD142" s="3" t="str">
        <f t="shared" si="60"/>
        <v>-</v>
      </c>
      <c r="BE142" s="39" t="s">
        <v>396</v>
      </c>
      <c r="BF142" s="39" t="s">
        <v>2</v>
      </c>
      <c r="BG142" s="3" t="str">
        <f t="shared" si="61"/>
        <v>-</v>
      </c>
      <c r="BH142" s="39" t="s">
        <v>1271</v>
      </c>
      <c r="BI142" s="39" t="s">
        <v>86</v>
      </c>
      <c r="BJ142" s="39" t="s">
        <v>86</v>
      </c>
      <c r="BK142" s="39" t="s">
        <v>2</v>
      </c>
      <c r="BL142" s="3" t="str">
        <f t="shared" si="41"/>
        <v>-</v>
      </c>
      <c r="BM142" s="39" t="s">
        <v>86</v>
      </c>
      <c r="BN142" s="39" t="s">
        <v>86</v>
      </c>
      <c r="BO142" s="3" t="str">
        <f t="shared" si="43"/>
        <v>U</v>
      </c>
      <c r="BU142" s="3"/>
    </row>
    <row r="143" spans="1:75" s="39" customFormat="1" x14ac:dyDescent="0.35">
      <c r="A143" s="3" t="s">
        <v>26</v>
      </c>
      <c r="B143" s="113" t="s">
        <v>2511</v>
      </c>
      <c r="C143" s="114" t="s">
        <v>1646</v>
      </c>
      <c r="D143" s="6" t="s">
        <v>1146</v>
      </c>
      <c r="E143" s="3" t="s">
        <v>2511</v>
      </c>
      <c r="F143" s="115" t="s">
        <v>245</v>
      </c>
      <c r="G143" s="113" t="s">
        <v>784</v>
      </c>
      <c r="H143" s="116">
        <v>0</v>
      </c>
      <c r="I143" s="3"/>
      <c r="J143" s="3" t="s">
        <v>2512</v>
      </c>
      <c r="K143" s="21"/>
      <c r="L143" s="9" t="s">
        <v>1722</v>
      </c>
      <c r="M143" s="43" t="str">
        <f t="shared" si="44"/>
        <v>U U U U</v>
      </c>
      <c r="N143" s="43" t="str">
        <f t="shared" si="45"/>
        <v>U U U U U U</v>
      </c>
      <c r="O143" s="43" t="str">
        <f t="shared" si="46"/>
        <v>Hh R Z</v>
      </c>
      <c r="P143" s="43" t="str">
        <f t="shared" si="47"/>
        <v>- - U</v>
      </c>
      <c r="Q143" s="3"/>
      <c r="R143" s="3" t="s">
        <v>2080</v>
      </c>
      <c r="S143" s="3" t="s">
        <v>86</v>
      </c>
      <c r="T143" s="3" t="s">
        <v>86</v>
      </c>
      <c r="U143" s="3" t="s">
        <v>86</v>
      </c>
      <c r="V143" s="3" t="str">
        <f t="shared" si="48"/>
        <v>U</v>
      </c>
      <c r="W143" s="3" t="s">
        <v>86</v>
      </c>
      <c r="X143" s="3" t="str">
        <f t="shared" si="49"/>
        <v>U</v>
      </c>
      <c r="Y143" s="3" t="s">
        <v>86</v>
      </c>
      <c r="Z143" s="3" t="str">
        <f t="shared" si="50"/>
        <v>U</v>
      </c>
      <c r="AA143" s="3" t="s">
        <v>86</v>
      </c>
      <c r="AB143" s="3" t="str">
        <f t="shared" si="51"/>
        <v>U</v>
      </c>
      <c r="AC143" s="3" t="s">
        <v>86</v>
      </c>
      <c r="AD143" s="3" t="str">
        <f t="shared" si="52"/>
        <v>U</v>
      </c>
      <c r="AE143" s="3" t="s">
        <v>86</v>
      </c>
      <c r="AF143" s="3" t="s">
        <v>86</v>
      </c>
      <c r="AG143" s="3" t="str">
        <f t="shared" si="53"/>
        <v>U</v>
      </c>
      <c r="AH143" s="3" t="s">
        <v>86</v>
      </c>
      <c r="AI143" s="3" t="str">
        <f t="shared" si="54"/>
        <v>U</v>
      </c>
      <c r="AJ143" s="3" t="s">
        <v>86</v>
      </c>
      <c r="AK143" s="3" t="str">
        <f t="shared" si="55"/>
        <v>U</v>
      </c>
      <c r="AL143" s="3" t="s">
        <v>86</v>
      </c>
      <c r="AM143" s="3" t="str">
        <f t="shared" si="56"/>
        <v>U</v>
      </c>
      <c r="AN143" s="3" t="s">
        <v>86</v>
      </c>
      <c r="AO143" s="3" t="str">
        <f t="shared" si="57"/>
        <v>U</v>
      </c>
      <c r="AP143" s="3"/>
      <c r="AQ143" s="3"/>
      <c r="AR143" s="105" t="s">
        <v>1147</v>
      </c>
      <c r="AS143" s="3" t="s">
        <v>5</v>
      </c>
      <c r="AT143" s="3" t="str">
        <f t="shared" si="58"/>
        <v>R</v>
      </c>
      <c r="AU143" s="105" t="s">
        <v>1148</v>
      </c>
      <c r="AV143" s="105" t="s">
        <v>1271</v>
      </c>
      <c r="AW143" s="3" t="s">
        <v>1903</v>
      </c>
      <c r="AX143" s="3" t="str">
        <f t="shared" si="59"/>
        <v>Hh</v>
      </c>
      <c r="AY143" s="3" t="s">
        <v>86</v>
      </c>
      <c r="AZ143" s="3" t="s">
        <v>86</v>
      </c>
      <c r="BA143" s="3" t="s">
        <v>86</v>
      </c>
      <c r="BB143" s="3" t="s">
        <v>1305</v>
      </c>
      <c r="BC143" s="105" t="s">
        <v>5</v>
      </c>
      <c r="BD143" s="3" t="str">
        <f t="shared" si="60"/>
        <v>Z</v>
      </c>
      <c r="BE143" s="3" t="s">
        <v>1271</v>
      </c>
      <c r="BF143" s="3" t="s">
        <v>2</v>
      </c>
      <c r="BG143" s="3" t="str">
        <f t="shared" si="61"/>
        <v>-</v>
      </c>
      <c r="BH143" s="3" t="s">
        <v>1271</v>
      </c>
      <c r="BI143" s="3" t="s">
        <v>1271</v>
      </c>
      <c r="BJ143" s="3" t="s">
        <v>86</v>
      </c>
      <c r="BK143" s="3" t="s">
        <v>2</v>
      </c>
      <c r="BL143" s="3" t="str">
        <f t="shared" si="41"/>
        <v>-</v>
      </c>
      <c r="BM143" s="3" t="s">
        <v>86</v>
      </c>
      <c r="BN143" s="3" t="s">
        <v>86</v>
      </c>
      <c r="BO143" s="3" t="str">
        <f t="shared" si="43"/>
        <v>U</v>
      </c>
      <c r="BP143" s="3"/>
      <c r="BQ143" s="3"/>
      <c r="BR143" s="3"/>
      <c r="BS143" s="3"/>
      <c r="BT143" s="3"/>
      <c r="BU143" s="3"/>
    </row>
    <row r="144" spans="1:75" s="39" customFormat="1" x14ac:dyDescent="0.35">
      <c r="A144" s="39" t="s">
        <v>26</v>
      </c>
      <c r="B144" s="39" t="s">
        <v>2511</v>
      </c>
      <c r="C144" s="48" t="s">
        <v>454</v>
      </c>
      <c r="D144" s="39" t="s">
        <v>1146</v>
      </c>
      <c r="E144" s="48" t="s">
        <v>2511</v>
      </c>
      <c r="F144" s="39" t="s">
        <v>246</v>
      </c>
      <c r="G144" s="39" t="s">
        <v>698</v>
      </c>
      <c r="H144" s="39">
        <v>0</v>
      </c>
      <c r="I144" s="41"/>
      <c r="J144" s="39" t="s">
        <v>2512</v>
      </c>
      <c r="K144" s="49"/>
      <c r="L144" s="42" t="s">
        <v>600</v>
      </c>
      <c r="M144" s="43" t="str">
        <f t="shared" si="44"/>
        <v>U U U U</v>
      </c>
      <c r="N144" s="43" t="str">
        <f t="shared" si="45"/>
        <v>U U U U U U</v>
      </c>
      <c r="O144" s="43" t="str">
        <f t="shared" si="46"/>
        <v>Hh R Z</v>
      </c>
      <c r="P144" s="43" t="str">
        <f t="shared" si="47"/>
        <v>- - U</v>
      </c>
      <c r="R144" s="39" t="s">
        <v>2080</v>
      </c>
      <c r="S144" s="39" t="s">
        <v>86</v>
      </c>
      <c r="T144" s="39" t="s">
        <v>86</v>
      </c>
      <c r="U144" s="39" t="s">
        <v>86</v>
      </c>
      <c r="V144" s="3" t="str">
        <f t="shared" si="48"/>
        <v>U</v>
      </c>
      <c r="W144" s="39" t="s">
        <v>86</v>
      </c>
      <c r="X144" s="3" t="str">
        <f t="shared" si="49"/>
        <v>U</v>
      </c>
      <c r="Y144" s="39" t="s">
        <v>86</v>
      </c>
      <c r="Z144" s="3" t="str">
        <f t="shared" si="50"/>
        <v>U</v>
      </c>
      <c r="AA144" s="39" t="s">
        <v>86</v>
      </c>
      <c r="AB144" s="3" t="str">
        <f t="shared" si="51"/>
        <v>U</v>
      </c>
      <c r="AC144" s="39" t="s">
        <v>86</v>
      </c>
      <c r="AD144" s="3" t="str">
        <f t="shared" si="52"/>
        <v>U</v>
      </c>
      <c r="AE144" s="39" t="s">
        <v>86</v>
      </c>
      <c r="AF144" s="39" t="s">
        <v>86</v>
      </c>
      <c r="AG144" s="3" t="str">
        <f t="shared" si="53"/>
        <v>U</v>
      </c>
      <c r="AH144" s="39" t="s">
        <v>86</v>
      </c>
      <c r="AI144" s="3" t="str">
        <f t="shared" si="54"/>
        <v>U</v>
      </c>
      <c r="AJ144" s="39" t="s">
        <v>86</v>
      </c>
      <c r="AK144" s="3" t="str">
        <f t="shared" si="55"/>
        <v>U</v>
      </c>
      <c r="AL144" s="39" t="s">
        <v>86</v>
      </c>
      <c r="AM144" s="3" t="str">
        <f t="shared" si="56"/>
        <v>U</v>
      </c>
      <c r="AN144" s="39" t="s">
        <v>86</v>
      </c>
      <c r="AO144" s="3" t="str">
        <f t="shared" si="57"/>
        <v>U</v>
      </c>
      <c r="AP144" s="39">
        <v>20150029</v>
      </c>
      <c r="AR144" s="39" t="s">
        <v>1293</v>
      </c>
      <c r="AS144" s="39" t="s">
        <v>5</v>
      </c>
      <c r="AT144" s="3" t="str">
        <f t="shared" si="58"/>
        <v>R</v>
      </c>
      <c r="AU144" s="39" t="s">
        <v>380</v>
      </c>
      <c r="AV144" s="39" t="s">
        <v>1271</v>
      </c>
      <c r="AW144" s="3" t="s">
        <v>1903</v>
      </c>
      <c r="AX144" s="3" t="str">
        <f t="shared" si="59"/>
        <v>Hh</v>
      </c>
      <c r="AY144" s="39" t="s">
        <v>86</v>
      </c>
      <c r="AZ144" s="39" t="s">
        <v>86</v>
      </c>
      <c r="BA144" s="39" t="s">
        <v>86</v>
      </c>
      <c r="BB144" s="39" t="s">
        <v>1305</v>
      </c>
      <c r="BC144" s="39" t="s">
        <v>5</v>
      </c>
      <c r="BD144" s="3" t="str">
        <f t="shared" si="60"/>
        <v>Z</v>
      </c>
      <c r="BE144" s="39" t="s">
        <v>1271</v>
      </c>
      <c r="BF144" s="39" t="s">
        <v>2</v>
      </c>
      <c r="BG144" s="3" t="str">
        <f t="shared" si="61"/>
        <v>-</v>
      </c>
      <c r="BH144" s="39" t="s">
        <v>1271</v>
      </c>
      <c r="BI144" s="39" t="s">
        <v>86</v>
      </c>
      <c r="BJ144" s="39" t="s">
        <v>86</v>
      </c>
      <c r="BK144" s="39" t="s">
        <v>2</v>
      </c>
      <c r="BL144" s="3" t="str">
        <f t="shared" si="41"/>
        <v>-</v>
      </c>
      <c r="BM144" s="39" t="s">
        <v>86</v>
      </c>
      <c r="BN144" s="39" t="s">
        <v>86</v>
      </c>
      <c r="BO144" s="3" t="str">
        <f t="shared" si="43"/>
        <v>U</v>
      </c>
    </row>
    <row r="145" spans="1:75" s="39" customFormat="1" x14ac:dyDescent="0.35">
      <c r="A145" s="39" t="s">
        <v>26</v>
      </c>
      <c r="B145" s="39" t="s">
        <v>2511</v>
      </c>
      <c r="C145" s="48" t="s">
        <v>437</v>
      </c>
      <c r="D145" s="39" t="s">
        <v>1146</v>
      </c>
      <c r="E145" s="48" t="s">
        <v>2511</v>
      </c>
      <c r="F145" s="39" t="s">
        <v>248</v>
      </c>
      <c r="G145" s="39" t="s">
        <v>785</v>
      </c>
      <c r="H145" s="39">
        <v>0</v>
      </c>
      <c r="I145" s="41"/>
      <c r="J145" s="39" t="s">
        <v>2512</v>
      </c>
      <c r="K145" s="49"/>
      <c r="L145" s="42" t="s">
        <v>582</v>
      </c>
      <c r="M145" s="43" t="str">
        <f t="shared" si="44"/>
        <v>U U U U</v>
      </c>
      <c r="N145" s="43" t="str">
        <f t="shared" si="45"/>
        <v>U U U U U U</v>
      </c>
      <c r="O145" s="43" t="str">
        <f t="shared" si="46"/>
        <v>Hh R Z</v>
      </c>
      <c r="P145" s="43" t="str">
        <f t="shared" si="47"/>
        <v>- - U</v>
      </c>
      <c r="R145" s="39" t="s">
        <v>2080</v>
      </c>
      <c r="S145" s="39" t="s">
        <v>86</v>
      </c>
      <c r="T145" s="39" t="s">
        <v>86</v>
      </c>
      <c r="U145" s="39" t="s">
        <v>86</v>
      </c>
      <c r="V145" s="3" t="str">
        <f t="shared" si="48"/>
        <v>U</v>
      </c>
      <c r="W145" s="39" t="s">
        <v>86</v>
      </c>
      <c r="X145" s="3" t="str">
        <f t="shared" si="49"/>
        <v>U</v>
      </c>
      <c r="Y145" s="39" t="s">
        <v>86</v>
      </c>
      <c r="Z145" s="3" t="str">
        <f t="shared" si="50"/>
        <v>U</v>
      </c>
      <c r="AA145" s="39" t="s">
        <v>86</v>
      </c>
      <c r="AB145" s="3" t="str">
        <f t="shared" si="51"/>
        <v>U</v>
      </c>
      <c r="AC145" s="39" t="s">
        <v>86</v>
      </c>
      <c r="AD145" s="3" t="str">
        <f t="shared" si="52"/>
        <v>U</v>
      </c>
      <c r="AE145" s="39" t="s">
        <v>86</v>
      </c>
      <c r="AF145" s="39" t="s">
        <v>86</v>
      </c>
      <c r="AG145" s="3" t="str">
        <f t="shared" si="53"/>
        <v>U</v>
      </c>
      <c r="AH145" s="39" t="s">
        <v>86</v>
      </c>
      <c r="AI145" s="3" t="str">
        <f t="shared" si="54"/>
        <v>U</v>
      </c>
      <c r="AJ145" s="39" t="s">
        <v>86</v>
      </c>
      <c r="AK145" s="3" t="str">
        <f t="shared" si="55"/>
        <v>U</v>
      </c>
      <c r="AL145" s="39" t="s">
        <v>86</v>
      </c>
      <c r="AM145" s="3" t="str">
        <f t="shared" si="56"/>
        <v>U</v>
      </c>
      <c r="AN145" s="39" t="s">
        <v>86</v>
      </c>
      <c r="AO145" s="3" t="str">
        <f t="shared" si="57"/>
        <v>U</v>
      </c>
      <c r="AP145" s="39">
        <v>20150029</v>
      </c>
      <c r="AR145" s="39" t="s">
        <v>1286</v>
      </c>
      <c r="AS145" s="39" t="s">
        <v>5</v>
      </c>
      <c r="AT145" s="3" t="str">
        <f t="shared" si="58"/>
        <v>R</v>
      </c>
      <c r="AU145" s="39" t="s">
        <v>380</v>
      </c>
      <c r="AV145" s="39" t="s">
        <v>1271</v>
      </c>
      <c r="AW145" s="3" t="s">
        <v>1903</v>
      </c>
      <c r="AX145" s="3" t="str">
        <f t="shared" si="59"/>
        <v>Hh</v>
      </c>
      <c r="AY145" s="39" t="s">
        <v>86</v>
      </c>
      <c r="AZ145" s="39" t="s">
        <v>86</v>
      </c>
      <c r="BA145" s="39" t="s">
        <v>86</v>
      </c>
      <c r="BB145" s="39" t="s">
        <v>1307</v>
      </c>
      <c r="BC145" s="39" t="s">
        <v>5</v>
      </c>
      <c r="BD145" s="3" t="str">
        <f t="shared" si="60"/>
        <v>Z</v>
      </c>
      <c r="BE145" s="39" t="s">
        <v>1271</v>
      </c>
      <c r="BF145" s="39" t="s">
        <v>2</v>
      </c>
      <c r="BG145" s="3" t="str">
        <f t="shared" si="61"/>
        <v>-</v>
      </c>
      <c r="BH145" s="39" t="s">
        <v>1271</v>
      </c>
      <c r="BI145" s="39" t="s">
        <v>86</v>
      </c>
      <c r="BJ145" s="39" t="s">
        <v>86</v>
      </c>
      <c r="BK145" s="39" t="s">
        <v>2</v>
      </c>
      <c r="BL145" s="3" t="str">
        <f t="shared" si="41"/>
        <v>-</v>
      </c>
      <c r="BM145" s="39" t="s">
        <v>86</v>
      </c>
      <c r="BN145" s="39" t="s">
        <v>86</v>
      </c>
      <c r="BO145" s="3" t="str">
        <f t="shared" si="43"/>
        <v>U</v>
      </c>
    </row>
    <row r="146" spans="1:75" s="39" customFormat="1" x14ac:dyDescent="0.35">
      <c r="A146" s="3" t="s">
        <v>26</v>
      </c>
      <c r="B146" s="113" t="s">
        <v>2511</v>
      </c>
      <c r="C146" s="114" t="s">
        <v>1636</v>
      </c>
      <c r="D146" s="6" t="s">
        <v>1146</v>
      </c>
      <c r="E146" s="3" t="s">
        <v>2511</v>
      </c>
      <c r="F146" s="115" t="s">
        <v>248</v>
      </c>
      <c r="G146" s="113" t="s">
        <v>785</v>
      </c>
      <c r="H146" s="116">
        <v>0</v>
      </c>
      <c r="I146" s="3"/>
      <c r="J146" s="3" t="s">
        <v>2512</v>
      </c>
      <c r="K146" s="21"/>
      <c r="L146" s="9" t="s">
        <v>1712</v>
      </c>
      <c r="M146" s="43" t="str">
        <f t="shared" si="44"/>
        <v>U U U U</v>
      </c>
      <c r="N146" s="43" t="str">
        <f t="shared" si="45"/>
        <v>U U U U U U</v>
      </c>
      <c r="O146" s="43" t="str">
        <f t="shared" si="46"/>
        <v>Hh R -</v>
      </c>
      <c r="P146" s="43" t="str">
        <f t="shared" si="47"/>
        <v>- - U</v>
      </c>
      <c r="Q146" s="3"/>
      <c r="R146" s="3" t="s">
        <v>2080</v>
      </c>
      <c r="S146" s="3" t="s">
        <v>86</v>
      </c>
      <c r="T146" s="3" t="s">
        <v>86</v>
      </c>
      <c r="U146" s="3" t="s">
        <v>86</v>
      </c>
      <c r="V146" s="3" t="str">
        <f t="shared" si="48"/>
        <v>U</v>
      </c>
      <c r="W146" s="3" t="s">
        <v>86</v>
      </c>
      <c r="X146" s="3" t="str">
        <f t="shared" si="49"/>
        <v>U</v>
      </c>
      <c r="Y146" s="3" t="s">
        <v>86</v>
      </c>
      <c r="Z146" s="3" t="str">
        <f t="shared" si="50"/>
        <v>U</v>
      </c>
      <c r="AA146" s="3" t="s">
        <v>86</v>
      </c>
      <c r="AB146" s="3" t="str">
        <f t="shared" si="51"/>
        <v>U</v>
      </c>
      <c r="AC146" s="3" t="s">
        <v>86</v>
      </c>
      <c r="AD146" s="3" t="str">
        <f t="shared" si="52"/>
        <v>U</v>
      </c>
      <c r="AE146" s="3" t="s">
        <v>86</v>
      </c>
      <c r="AF146" s="3" t="s">
        <v>86</v>
      </c>
      <c r="AG146" s="3" t="str">
        <f t="shared" si="53"/>
        <v>U</v>
      </c>
      <c r="AH146" s="3" t="s">
        <v>86</v>
      </c>
      <c r="AI146" s="3" t="str">
        <f t="shared" si="54"/>
        <v>U</v>
      </c>
      <c r="AJ146" s="3" t="s">
        <v>86</v>
      </c>
      <c r="AK146" s="3" t="str">
        <f t="shared" si="55"/>
        <v>U</v>
      </c>
      <c r="AL146" s="3" t="s">
        <v>86</v>
      </c>
      <c r="AM146" s="3" t="str">
        <f t="shared" si="56"/>
        <v>U</v>
      </c>
      <c r="AN146" s="3" t="s">
        <v>86</v>
      </c>
      <c r="AO146" s="3" t="str">
        <f t="shared" si="57"/>
        <v>U</v>
      </c>
      <c r="AP146" s="3"/>
      <c r="AQ146" s="3"/>
      <c r="AR146" s="105" t="s">
        <v>1147</v>
      </c>
      <c r="AS146" s="3" t="s">
        <v>5</v>
      </c>
      <c r="AT146" s="3" t="str">
        <f t="shared" si="58"/>
        <v>R</v>
      </c>
      <c r="AU146" s="105" t="s">
        <v>1148</v>
      </c>
      <c r="AV146" s="105" t="s">
        <v>1271</v>
      </c>
      <c r="AW146" s="3" t="s">
        <v>1903</v>
      </c>
      <c r="AX146" s="3" t="str">
        <f t="shared" si="59"/>
        <v>Hh</v>
      </c>
      <c r="AY146" s="3" t="s">
        <v>86</v>
      </c>
      <c r="AZ146" s="3" t="s">
        <v>86</v>
      </c>
      <c r="BA146" s="3" t="s">
        <v>86</v>
      </c>
      <c r="BB146" s="3" t="s">
        <v>1271</v>
      </c>
      <c r="BC146" s="105" t="s">
        <v>2</v>
      </c>
      <c r="BD146" s="3" t="str">
        <f t="shared" si="60"/>
        <v>-</v>
      </c>
      <c r="BE146" s="3" t="s">
        <v>1271</v>
      </c>
      <c r="BF146" s="3" t="s">
        <v>2</v>
      </c>
      <c r="BG146" s="3" t="str">
        <f t="shared" si="61"/>
        <v>-</v>
      </c>
      <c r="BH146" s="3" t="s">
        <v>1271</v>
      </c>
      <c r="BI146" s="3" t="s">
        <v>1271</v>
      </c>
      <c r="BJ146" s="3" t="s">
        <v>86</v>
      </c>
      <c r="BK146" s="3" t="s">
        <v>2</v>
      </c>
      <c r="BL146" s="3" t="str">
        <f t="shared" si="41"/>
        <v>-</v>
      </c>
      <c r="BM146" s="3" t="s">
        <v>86</v>
      </c>
      <c r="BN146" s="3" t="s">
        <v>86</v>
      </c>
      <c r="BO146" s="3" t="str">
        <f t="shared" si="43"/>
        <v>U</v>
      </c>
      <c r="BP146" s="3"/>
      <c r="BQ146" s="3"/>
      <c r="BR146" s="3"/>
      <c r="BS146" s="3"/>
      <c r="BT146" s="3"/>
    </row>
    <row r="147" spans="1:75" s="39" customFormat="1" x14ac:dyDescent="0.35">
      <c r="A147" s="3" t="s">
        <v>26</v>
      </c>
      <c r="B147" s="113" t="s">
        <v>2511</v>
      </c>
      <c r="C147" s="114" t="s">
        <v>1653</v>
      </c>
      <c r="D147" s="6" t="s">
        <v>1146</v>
      </c>
      <c r="E147" s="3" t="s">
        <v>2511</v>
      </c>
      <c r="F147" s="115" t="s">
        <v>247</v>
      </c>
      <c r="G147" s="113" t="s">
        <v>786</v>
      </c>
      <c r="H147" s="116">
        <v>0</v>
      </c>
      <c r="I147" s="3"/>
      <c r="J147" s="3" t="s">
        <v>2512</v>
      </c>
      <c r="K147" s="21"/>
      <c r="L147" s="9" t="s">
        <v>1730</v>
      </c>
      <c r="M147" s="43" t="str">
        <f t="shared" si="44"/>
        <v>U U U U</v>
      </c>
      <c r="N147" s="43" t="str">
        <f t="shared" si="45"/>
        <v>U U U U U U</v>
      </c>
      <c r="O147" s="43" t="str">
        <f t="shared" si="46"/>
        <v>Hh R Z</v>
      </c>
      <c r="P147" s="43" t="str">
        <f t="shared" si="47"/>
        <v>- - U</v>
      </c>
      <c r="Q147" s="3"/>
      <c r="R147" s="3" t="s">
        <v>2080</v>
      </c>
      <c r="S147" s="3" t="s">
        <v>86</v>
      </c>
      <c r="T147" s="3" t="s">
        <v>86</v>
      </c>
      <c r="U147" s="3" t="s">
        <v>86</v>
      </c>
      <c r="V147" s="3" t="str">
        <f t="shared" si="48"/>
        <v>U</v>
      </c>
      <c r="W147" s="3" t="s">
        <v>86</v>
      </c>
      <c r="X147" s="3" t="str">
        <f t="shared" si="49"/>
        <v>U</v>
      </c>
      <c r="Y147" s="3" t="s">
        <v>86</v>
      </c>
      <c r="Z147" s="3" t="str">
        <f t="shared" si="50"/>
        <v>U</v>
      </c>
      <c r="AA147" s="3" t="s">
        <v>86</v>
      </c>
      <c r="AB147" s="3" t="str">
        <f t="shared" si="51"/>
        <v>U</v>
      </c>
      <c r="AC147" s="3" t="s">
        <v>86</v>
      </c>
      <c r="AD147" s="3" t="str">
        <f t="shared" si="52"/>
        <v>U</v>
      </c>
      <c r="AE147" s="3" t="s">
        <v>86</v>
      </c>
      <c r="AF147" s="3" t="s">
        <v>86</v>
      </c>
      <c r="AG147" s="3" t="str">
        <f t="shared" si="53"/>
        <v>U</v>
      </c>
      <c r="AH147" s="3" t="s">
        <v>86</v>
      </c>
      <c r="AI147" s="3" t="str">
        <f t="shared" si="54"/>
        <v>U</v>
      </c>
      <c r="AJ147" s="3" t="s">
        <v>86</v>
      </c>
      <c r="AK147" s="3" t="str">
        <f t="shared" si="55"/>
        <v>U</v>
      </c>
      <c r="AL147" s="3" t="s">
        <v>86</v>
      </c>
      <c r="AM147" s="3" t="str">
        <f t="shared" si="56"/>
        <v>U</v>
      </c>
      <c r="AN147" s="3" t="s">
        <v>86</v>
      </c>
      <c r="AO147" s="3" t="str">
        <f t="shared" si="57"/>
        <v>U</v>
      </c>
      <c r="AP147" s="3"/>
      <c r="AQ147" s="3"/>
      <c r="AR147" s="105" t="s">
        <v>1772</v>
      </c>
      <c r="AS147" s="3" t="s">
        <v>5</v>
      </c>
      <c r="AT147" s="3" t="str">
        <f t="shared" si="58"/>
        <v>R</v>
      </c>
      <c r="AU147" s="105" t="s">
        <v>1148</v>
      </c>
      <c r="AV147" s="105" t="s">
        <v>1271</v>
      </c>
      <c r="AW147" s="3" t="s">
        <v>1903</v>
      </c>
      <c r="AX147" s="3" t="str">
        <f t="shared" si="59"/>
        <v>Hh</v>
      </c>
      <c r="AY147" s="3" t="s">
        <v>86</v>
      </c>
      <c r="AZ147" s="3" t="s">
        <v>86</v>
      </c>
      <c r="BA147" s="3" t="s">
        <v>86</v>
      </c>
      <c r="BB147" s="3" t="s">
        <v>1833</v>
      </c>
      <c r="BC147" s="105" t="s">
        <v>5</v>
      </c>
      <c r="BD147" s="3" t="str">
        <f t="shared" si="60"/>
        <v>Z</v>
      </c>
      <c r="BE147" s="3" t="s">
        <v>1271</v>
      </c>
      <c r="BF147" s="3" t="s">
        <v>2</v>
      </c>
      <c r="BG147" s="3" t="str">
        <f t="shared" si="61"/>
        <v>-</v>
      </c>
      <c r="BH147" s="3" t="s">
        <v>1271</v>
      </c>
      <c r="BI147" s="3" t="s">
        <v>1271</v>
      </c>
      <c r="BJ147" s="3" t="s">
        <v>86</v>
      </c>
      <c r="BK147" s="3" t="s">
        <v>2</v>
      </c>
      <c r="BL147" s="3" t="str">
        <f t="shared" si="41"/>
        <v>-</v>
      </c>
      <c r="BM147" s="3" t="s">
        <v>86</v>
      </c>
      <c r="BN147" s="3" t="s">
        <v>86</v>
      </c>
      <c r="BO147" s="3" t="str">
        <f t="shared" si="43"/>
        <v>U</v>
      </c>
      <c r="BP147" s="3"/>
      <c r="BQ147" s="3"/>
      <c r="BR147" s="3"/>
      <c r="BS147" s="3"/>
      <c r="BT147" s="3"/>
    </row>
    <row r="148" spans="1:75" s="39" customFormat="1" x14ac:dyDescent="0.35">
      <c r="A148" s="3" t="s">
        <v>26</v>
      </c>
      <c r="B148" s="113" t="s">
        <v>2511</v>
      </c>
      <c r="C148" s="114" t="s">
        <v>1652</v>
      </c>
      <c r="D148" s="6" t="s">
        <v>1146</v>
      </c>
      <c r="E148" s="3" t="s">
        <v>2511</v>
      </c>
      <c r="F148" s="115" t="s">
        <v>249</v>
      </c>
      <c r="G148" s="113" t="s">
        <v>715</v>
      </c>
      <c r="H148" s="116">
        <v>0</v>
      </c>
      <c r="I148" s="3"/>
      <c r="J148" s="3" t="s">
        <v>2512</v>
      </c>
      <c r="K148" s="21"/>
      <c r="L148" s="9" t="s">
        <v>1729</v>
      </c>
      <c r="M148" s="43" t="str">
        <f t="shared" si="44"/>
        <v>U U U U</v>
      </c>
      <c r="N148" s="43" t="str">
        <f t="shared" si="45"/>
        <v>U U U U U U</v>
      </c>
      <c r="O148" s="43" t="str">
        <f t="shared" si="46"/>
        <v>U R -</v>
      </c>
      <c r="P148" s="43" t="str">
        <f t="shared" si="47"/>
        <v>- - U</v>
      </c>
      <c r="Q148" s="3"/>
      <c r="R148" s="3" t="s">
        <v>2080</v>
      </c>
      <c r="S148" s="3" t="s">
        <v>86</v>
      </c>
      <c r="T148" s="3" t="s">
        <v>86</v>
      </c>
      <c r="U148" s="3" t="s">
        <v>86</v>
      </c>
      <c r="V148" s="3" t="str">
        <f t="shared" si="48"/>
        <v>U</v>
      </c>
      <c r="W148" s="3" t="s">
        <v>86</v>
      </c>
      <c r="X148" s="3" t="str">
        <f t="shared" si="49"/>
        <v>U</v>
      </c>
      <c r="Y148" s="3" t="s">
        <v>86</v>
      </c>
      <c r="Z148" s="3" t="str">
        <f t="shared" si="50"/>
        <v>U</v>
      </c>
      <c r="AA148" s="3" t="s">
        <v>86</v>
      </c>
      <c r="AB148" s="3" t="str">
        <f t="shared" si="51"/>
        <v>U</v>
      </c>
      <c r="AC148" s="3" t="s">
        <v>86</v>
      </c>
      <c r="AD148" s="3" t="str">
        <f t="shared" si="52"/>
        <v>U</v>
      </c>
      <c r="AE148" s="3" t="s">
        <v>86</v>
      </c>
      <c r="AF148" s="3" t="s">
        <v>86</v>
      </c>
      <c r="AG148" s="3" t="str">
        <f t="shared" si="53"/>
        <v>U</v>
      </c>
      <c r="AH148" s="3" t="s">
        <v>86</v>
      </c>
      <c r="AI148" s="3" t="str">
        <f t="shared" si="54"/>
        <v>U</v>
      </c>
      <c r="AJ148" s="3" t="s">
        <v>86</v>
      </c>
      <c r="AK148" s="3" t="str">
        <f t="shared" si="55"/>
        <v>U</v>
      </c>
      <c r="AL148" s="3" t="s">
        <v>86</v>
      </c>
      <c r="AM148" s="3" t="str">
        <f t="shared" si="56"/>
        <v>U</v>
      </c>
      <c r="AN148" s="3" t="s">
        <v>86</v>
      </c>
      <c r="AO148" s="3" t="str">
        <f t="shared" si="57"/>
        <v>U</v>
      </c>
      <c r="AP148" s="3"/>
      <c r="AQ148" s="3"/>
      <c r="AR148" s="105" t="s">
        <v>1147</v>
      </c>
      <c r="AS148" s="3" t="s">
        <v>5</v>
      </c>
      <c r="AT148" s="3" t="str">
        <f t="shared" si="58"/>
        <v>R</v>
      </c>
      <c r="AU148" s="105" t="s">
        <v>1271</v>
      </c>
      <c r="AV148" s="105" t="s">
        <v>210</v>
      </c>
      <c r="AW148" s="3" t="s">
        <v>1776</v>
      </c>
      <c r="AX148" s="3" t="str">
        <f t="shared" si="59"/>
        <v>U</v>
      </c>
      <c r="AY148" s="3" t="s">
        <v>86</v>
      </c>
      <c r="AZ148" s="3" t="s">
        <v>86</v>
      </c>
      <c r="BA148" s="3" t="s">
        <v>86</v>
      </c>
      <c r="BB148" s="3" t="s">
        <v>43</v>
      </c>
      <c r="BC148" s="105" t="s">
        <v>2</v>
      </c>
      <c r="BD148" s="3" t="str">
        <f t="shared" si="60"/>
        <v>-</v>
      </c>
      <c r="BE148" s="3" t="s">
        <v>1271</v>
      </c>
      <c r="BF148" s="3" t="s">
        <v>2</v>
      </c>
      <c r="BG148" s="3" t="str">
        <f t="shared" si="61"/>
        <v>-</v>
      </c>
      <c r="BH148" s="3" t="s">
        <v>1271</v>
      </c>
      <c r="BI148" s="3" t="s">
        <v>1271</v>
      </c>
      <c r="BJ148" s="3" t="s">
        <v>86</v>
      </c>
      <c r="BK148" s="3" t="s">
        <v>2</v>
      </c>
      <c r="BL148" s="3" t="str">
        <f t="shared" si="41"/>
        <v>-</v>
      </c>
      <c r="BM148" s="3" t="s">
        <v>86</v>
      </c>
      <c r="BN148" s="3" t="s">
        <v>86</v>
      </c>
      <c r="BO148" s="3" t="str">
        <f t="shared" si="43"/>
        <v>U</v>
      </c>
      <c r="BP148" s="3"/>
      <c r="BQ148" s="3"/>
      <c r="BR148" s="3"/>
      <c r="BS148" s="3"/>
      <c r="BT148" s="3"/>
    </row>
    <row r="149" spans="1:75" s="39" customFormat="1" x14ac:dyDescent="0.35">
      <c r="A149" s="3" t="s">
        <v>26</v>
      </c>
      <c r="B149" s="113" t="s">
        <v>2511</v>
      </c>
      <c r="C149" s="114" t="s">
        <v>1651</v>
      </c>
      <c r="D149" s="6" t="s">
        <v>1146</v>
      </c>
      <c r="E149" s="3" t="s">
        <v>2511</v>
      </c>
      <c r="F149" s="115" t="s">
        <v>331</v>
      </c>
      <c r="G149" s="113" t="s">
        <v>852</v>
      </c>
      <c r="H149" s="116">
        <v>0</v>
      </c>
      <c r="I149" s="3"/>
      <c r="J149" s="3" t="s">
        <v>2512</v>
      </c>
      <c r="K149" s="21"/>
      <c r="L149" s="9" t="s">
        <v>1728</v>
      </c>
      <c r="M149" s="43" t="str">
        <f t="shared" si="44"/>
        <v>U U U U</v>
      </c>
      <c r="N149" s="43" t="str">
        <f t="shared" si="45"/>
        <v>U U U U U U</v>
      </c>
      <c r="O149" s="43" t="str">
        <f t="shared" si="46"/>
        <v>Hh R Z</v>
      </c>
      <c r="P149" s="43" t="str">
        <f t="shared" si="47"/>
        <v>- - U</v>
      </c>
      <c r="Q149" s="3"/>
      <c r="R149" s="3" t="s">
        <v>2080</v>
      </c>
      <c r="S149" s="3" t="s">
        <v>86</v>
      </c>
      <c r="T149" s="3" t="s">
        <v>86</v>
      </c>
      <c r="U149" s="3" t="s">
        <v>86</v>
      </c>
      <c r="V149" s="3" t="str">
        <f t="shared" si="48"/>
        <v>U</v>
      </c>
      <c r="W149" s="3" t="s">
        <v>86</v>
      </c>
      <c r="X149" s="3" t="str">
        <f t="shared" si="49"/>
        <v>U</v>
      </c>
      <c r="Y149" s="3" t="s">
        <v>86</v>
      </c>
      <c r="Z149" s="3" t="str">
        <f t="shared" si="50"/>
        <v>U</v>
      </c>
      <c r="AA149" s="3" t="s">
        <v>86</v>
      </c>
      <c r="AB149" s="3" t="str">
        <f t="shared" si="51"/>
        <v>U</v>
      </c>
      <c r="AC149" s="3" t="s">
        <v>86</v>
      </c>
      <c r="AD149" s="3" t="str">
        <f t="shared" si="52"/>
        <v>U</v>
      </c>
      <c r="AE149" s="3" t="s">
        <v>86</v>
      </c>
      <c r="AF149" s="3" t="s">
        <v>86</v>
      </c>
      <c r="AG149" s="3" t="str">
        <f t="shared" si="53"/>
        <v>U</v>
      </c>
      <c r="AH149" s="3" t="s">
        <v>86</v>
      </c>
      <c r="AI149" s="3" t="str">
        <f t="shared" si="54"/>
        <v>U</v>
      </c>
      <c r="AJ149" s="3" t="s">
        <v>86</v>
      </c>
      <c r="AK149" s="3" t="str">
        <f t="shared" si="55"/>
        <v>U</v>
      </c>
      <c r="AL149" s="3" t="s">
        <v>86</v>
      </c>
      <c r="AM149" s="3" t="str">
        <f t="shared" si="56"/>
        <v>U</v>
      </c>
      <c r="AN149" s="3" t="s">
        <v>86</v>
      </c>
      <c r="AO149" s="3" t="str">
        <f t="shared" si="57"/>
        <v>U</v>
      </c>
      <c r="AP149" s="3"/>
      <c r="AQ149" s="3"/>
      <c r="AR149" s="105" t="s">
        <v>1771</v>
      </c>
      <c r="AS149" s="3" t="s">
        <v>5</v>
      </c>
      <c r="AT149" s="3" t="str">
        <f t="shared" si="58"/>
        <v>R</v>
      </c>
      <c r="AU149" s="105" t="s">
        <v>1148</v>
      </c>
      <c r="AV149" s="105" t="s">
        <v>210</v>
      </c>
      <c r="AW149" s="3" t="s">
        <v>1903</v>
      </c>
      <c r="AX149" s="3" t="str">
        <f t="shared" si="59"/>
        <v>Hh</v>
      </c>
      <c r="AY149" s="3" t="s">
        <v>86</v>
      </c>
      <c r="AZ149" s="3" t="s">
        <v>86</v>
      </c>
      <c r="BA149" s="3" t="s">
        <v>86</v>
      </c>
      <c r="BB149" s="3" t="s">
        <v>1310</v>
      </c>
      <c r="BC149" s="105" t="s">
        <v>5</v>
      </c>
      <c r="BD149" s="3" t="str">
        <f t="shared" si="60"/>
        <v>Z</v>
      </c>
      <c r="BE149" s="3" t="s">
        <v>1271</v>
      </c>
      <c r="BF149" s="3" t="s">
        <v>2</v>
      </c>
      <c r="BG149" s="3" t="str">
        <f t="shared" si="61"/>
        <v>-</v>
      </c>
      <c r="BH149" s="3" t="s">
        <v>1271</v>
      </c>
      <c r="BI149" s="3" t="s">
        <v>1271</v>
      </c>
      <c r="BJ149" s="3" t="s">
        <v>86</v>
      </c>
      <c r="BK149" s="3" t="s">
        <v>2</v>
      </c>
      <c r="BL149" s="3" t="str">
        <f t="shared" si="41"/>
        <v>-</v>
      </c>
      <c r="BM149" s="3" t="s">
        <v>86</v>
      </c>
      <c r="BN149" s="3" t="s">
        <v>86</v>
      </c>
      <c r="BO149" s="3" t="str">
        <f t="shared" si="43"/>
        <v>U</v>
      </c>
      <c r="BP149" s="3"/>
      <c r="BQ149" s="3"/>
      <c r="BR149" s="3"/>
      <c r="BS149" s="3"/>
      <c r="BT149" s="3"/>
    </row>
    <row r="150" spans="1:75" s="39" customFormat="1" x14ac:dyDescent="0.35">
      <c r="A150" s="3" t="s">
        <v>26</v>
      </c>
      <c r="B150" s="113" t="s">
        <v>2511</v>
      </c>
      <c r="C150" s="114" t="s">
        <v>1658</v>
      </c>
      <c r="D150" s="6" t="s">
        <v>1146</v>
      </c>
      <c r="E150" s="3" t="s">
        <v>2511</v>
      </c>
      <c r="F150" s="115" t="s">
        <v>1687</v>
      </c>
      <c r="G150" s="113" t="s">
        <v>1619</v>
      </c>
      <c r="H150" s="116">
        <v>0</v>
      </c>
      <c r="I150" s="3"/>
      <c r="J150" s="3" t="s">
        <v>2512</v>
      </c>
      <c r="K150" s="21"/>
      <c r="L150" s="9" t="s">
        <v>1735</v>
      </c>
      <c r="M150" s="43" t="str">
        <f t="shared" si="44"/>
        <v>U U U U</v>
      </c>
      <c r="N150" s="43" t="str">
        <f t="shared" si="45"/>
        <v>U U U U U U</v>
      </c>
      <c r="O150" s="43" t="str">
        <f t="shared" si="46"/>
        <v>Hh R Z</v>
      </c>
      <c r="P150" s="43" t="str">
        <f t="shared" si="47"/>
        <v>- - U</v>
      </c>
      <c r="Q150" s="3"/>
      <c r="R150" s="3" t="s">
        <v>2080</v>
      </c>
      <c r="S150" s="3" t="s">
        <v>86</v>
      </c>
      <c r="T150" s="3" t="s">
        <v>86</v>
      </c>
      <c r="U150" s="3" t="s">
        <v>86</v>
      </c>
      <c r="V150" s="3" t="str">
        <f t="shared" si="48"/>
        <v>U</v>
      </c>
      <c r="W150" s="3" t="s">
        <v>86</v>
      </c>
      <c r="X150" s="3" t="str">
        <f t="shared" si="49"/>
        <v>U</v>
      </c>
      <c r="Y150" s="3" t="s">
        <v>86</v>
      </c>
      <c r="Z150" s="3" t="str">
        <f t="shared" si="50"/>
        <v>U</v>
      </c>
      <c r="AA150" s="3" t="s">
        <v>86</v>
      </c>
      <c r="AB150" s="3" t="str">
        <f t="shared" si="51"/>
        <v>U</v>
      </c>
      <c r="AC150" s="3" t="s">
        <v>86</v>
      </c>
      <c r="AD150" s="3" t="str">
        <f t="shared" si="52"/>
        <v>U</v>
      </c>
      <c r="AE150" s="3" t="s">
        <v>86</v>
      </c>
      <c r="AF150" s="3" t="s">
        <v>86</v>
      </c>
      <c r="AG150" s="3" t="str">
        <f t="shared" si="53"/>
        <v>U</v>
      </c>
      <c r="AH150" s="3" t="s">
        <v>86</v>
      </c>
      <c r="AI150" s="3" t="str">
        <f t="shared" si="54"/>
        <v>U</v>
      </c>
      <c r="AJ150" s="3" t="s">
        <v>86</v>
      </c>
      <c r="AK150" s="3" t="str">
        <f t="shared" si="55"/>
        <v>U</v>
      </c>
      <c r="AL150" s="3" t="s">
        <v>86</v>
      </c>
      <c r="AM150" s="3" t="str">
        <f t="shared" si="56"/>
        <v>U</v>
      </c>
      <c r="AN150" s="3" t="s">
        <v>86</v>
      </c>
      <c r="AO150" s="3" t="str">
        <f t="shared" si="57"/>
        <v>U</v>
      </c>
      <c r="AP150" s="3"/>
      <c r="AQ150" s="3"/>
      <c r="AR150" s="105" t="s">
        <v>1147</v>
      </c>
      <c r="AS150" s="3" t="s">
        <v>5</v>
      </c>
      <c r="AT150" s="3" t="str">
        <f t="shared" si="58"/>
        <v>R</v>
      </c>
      <c r="AU150" s="105" t="s">
        <v>1768</v>
      </c>
      <c r="AV150" s="105" t="s">
        <v>210</v>
      </c>
      <c r="AW150" s="3" t="s">
        <v>1903</v>
      </c>
      <c r="AX150" s="3" t="str">
        <f t="shared" si="59"/>
        <v>Hh</v>
      </c>
      <c r="AY150" s="3" t="s">
        <v>86</v>
      </c>
      <c r="AZ150" s="3" t="s">
        <v>86</v>
      </c>
      <c r="BA150" s="3" t="s">
        <v>86</v>
      </c>
      <c r="BB150" s="3" t="s">
        <v>1832</v>
      </c>
      <c r="BC150" s="105" t="s">
        <v>5</v>
      </c>
      <c r="BD150" s="3" t="str">
        <f t="shared" si="60"/>
        <v>Z</v>
      </c>
      <c r="BE150" s="3" t="s">
        <v>1271</v>
      </c>
      <c r="BF150" s="3" t="s">
        <v>2</v>
      </c>
      <c r="BG150" s="3" t="str">
        <f t="shared" si="61"/>
        <v>-</v>
      </c>
      <c r="BH150" s="3" t="s">
        <v>1271</v>
      </c>
      <c r="BI150" s="3" t="s">
        <v>1271</v>
      </c>
      <c r="BJ150" s="3" t="s">
        <v>86</v>
      </c>
      <c r="BK150" s="3" t="s">
        <v>2</v>
      </c>
      <c r="BL150" s="3" t="str">
        <f t="shared" si="41"/>
        <v>-</v>
      </c>
      <c r="BM150" s="3" t="s">
        <v>86</v>
      </c>
      <c r="BN150" s="3" t="s">
        <v>86</v>
      </c>
      <c r="BO150" s="3" t="str">
        <f t="shared" si="43"/>
        <v>U</v>
      </c>
      <c r="BP150" s="3"/>
      <c r="BQ150" s="3"/>
      <c r="BR150" s="3"/>
      <c r="BS150" s="3"/>
      <c r="BT150" s="3"/>
    </row>
    <row r="151" spans="1:75" s="39" customFormat="1" x14ac:dyDescent="0.35">
      <c r="A151" s="3" t="s">
        <v>26</v>
      </c>
      <c r="B151" s="113" t="s">
        <v>2511</v>
      </c>
      <c r="C151" s="114" t="s">
        <v>1700</v>
      </c>
      <c r="D151" s="6" t="s">
        <v>1146</v>
      </c>
      <c r="E151" s="3" t="s">
        <v>2511</v>
      </c>
      <c r="F151" s="115" t="s">
        <v>1209</v>
      </c>
      <c r="G151" s="113" t="s">
        <v>853</v>
      </c>
      <c r="H151" s="116">
        <v>0</v>
      </c>
      <c r="I151" s="3"/>
      <c r="J151" s="3" t="s">
        <v>2512</v>
      </c>
      <c r="K151" s="21"/>
      <c r="L151" s="9" t="s">
        <v>1727</v>
      </c>
      <c r="M151" s="43" t="str">
        <f t="shared" si="44"/>
        <v>U U U U</v>
      </c>
      <c r="N151" s="43" t="str">
        <f t="shared" si="45"/>
        <v>U U U U U U</v>
      </c>
      <c r="O151" s="43" t="str">
        <f t="shared" si="46"/>
        <v>Hh R Z</v>
      </c>
      <c r="P151" s="43" t="str">
        <f t="shared" si="47"/>
        <v>- - U</v>
      </c>
      <c r="Q151" s="3"/>
      <c r="R151" s="3" t="s">
        <v>2080</v>
      </c>
      <c r="S151" s="3" t="s">
        <v>86</v>
      </c>
      <c r="T151" s="3" t="s">
        <v>86</v>
      </c>
      <c r="U151" s="3" t="s">
        <v>86</v>
      </c>
      <c r="V151" s="3" t="str">
        <f t="shared" si="48"/>
        <v>U</v>
      </c>
      <c r="W151" s="3" t="s">
        <v>86</v>
      </c>
      <c r="X151" s="3" t="str">
        <f t="shared" si="49"/>
        <v>U</v>
      </c>
      <c r="Y151" s="3" t="s">
        <v>86</v>
      </c>
      <c r="Z151" s="3" t="str">
        <f t="shared" si="50"/>
        <v>U</v>
      </c>
      <c r="AA151" s="3" t="s">
        <v>86</v>
      </c>
      <c r="AB151" s="3" t="str">
        <f t="shared" si="51"/>
        <v>U</v>
      </c>
      <c r="AC151" s="3" t="s">
        <v>86</v>
      </c>
      <c r="AD151" s="3" t="str">
        <f t="shared" si="52"/>
        <v>U</v>
      </c>
      <c r="AE151" s="3" t="s">
        <v>86</v>
      </c>
      <c r="AF151" s="3" t="s">
        <v>86</v>
      </c>
      <c r="AG151" s="3" t="str">
        <f t="shared" si="53"/>
        <v>U</v>
      </c>
      <c r="AH151" s="3" t="s">
        <v>86</v>
      </c>
      <c r="AI151" s="3" t="str">
        <f t="shared" si="54"/>
        <v>U</v>
      </c>
      <c r="AJ151" s="3" t="s">
        <v>86</v>
      </c>
      <c r="AK151" s="3" t="str">
        <f t="shared" si="55"/>
        <v>U</v>
      </c>
      <c r="AL151" s="3" t="s">
        <v>86</v>
      </c>
      <c r="AM151" s="3" t="str">
        <f t="shared" si="56"/>
        <v>U</v>
      </c>
      <c r="AN151" s="3" t="s">
        <v>86</v>
      </c>
      <c r="AO151" s="3" t="str">
        <f t="shared" si="57"/>
        <v>U</v>
      </c>
      <c r="AP151" s="3"/>
      <c r="AQ151" s="3"/>
      <c r="AR151" s="105" t="s">
        <v>1147</v>
      </c>
      <c r="AS151" s="3" t="s">
        <v>5</v>
      </c>
      <c r="AT151" s="3" t="str">
        <f t="shared" si="58"/>
        <v>R</v>
      </c>
      <c r="AU151" s="105" t="s">
        <v>1768</v>
      </c>
      <c r="AV151" s="105" t="s">
        <v>210</v>
      </c>
      <c r="AW151" s="3" t="s">
        <v>1903</v>
      </c>
      <c r="AX151" s="3" t="str">
        <f t="shared" si="59"/>
        <v>Hh</v>
      </c>
      <c r="AY151" s="3" t="s">
        <v>86</v>
      </c>
      <c r="AZ151" s="3" t="s">
        <v>86</v>
      </c>
      <c r="BA151" s="3" t="s">
        <v>86</v>
      </c>
      <c r="BB151" s="3" t="s">
        <v>1832</v>
      </c>
      <c r="BC151" s="105" t="s">
        <v>5</v>
      </c>
      <c r="BD151" s="3" t="str">
        <f t="shared" si="60"/>
        <v>Z</v>
      </c>
      <c r="BE151" s="3" t="s">
        <v>1271</v>
      </c>
      <c r="BF151" s="3" t="s">
        <v>2</v>
      </c>
      <c r="BG151" s="3" t="str">
        <f t="shared" si="61"/>
        <v>-</v>
      </c>
      <c r="BH151" s="3" t="s">
        <v>1271</v>
      </c>
      <c r="BI151" s="3" t="s">
        <v>1271</v>
      </c>
      <c r="BJ151" s="3" t="s">
        <v>86</v>
      </c>
      <c r="BK151" s="3" t="s">
        <v>2</v>
      </c>
      <c r="BL151" s="3" t="str">
        <f t="shared" si="41"/>
        <v>-</v>
      </c>
      <c r="BM151" s="3" t="s">
        <v>86</v>
      </c>
      <c r="BN151" s="3" t="s">
        <v>86</v>
      </c>
      <c r="BO151" s="3" t="str">
        <f t="shared" si="43"/>
        <v>U</v>
      </c>
      <c r="BP151" s="3"/>
      <c r="BQ151" s="3"/>
      <c r="BR151" s="3"/>
      <c r="BS151" s="3"/>
      <c r="BT151" s="3"/>
    </row>
    <row r="152" spans="1:75" s="39" customFormat="1" x14ac:dyDescent="0.35">
      <c r="A152" s="39" t="s">
        <v>26</v>
      </c>
      <c r="B152" s="39" t="s">
        <v>2511</v>
      </c>
      <c r="C152" s="48" t="s">
        <v>459</v>
      </c>
      <c r="D152" s="39" t="s">
        <v>1146</v>
      </c>
      <c r="E152" s="48" t="s">
        <v>2511</v>
      </c>
      <c r="F152" s="39" t="s">
        <v>250</v>
      </c>
      <c r="G152" s="39" t="s">
        <v>706</v>
      </c>
      <c r="H152" s="39">
        <v>0</v>
      </c>
      <c r="I152" s="41"/>
      <c r="J152" s="39" t="s">
        <v>2512</v>
      </c>
      <c r="K152" s="49"/>
      <c r="L152" s="42" t="s">
        <v>605</v>
      </c>
      <c r="M152" s="43" t="str">
        <f t="shared" si="44"/>
        <v>U U U U</v>
      </c>
      <c r="N152" s="43" t="str">
        <f t="shared" si="45"/>
        <v>U U U U U U</v>
      </c>
      <c r="O152" s="43" t="str">
        <f t="shared" si="46"/>
        <v>Hh R Z</v>
      </c>
      <c r="P152" s="43" t="str">
        <f t="shared" si="47"/>
        <v>- - U</v>
      </c>
      <c r="R152" s="39" t="s">
        <v>2080</v>
      </c>
      <c r="S152" s="39" t="s">
        <v>86</v>
      </c>
      <c r="T152" s="39" t="s">
        <v>86</v>
      </c>
      <c r="U152" s="39" t="s">
        <v>86</v>
      </c>
      <c r="V152" s="3" t="str">
        <f t="shared" si="48"/>
        <v>U</v>
      </c>
      <c r="W152" s="39" t="s">
        <v>86</v>
      </c>
      <c r="X152" s="3" t="str">
        <f t="shared" si="49"/>
        <v>U</v>
      </c>
      <c r="Y152" s="39" t="s">
        <v>86</v>
      </c>
      <c r="Z152" s="3" t="str">
        <f t="shared" si="50"/>
        <v>U</v>
      </c>
      <c r="AA152" s="39" t="s">
        <v>86</v>
      </c>
      <c r="AB152" s="3" t="str">
        <f t="shared" si="51"/>
        <v>U</v>
      </c>
      <c r="AC152" s="39" t="s">
        <v>86</v>
      </c>
      <c r="AD152" s="3" t="str">
        <f t="shared" si="52"/>
        <v>U</v>
      </c>
      <c r="AE152" s="39" t="s">
        <v>86</v>
      </c>
      <c r="AF152" s="39" t="s">
        <v>86</v>
      </c>
      <c r="AG152" s="3" t="str">
        <f t="shared" si="53"/>
        <v>U</v>
      </c>
      <c r="AH152" s="39" t="s">
        <v>86</v>
      </c>
      <c r="AI152" s="3" t="str">
        <f t="shared" si="54"/>
        <v>U</v>
      </c>
      <c r="AJ152" s="39" t="s">
        <v>86</v>
      </c>
      <c r="AK152" s="3" t="str">
        <f t="shared" si="55"/>
        <v>U</v>
      </c>
      <c r="AL152" s="39" t="s">
        <v>86</v>
      </c>
      <c r="AM152" s="3" t="str">
        <f t="shared" si="56"/>
        <v>U</v>
      </c>
      <c r="AN152" s="39" t="s">
        <v>86</v>
      </c>
      <c r="AO152" s="3" t="str">
        <f t="shared" si="57"/>
        <v>U</v>
      </c>
      <c r="AP152" s="39">
        <v>20150029</v>
      </c>
      <c r="AR152" s="39" t="s">
        <v>1293</v>
      </c>
      <c r="AS152" s="39" t="s">
        <v>5</v>
      </c>
      <c r="AT152" s="3" t="str">
        <f t="shared" si="58"/>
        <v>R</v>
      </c>
      <c r="AU152" s="39" t="s">
        <v>380</v>
      </c>
      <c r="AV152" s="39" t="s">
        <v>1271</v>
      </c>
      <c r="AW152" s="3" t="s">
        <v>1903</v>
      </c>
      <c r="AX152" s="3" t="str">
        <f t="shared" si="59"/>
        <v>Hh</v>
      </c>
      <c r="AY152" s="39" t="s">
        <v>86</v>
      </c>
      <c r="AZ152" s="39" t="s">
        <v>86</v>
      </c>
      <c r="BA152" s="39" t="s">
        <v>86</v>
      </c>
      <c r="BB152" s="39" t="s">
        <v>1305</v>
      </c>
      <c r="BC152" s="39" t="s">
        <v>5</v>
      </c>
      <c r="BD152" s="3" t="str">
        <f t="shared" si="60"/>
        <v>Z</v>
      </c>
      <c r="BE152" s="39" t="s">
        <v>1271</v>
      </c>
      <c r="BF152" s="39" t="s">
        <v>2</v>
      </c>
      <c r="BG152" s="3" t="str">
        <f t="shared" si="61"/>
        <v>-</v>
      </c>
      <c r="BH152" s="39" t="s">
        <v>1271</v>
      </c>
      <c r="BI152" s="39" t="s">
        <v>86</v>
      </c>
      <c r="BJ152" s="39" t="s">
        <v>86</v>
      </c>
      <c r="BK152" s="39" t="s">
        <v>2</v>
      </c>
      <c r="BL152" s="3" t="str">
        <f t="shared" si="41"/>
        <v>-</v>
      </c>
      <c r="BM152" s="39" t="s">
        <v>86</v>
      </c>
      <c r="BN152" s="39" t="s">
        <v>86</v>
      </c>
      <c r="BO152" s="3" t="str">
        <f t="shared" si="43"/>
        <v>U</v>
      </c>
    </row>
    <row r="153" spans="1:75" s="39" customFormat="1" x14ac:dyDescent="0.35">
      <c r="A153" s="3" t="s">
        <v>26</v>
      </c>
      <c r="B153" s="113" t="s">
        <v>2511</v>
      </c>
      <c r="C153" s="114" t="s">
        <v>1650</v>
      </c>
      <c r="D153" s="6" t="s">
        <v>1146</v>
      </c>
      <c r="E153" s="3" t="s">
        <v>2511</v>
      </c>
      <c r="F153" s="115" t="s">
        <v>355</v>
      </c>
      <c r="G153" s="113" t="s">
        <v>854</v>
      </c>
      <c r="H153" s="116">
        <v>0</v>
      </c>
      <c r="I153" s="3"/>
      <c r="J153" s="3" t="s">
        <v>2512</v>
      </c>
      <c r="K153" s="21"/>
      <c r="L153" s="9" t="s">
        <v>1726</v>
      </c>
      <c r="M153" s="43" t="str">
        <f t="shared" si="44"/>
        <v>U U U U</v>
      </c>
      <c r="N153" s="43" t="str">
        <f t="shared" si="45"/>
        <v>U U U U U U</v>
      </c>
      <c r="O153" s="43" t="str">
        <f t="shared" si="46"/>
        <v>Hh R -</v>
      </c>
      <c r="P153" s="43" t="str">
        <f t="shared" si="47"/>
        <v>- - U</v>
      </c>
      <c r="Q153" s="3"/>
      <c r="R153" s="3" t="s">
        <v>2080</v>
      </c>
      <c r="S153" s="3" t="s">
        <v>86</v>
      </c>
      <c r="T153" s="3" t="s">
        <v>86</v>
      </c>
      <c r="U153" s="3" t="s">
        <v>86</v>
      </c>
      <c r="V153" s="3" t="str">
        <f t="shared" si="48"/>
        <v>U</v>
      </c>
      <c r="W153" s="3" t="s">
        <v>86</v>
      </c>
      <c r="X153" s="3" t="str">
        <f t="shared" si="49"/>
        <v>U</v>
      </c>
      <c r="Y153" s="3" t="s">
        <v>86</v>
      </c>
      <c r="Z153" s="3" t="str">
        <f t="shared" si="50"/>
        <v>U</v>
      </c>
      <c r="AA153" s="3" t="s">
        <v>86</v>
      </c>
      <c r="AB153" s="3" t="str">
        <f t="shared" si="51"/>
        <v>U</v>
      </c>
      <c r="AC153" s="3" t="s">
        <v>86</v>
      </c>
      <c r="AD153" s="3" t="str">
        <f t="shared" si="52"/>
        <v>U</v>
      </c>
      <c r="AE153" s="3" t="s">
        <v>86</v>
      </c>
      <c r="AF153" s="3" t="s">
        <v>86</v>
      </c>
      <c r="AG153" s="3" t="str">
        <f t="shared" si="53"/>
        <v>U</v>
      </c>
      <c r="AH153" s="3" t="s">
        <v>86</v>
      </c>
      <c r="AI153" s="3" t="str">
        <f t="shared" si="54"/>
        <v>U</v>
      </c>
      <c r="AJ153" s="3" t="s">
        <v>86</v>
      </c>
      <c r="AK153" s="3" t="str">
        <f t="shared" si="55"/>
        <v>U</v>
      </c>
      <c r="AL153" s="3" t="s">
        <v>86</v>
      </c>
      <c r="AM153" s="3" t="str">
        <f t="shared" si="56"/>
        <v>U</v>
      </c>
      <c r="AN153" s="3" t="s">
        <v>86</v>
      </c>
      <c r="AO153" s="3" t="str">
        <f t="shared" si="57"/>
        <v>U</v>
      </c>
      <c r="AP153" s="3"/>
      <c r="AQ153" s="3"/>
      <c r="AR153" s="105" t="s">
        <v>1150</v>
      </c>
      <c r="AS153" s="3" t="s">
        <v>5</v>
      </c>
      <c r="AT153" s="3" t="str">
        <f t="shared" si="58"/>
        <v>R</v>
      </c>
      <c r="AU153" s="105" t="s">
        <v>1774</v>
      </c>
      <c r="AV153" s="105" t="s">
        <v>210</v>
      </c>
      <c r="AW153" s="3" t="s">
        <v>1903</v>
      </c>
      <c r="AX153" s="3" t="str">
        <f t="shared" si="59"/>
        <v>Hh</v>
      </c>
      <c r="AY153" s="3" t="s">
        <v>86</v>
      </c>
      <c r="AZ153" s="3" t="s">
        <v>86</v>
      </c>
      <c r="BA153" s="3" t="s">
        <v>86</v>
      </c>
      <c r="BB153" s="3" t="s">
        <v>43</v>
      </c>
      <c r="BC153" s="105" t="s">
        <v>2</v>
      </c>
      <c r="BD153" s="3" t="str">
        <f t="shared" si="60"/>
        <v>-</v>
      </c>
      <c r="BE153" s="3" t="s">
        <v>1271</v>
      </c>
      <c r="BF153" s="3" t="s">
        <v>2</v>
      </c>
      <c r="BG153" s="3" t="str">
        <f t="shared" si="61"/>
        <v>-</v>
      </c>
      <c r="BH153" s="3" t="s">
        <v>1271</v>
      </c>
      <c r="BI153" s="3" t="s">
        <v>1271</v>
      </c>
      <c r="BJ153" s="3" t="s">
        <v>86</v>
      </c>
      <c r="BK153" s="3" t="s">
        <v>2</v>
      </c>
      <c r="BL153" s="3" t="str">
        <f t="shared" si="41"/>
        <v>-</v>
      </c>
      <c r="BM153" s="3" t="s">
        <v>86</v>
      </c>
      <c r="BN153" s="3" t="s">
        <v>86</v>
      </c>
      <c r="BO153" s="3" t="str">
        <f t="shared" si="43"/>
        <v>U</v>
      </c>
      <c r="BP153" s="3"/>
      <c r="BQ153" s="3"/>
      <c r="BR153" s="3"/>
      <c r="BS153" s="3"/>
      <c r="BT153" s="3"/>
    </row>
    <row r="154" spans="1:75" s="39" customFormat="1" x14ac:dyDescent="0.35">
      <c r="A154" s="3" t="s">
        <v>26</v>
      </c>
      <c r="B154" s="113" t="s">
        <v>2511</v>
      </c>
      <c r="C154" s="114" t="s">
        <v>1656</v>
      </c>
      <c r="D154" s="6" t="s">
        <v>1146</v>
      </c>
      <c r="E154" s="3" t="s">
        <v>2511</v>
      </c>
      <c r="F154" s="115" t="s">
        <v>264</v>
      </c>
      <c r="G154" s="113" t="s">
        <v>703</v>
      </c>
      <c r="H154" s="116">
        <v>0</v>
      </c>
      <c r="I154" s="3"/>
      <c r="J154" s="3" t="s">
        <v>2512</v>
      </c>
      <c r="K154" s="21"/>
      <c r="L154" s="9" t="s">
        <v>1733</v>
      </c>
      <c r="M154" s="43" t="str">
        <f t="shared" si="44"/>
        <v>U U U U</v>
      </c>
      <c r="N154" s="43" t="str">
        <f t="shared" si="45"/>
        <v>U U U U U U</v>
      </c>
      <c r="O154" s="43" t="str">
        <f t="shared" si="46"/>
        <v>Hh R Z</v>
      </c>
      <c r="P154" s="43" t="str">
        <f t="shared" si="47"/>
        <v>- - U</v>
      </c>
      <c r="Q154" s="3"/>
      <c r="R154" s="3" t="s">
        <v>2080</v>
      </c>
      <c r="S154" s="3" t="s">
        <v>86</v>
      </c>
      <c r="T154" s="3" t="s">
        <v>86</v>
      </c>
      <c r="U154" s="3" t="s">
        <v>86</v>
      </c>
      <c r="V154" s="3" t="str">
        <f t="shared" si="48"/>
        <v>U</v>
      </c>
      <c r="W154" s="3" t="s">
        <v>86</v>
      </c>
      <c r="X154" s="3" t="str">
        <f t="shared" si="49"/>
        <v>U</v>
      </c>
      <c r="Y154" s="3" t="s">
        <v>86</v>
      </c>
      <c r="Z154" s="3" t="str">
        <f t="shared" si="50"/>
        <v>U</v>
      </c>
      <c r="AA154" s="3" t="s">
        <v>86</v>
      </c>
      <c r="AB154" s="3" t="str">
        <f t="shared" si="51"/>
        <v>U</v>
      </c>
      <c r="AC154" s="3" t="s">
        <v>86</v>
      </c>
      <c r="AD154" s="3" t="str">
        <f t="shared" si="52"/>
        <v>U</v>
      </c>
      <c r="AE154" s="3" t="s">
        <v>86</v>
      </c>
      <c r="AF154" s="3" t="s">
        <v>86</v>
      </c>
      <c r="AG154" s="3" t="str">
        <f t="shared" si="53"/>
        <v>U</v>
      </c>
      <c r="AH154" s="3" t="s">
        <v>86</v>
      </c>
      <c r="AI154" s="3" t="str">
        <f t="shared" si="54"/>
        <v>U</v>
      </c>
      <c r="AJ154" s="3" t="s">
        <v>86</v>
      </c>
      <c r="AK154" s="3" t="str">
        <f t="shared" si="55"/>
        <v>U</v>
      </c>
      <c r="AL154" s="3" t="s">
        <v>86</v>
      </c>
      <c r="AM154" s="3" t="str">
        <f t="shared" si="56"/>
        <v>U</v>
      </c>
      <c r="AN154" s="3" t="s">
        <v>86</v>
      </c>
      <c r="AO154" s="3" t="str">
        <f t="shared" si="57"/>
        <v>U</v>
      </c>
      <c r="AP154" s="3"/>
      <c r="AQ154" s="3"/>
      <c r="AR154" s="105" t="s">
        <v>1147</v>
      </c>
      <c r="AS154" s="3" t="s">
        <v>5</v>
      </c>
      <c r="AT154" s="3" t="str">
        <f t="shared" si="58"/>
        <v>R</v>
      </c>
      <c r="AU154" s="105" t="s">
        <v>1148</v>
      </c>
      <c r="AV154" s="105" t="s">
        <v>1271</v>
      </c>
      <c r="AW154" s="3" t="s">
        <v>1903</v>
      </c>
      <c r="AX154" s="3" t="str">
        <f t="shared" si="59"/>
        <v>Hh</v>
      </c>
      <c r="AY154" s="3" t="s">
        <v>86</v>
      </c>
      <c r="AZ154" s="3" t="s">
        <v>86</v>
      </c>
      <c r="BA154" s="3" t="s">
        <v>86</v>
      </c>
      <c r="BB154" s="3" t="s">
        <v>1834</v>
      </c>
      <c r="BC154" s="105" t="s">
        <v>5</v>
      </c>
      <c r="BD154" s="3" t="str">
        <f t="shared" si="60"/>
        <v>Z</v>
      </c>
      <c r="BE154" s="3" t="s">
        <v>1271</v>
      </c>
      <c r="BF154" s="3" t="s">
        <v>2</v>
      </c>
      <c r="BG154" s="3" t="str">
        <f t="shared" si="61"/>
        <v>-</v>
      </c>
      <c r="BH154" s="3" t="s">
        <v>1271</v>
      </c>
      <c r="BI154" s="3" t="s">
        <v>1271</v>
      </c>
      <c r="BJ154" s="3" t="s">
        <v>86</v>
      </c>
      <c r="BK154" s="3" t="s">
        <v>2</v>
      </c>
      <c r="BL154" s="3" t="str">
        <f t="shared" si="41"/>
        <v>-</v>
      </c>
      <c r="BM154" s="3" t="s">
        <v>86</v>
      </c>
      <c r="BN154" s="3" t="s">
        <v>86</v>
      </c>
      <c r="BO154" s="3" t="str">
        <f t="shared" si="43"/>
        <v>U</v>
      </c>
      <c r="BP154" s="3"/>
      <c r="BQ154" s="3"/>
      <c r="BR154" s="3"/>
      <c r="BS154" s="3"/>
      <c r="BT154" s="3"/>
    </row>
    <row r="155" spans="1:75" s="39" customFormat="1" x14ac:dyDescent="0.35">
      <c r="A155" s="3" t="s">
        <v>26</v>
      </c>
      <c r="B155" s="113" t="s">
        <v>2511</v>
      </c>
      <c r="C155" s="114" t="s">
        <v>1649</v>
      </c>
      <c r="D155" s="6" t="s">
        <v>1146</v>
      </c>
      <c r="E155" s="3" t="s">
        <v>2511</v>
      </c>
      <c r="F155" s="115" t="s">
        <v>251</v>
      </c>
      <c r="G155" s="113" t="s">
        <v>724</v>
      </c>
      <c r="H155" s="116">
        <v>0</v>
      </c>
      <c r="I155" s="3"/>
      <c r="J155" s="3" t="s">
        <v>2512</v>
      </c>
      <c r="K155" s="21"/>
      <c r="L155" s="9" t="s">
        <v>1725</v>
      </c>
      <c r="M155" s="43" t="str">
        <f t="shared" si="44"/>
        <v>U U U U</v>
      </c>
      <c r="N155" s="43" t="str">
        <f t="shared" si="45"/>
        <v>U U U U U U</v>
      </c>
      <c r="O155" s="43" t="str">
        <f t="shared" si="46"/>
        <v>Hh R -</v>
      </c>
      <c r="P155" s="43" t="str">
        <f t="shared" si="47"/>
        <v>- - U</v>
      </c>
      <c r="Q155" s="3"/>
      <c r="R155" s="3" t="s">
        <v>2080</v>
      </c>
      <c r="S155" s="3" t="s">
        <v>86</v>
      </c>
      <c r="T155" s="3" t="s">
        <v>86</v>
      </c>
      <c r="U155" s="3" t="s">
        <v>86</v>
      </c>
      <c r="V155" s="3" t="str">
        <f t="shared" si="48"/>
        <v>U</v>
      </c>
      <c r="W155" s="3" t="s">
        <v>86</v>
      </c>
      <c r="X155" s="3" t="str">
        <f t="shared" si="49"/>
        <v>U</v>
      </c>
      <c r="Y155" s="3" t="s">
        <v>86</v>
      </c>
      <c r="Z155" s="3" t="str">
        <f t="shared" si="50"/>
        <v>U</v>
      </c>
      <c r="AA155" s="3" t="s">
        <v>86</v>
      </c>
      <c r="AB155" s="3" t="str">
        <f t="shared" si="51"/>
        <v>U</v>
      </c>
      <c r="AC155" s="3" t="s">
        <v>86</v>
      </c>
      <c r="AD155" s="3" t="str">
        <f t="shared" si="52"/>
        <v>U</v>
      </c>
      <c r="AE155" s="3" t="s">
        <v>86</v>
      </c>
      <c r="AF155" s="3" t="s">
        <v>86</v>
      </c>
      <c r="AG155" s="3" t="str">
        <f t="shared" si="53"/>
        <v>U</v>
      </c>
      <c r="AH155" s="3" t="s">
        <v>86</v>
      </c>
      <c r="AI155" s="3" t="str">
        <f t="shared" si="54"/>
        <v>U</v>
      </c>
      <c r="AJ155" s="3" t="s">
        <v>86</v>
      </c>
      <c r="AK155" s="3" t="str">
        <f t="shared" si="55"/>
        <v>U</v>
      </c>
      <c r="AL155" s="3" t="s">
        <v>86</v>
      </c>
      <c r="AM155" s="3" t="str">
        <f t="shared" si="56"/>
        <v>U</v>
      </c>
      <c r="AN155" s="3" t="s">
        <v>86</v>
      </c>
      <c r="AO155" s="3" t="str">
        <f t="shared" si="57"/>
        <v>U</v>
      </c>
      <c r="AP155" s="3"/>
      <c r="AQ155" s="3"/>
      <c r="AR155" s="105" t="s">
        <v>1147</v>
      </c>
      <c r="AS155" s="3" t="s">
        <v>5</v>
      </c>
      <c r="AT155" s="3" t="str">
        <f t="shared" si="58"/>
        <v>R</v>
      </c>
      <c r="AU155" s="105" t="s">
        <v>1148</v>
      </c>
      <c r="AV155" s="105" t="s">
        <v>1271</v>
      </c>
      <c r="AW155" s="3" t="s">
        <v>1903</v>
      </c>
      <c r="AX155" s="3" t="str">
        <f t="shared" si="59"/>
        <v>Hh</v>
      </c>
      <c r="AY155" s="3" t="s">
        <v>86</v>
      </c>
      <c r="AZ155" s="3" t="s">
        <v>86</v>
      </c>
      <c r="BA155" s="3" t="s">
        <v>86</v>
      </c>
      <c r="BB155" s="3" t="s">
        <v>43</v>
      </c>
      <c r="BC155" s="105" t="s">
        <v>2</v>
      </c>
      <c r="BD155" s="3" t="str">
        <f t="shared" si="60"/>
        <v>-</v>
      </c>
      <c r="BE155" s="3" t="s">
        <v>1271</v>
      </c>
      <c r="BF155" s="3" t="s">
        <v>2</v>
      </c>
      <c r="BG155" s="3" t="str">
        <f t="shared" si="61"/>
        <v>-</v>
      </c>
      <c r="BH155" s="3" t="s">
        <v>1271</v>
      </c>
      <c r="BI155" s="3" t="s">
        <v>1271</v>
      </c>
      <c r="BJ155" s="3" t="s">
        <v>86</v>
      </c>
      <c r="BK155" s="3" t="s">
        <v>2</v>
      </c>
      <c r="BL155" s="3" t="str">
        <f t="shared" si="41"/>
        <v>-</v>
      </c>
      <c r="BM155" s="3" t="s">
        <v>86</v>
      </c>
      <c r="BN155" s="3" t="s">
        <v>86</v>
      </c>
      <c r="BO155" s="3" t="str">
        <f t="shared" si="43"/>
        <v>U</v>
      </c>
      <c r="BP155" s="3"/>
      <c r="BQ155" s="3"/>
      <c r="BR155" s="3"/>
      <c r="BS155" s="3"/>
      <c r="BT155" s="3"/>
    </row>
    <row r="156" spans="1:75" s="39" customFormat="1" x14ac:dyDescent="0.3">
      <c r="A156" s="3" t="s">
        <v>26</v>
      </c>
      <c r="B156" s="1" t="s">
        <v>2511</v>
      </c>
      <c r="C156" s="117" t="s">
        <v>2417</v>
      </c>
      <c r="D156" s="1" t="s">
        <v>1146</v>
      </c>
      <c r="E156" s="39" t="s">
        <v>2511</v>
      </c>
      <c r="F156" s="3" t="s">
        <v>253</v>
      </c>
      <c r="G156" s="118" t="s">
        <v>710</v>
      </c>
      <c r="H156" s="1">
        <v>0</v>
      </c>
      <c r="I156" s="3"/>
      <c r="J156" s="3"/>
      <c r="K156" s="21"/>
      <c r="L156" s="9" t="s">
        <v>2418</v>
      </c>
      <c r="M156" s="43" t="str">
        <f t="shared" si="44"/>
        <v>U U U U</v>
      </c>
      <c r="N156" s="43" t="str">
        <f t="shared" si="45"/>
        <v>U U U U U U</v>
      </c>
      <c r="O156" s="43" t="str">
        <f t="shared" si="46"/>
        <v>Hh R -</v>
      </c>
      <c r="P156" s="43" t="str">
        <f t="shared" si="47"/>
        <v>- - U</v>
      </c>
      <c r="Q156" s="3"/>
      <c r="R156" s="3" t="s">
        <v>2080</v>
      </c>
      <c r="S156" s="3" t="s">
        <v>86</v>
      </c>
      <c r="T156" s="3" t="s">
        <v>86</v>
      </c>
      <c r="U156" s="3" t="s">
        <v>86</v>
      </c>
      <c r="V156" s="3" t="str">
        <f t="shared" si="48"/>
        <v>U</v>
      </c>
      <c r="W156" s="3" t="s">
        <v>86</v>
      </c>
      <c r="X156" s="3" t="str">
        <f t="shared" si="49"/>
        <v>U</v>
      </c>
      <c r="Y156" s="3" t="s">
        <v>86</v>
      </c>
      <c r="Z156" s="3" t="str">
        <f t="shared" si="50"/>
        <v>U</v>
      </c>
      <c r="AA156" s="3" t="s">
        <v>86</v>
      </c>
      <c r="AB156" s="3" t="str">
        <f t="shared" si="51"/>
        <v>U</v>
      </c>
      <c r="AC156" s="3" t="s">
        <v>86</v>
      </c>
      <c r="AD156" s="3" t="str">
        <f t="shared" si="52"/>
        <v>U</v>
      </c>
      <c r="AE156" s="3" t="s">
        <v>86</v>
      </c>
      <c r="AF156" s="3" t="s">
        <v>86</v>
      </c>
      <c r="AG156" s="3" t="str">
        <f t="shared" si="53"/>
        <v>U</v>
      </c>
      <c r="AH156" s="3" t="s">
        <v>86</v>
      </c>
      <c r="AI156" s="3" t="str">
        <f t="shared" si="54"/>
        <v>U</v>
      </c>
      <c r="AJ156" s="3" t="s">
        <v>86</v>
      </c>
      <c r="AK156" s="3" t="str">
        <f t="shared" si="55"/>
        <v>U</v>
      </c>
      <c r="AL156" s="3" t="s">
        <v>86</v>
      </c>
      <c r="AM156" s="3" t="str">
        <f t="shared" si="56"/>
        <v>U</v>
      </c>
      <c r="AN156" s="3" t="s">
        <v>86</v>
      </c>
      <c r="AO156" s="3" t="str">
        <f t="shared" si="57"/>
        <v>U</v>
      </c>
      <c r="AP156" s="3"/>
      <c r="AQ156" s="3"/>
      <c r="AR156" s="119" t="s">
        <v>1147</v>
      </c>
      <c r="AS156" s="3" t="s">
        <v>5</v>
      </c>
      <c r="AT156" s="3" t="str">
        <f t="shared" si="58"/>
        <v>R</v>
      </c>
      <c r="AU156" s="120" t="s">
        <v>1148</v>
      </c>
      <c r="AV156" s="105" t="s">
        <v>1271</v>
      </c>
      <c r="AW156" s="3" t="s">
        <v>1903</v>
      </c>
      <c r="AX156" s="3" t="str">
        <f t="shared" si="59"/>
        <v>Hh</v>
      </c>
      <c r="AY156" s="25" t="s">
        <v>86</v>
      </c>
      <c r="AZ156" s="25" t="s">
        <v>86</v>
      </c>
      <c r="BA156" s="25" t="s">
        <v>86</v>
      </c>
      <c r="BB156" s="3" t="s">
        <v>1271</v>
      </c>
      <c r="BC156" s="3" t="s">
        <v>2</v>
      </c>
      <c r="BD156" s="3" t="str">
        <f t="shared" si="60"/>
        <v>-</v>
      </c>
      <c r="BE156" s="105" t="s">
        <v>1271</v>
      </c>
      <c r="BF156" s="3" t="s">
        <v>2</v>
      </c>
      <c r="BG156" s="3" t="str">
        <f t="shared" si="61"/>
        <v>-</v>
      </c>
      <c r="BH156" s="105" t="s">
        <v>1271</v>
      </c>
      <c r="BI156" s="105" t="s">
        <v>1271</v>
      </c>
      <c r="BJ156" s="3" t="s">
        <v>86</v>
      </c>
      <c r="BK156" s="3" t="s">
        <v>2</v>
      </c>
      <c r="BL156" s="3" t="str">
        <f t="shared" ref="BL156:BL219" si="62">IF(BK156="R","Inj",(IF(BK156&lt;&gt;"S","U","-")))</f>
        <v>-</v>
      </c>
      <c r="BM156" s="3" t="s">
        <v>86</v>
      </c>
      <c r="BN156" s="3" t="s">
        <v>86</v>
      </c>
      <c r="BO156" s="3" t="str">
        <f>IF(BN156="R","Clo",(IF(BN156&lt;&gt;"S","U","-")))</f>
        <v>U</v>
      </c>
      <c r="BP156" s="3"/>
      <c r="BQ156" s="3"/>
      <c r="BR156" s="3"/>
      <c r="BS156" s="3"/>
      <c r="BT156" s="3"/>
      <c r="BU156" s="3"/>
      <c r="BV156" s="3"/>
      <c r="BW156" s="3"/>
    </row>
    <row r="157" spans="1:75" s="39" customFormat="1" x14ac:dyDescent="0.35">
      <c r="A157" s="3" t="s">
        <v>26</v>
      </c>
      <c r="B157" s="113" t="s">
        <v>2511</v>
      </c>
      <c r="C157" s="114" t="s">
        <v>1701</v>
      </c>
      <c r="D157" s="6" t="s">
        <v>1146</v>
      </c>
      <c r="E157" s="3" t="s">
        <v>2511</v>
      </c>
      <c r="F157" s="115" t="s">
        <v>254</v>
      </c>
      <c r="G157" s="113" t="s">
        <v>696</v>
      </c>
      <c r="H157" s="116">
        <v>0</v>
      </c>
      <c r="I157" s="3"/>
      <c r="J157" s="3" t="s">
        <v>2512</v>
      </c>
      <c r="K157" s="21"/>
      <c r="L157" s="9" t="s">
        <v>1739</v>
      </c>
      <c r="M157" s="43" t="str">
        <f t="shared" si="44"/>
        <v>U U U U</v>
      </c>
      <c r="N157" s="43" t="str">
        <f t="shared" si="45"/>
        <v>U U U U U U</v>
      </c>
      <c r="O157" s="43" t="str">
        <f t="shared" si="46"/>
        <v>Hh R -</v>
      </c>
      <c r="P157" s="43" t="str">
        <f t="shared" si="47"/>
        <v>- - U</v>
      </c>
      <c r="Q157" s="3"/>
      <c r="R157" s="3" t="s">
        <v>2080</v>
      </c>
      <c r="S157" s="3" t="s">
        <v>86</v>
      </c>
      <c r="T157" s="3" t="s">
        <v>86</v>
      </c>
      <c r="U157" s="3" t="s">
        <v>86</v>
      </c>
      <c r="V157" s="3" t="str">
        <f t="shared" si="48"/>
        <v>U</v>
      </c>
      <c r="W157" s="3" t="s">
        <v>86</v>
      </c>
      <c r="X157" s="3" t="str">
        <f t="shared" si="49"/>
        <v>U</v>
      </c>
      <c r="Y157" s="3" t="s">
        <v>86</v>
      </c>
      <c r="Z157" s="3" t="str">
        <f t="shared" si="50"/>
        <v>U</v>
      </c>
      <c r="AA157" s="3" t="s">
        <v>86</v>
      </c>
      <c r="AB157" s="3" t="str">
        <f t="shared" si="51"/>
        <v>U</v>
      </c>
      <c r="AC157" s="3" t="s">
        <v>86</v>
      </c>
      <c r="AD157" s="3" t="str">
        <f t="shared" si="52"/>
        <v>U</v>
      </c>
      <c r="AE157" s="3" t="s">
        <v>86</v>
      </c>
      <c r="AF157" s="3" t="s">
        <v>86</v>
      </c>
      <c r="AG157" s="3" t="str">
        <f t="shared" si="53"/>
        <v>U</v>
      </c>
      <c r="AH157" s="3" t="s">
        <v>86</v>
      </c>
      <c r="AI157" s="3" t="str">
        <f t="shared" si="54"/>
        <v>U</v>
      </c>
      <c r="AJ157" s="3" t="s">
        <v>86</v>
      </c>
      <c r="AK157" s="3" t="str">
        <f t="shared" si="55"/>
        <v>U</v>
      </c>
      <c r="AL157" s="3" t="s">
        <v>86</v>
      </c>
      <c r="AM157" s="3" t="str">
        <f t="shared" si="56"/>
        <v>U</v>
      </c>
      <c r="AN157" s="3" t="s">
        <v>86</v>
      </c>
      <c r="AO157" s="3" t="str">
        <f t="shared" si="57"/>
        <v>U</v>
      </c>
      <c r="AP157" s="3"/>
      <c r="AQ157" s="3"/>
      <c r="AR157" s="105" t="s">
        <v>1147</v>
      </c>
      <c r="AS157" s="3" t="s">
        <v>5</v>
      </c>
      <c r="AT157" s="3" t="str">
        <f t="shared" si="58"/>
        <v>R</v>
      </c>
      <c r="AU157" s="105" t="s">
        <v>1148</v>
      </c>
      <c r="AV157" s="105" t="s">
        <v>1271</v>
      </c>
      <c r="AW157" s="3" t="s">
        <v>1903</v>
      </c>
      <c r="AX157" s="3" t="str">
        <f t="shared" si="59"/>
        <v>Hh</v>
      </c>
      <c r="AY157" s="3" t="s">
        <v>86</v>
      </c>
      <c r="AZ157" s="3" t="s">
        <v>86</v>
      </c>
      <c r="BA157" s="3" t="s">
        <v>86</v>
      </c>
      <c r="BB157" s="3" t="s">
        <v>43</v>
      </c>
      <c r="BC157" s="105" t="s">
        <v>2</v>
      </c>
      <c r="BD157" s="3" t="str">
        <f t="shared" si="60"/>
        <v>-</v>
      </c>
      <c r="BE157" s="3" t="s">
        <v>1271</v>
      </c>
      <c r="BF157" s="3" t="s">
        <v>2</v>
      </c>
      <c r="BG157" s="3" t="str">
        <f t="shared" si="61"/>
        <v>-</v>
      </c>
      <c r="BH157" s="3" t="s">
        <v>1271</v>
      </c>
      <c r="BI157" s="3" t="s">
        <v>1271</v>
      </c>
      <c r="BJ157" s="3" t="s">
        <v>86</v>
      </c>
      <c r="BK157" s="3" t="s">
        <v>2</v>
      </c>
      <c r="BL157" s="3" t="str">
        <f t="shared" si="62"/>
        <v>-</v>
      </c>
      <c r="BM157" s="3" t="s">
        <v>86</v>
      </c>
      <c r="BN157" s="3" t="s">
        <v>86</v>
      </c>
      <c r="BO157" s="3" t="str">
        <f t="shared" ref="BO157:BO168" si="63">IF(BN157="R","Inj",(IF(BN157&lt;&gt;"S","U","-")))</f>
        <v>U</v>
      </c>
      <c r="BP157" s="3"/>
      <c r="BQ157" s="3"/>
      <c r="BR157" s="3"/>
      <c r="BS157" s="3"/>
      <c r="BT157" s="3"/>
    </row>
    <row r="158" spans="1:75" s="39" customFormat="1" x14ac:dyDescent="0.35">
      <c r="A158" s="3" t="s">
        <v>26</v>
      </c>
      <c r="B158" s="113" t="s">
        <v>2511</v>
      </c>
      <c r="C158" s="114" t="s">
        <v>1655</v>
      </c>
      <c r="D158" s="6" t="s">
        <v>1146</v>
      </c>
      <c r="E158" s="3" t="s">
        <v>2511</v>
      </c>
      <c r="F158" s="115" t="s">
        <v>255</v>
      </c>
      <c r="G158" s="113" t="s">
        <v>707</v>
      </c>
      <c r="H158" s="116">
        <v>0</v>
      </c>
      <c r="I158" s="3"/>
      <c r="J158" s="3" t="s">
        <v>2512</v>
      </c>
      <c r="K158" s="21"/>
      <c r="L158" s="9" t="s">
        <v>1732</v>
      </c>
      <c r="M158" s="43" t="str">
        <f t="shared" si="44"/>
        <v>U U U U</v>
      </c>
      <c r="N158" s="43" t="str">
        <f t="shared" si="45"/>
        <v>U U U U U U</v>
      </c>
      <c r="O158" s="43" t="str">
        <f t="shared" si="46"/>
        <v>Hh R -</v>
      </c>
      <c r="P158" s="43" t="str">
        <f t="shared" si="47"/>
        <v>- - U</v>
      </c>
      <c r="Q158" s="3"/>
      <c r="R158" s="3" t="s">
        <v>2080</v>
      </c>
      <c r="S158" s="3" t="s">
        <v>86</v>
      </c>
      <c r="T158" s="3" t="s">
        <v>86</v>
      </c>
      <c r="U158" s="3" t="s">
        <v>86</v>
      </c>
      <c r="V158" s="3" t="str">
        <f t="shared" si="48"/>
        <v>U</v>
      </c>
      <c r="W158" s="3" t="s">
        <v>86</v>
      </c>
      <c r="X158" s="3" t="str">
        <f t="shared" si="49"/>
        <v>U</v>
      </c>
      <c r="Y158" s="3" t="s">
        <v>86</v>
      </c>
      <c r="Z158" s="3" t="str">
        <f t="shared" si="50"/>
        <v>U</v>
      </c>
      <c r="AA158" s="3" t="s">
        <v>86</v>
      </c>
      <c r="AB158" s="3" t="str">
        <f t="shared" si="51"/>
        <v>U</v>
      </c>
      <c r="AC158" s="3" t="s">
        <v>86</v>
      </c>
      <c r="AD158" s="3" t="str">
        <f t="shared" si="52"/>
        <v>U</v>
      </c>
      <c r="AE158" s="3" t="s">
        <v>86</v>
      </c>
      <c r="AF158" s="3" t="s">
        <v>86</v>
      </c>
      <c r="AG158" s="3" t="str">
        <f t="shared" si="53"/>
        <v>U</v>
      </c>
      <c r="AH158" s="3" t="s">
        <v>86</v>
      </c>
      <c r="AI158" s="3" t="str">
        <f t="shared" si="54"/>
        <v>U</v>
      </c>
      <c r="AJ158" s="3" t="s">
        <v>86</v>
      </c>
      <c r="AK158" s="3" t="str">
        <f t="shared" si="55"/>
        <v>U</v>
      </c>
      <c r="AL158" s="3" t="s">
        <v>86</v>
      </c>
      <c r="AM158" s="3" t="str">
        <f t="shared" si="56"/>
        <v>U</v>
      </c>
      <c r="AN158" s="3" t="s">
        <v>86</v>
      </c>
      <c r="AO158" s="3" t="str">
        <f t="shared" si="57"/>
        <v>U</v>
      </c>
      <c r="AP158" s="3"/>
      <c r="AQ158" s="3"/>
      <c r="AR158" s="105" t="s">
        <v>1770</v>
      </c>
      <c r="AS158" s="3" t="s">
        <v>5</v>
      </c>
      <c r="AT158" s="3" t="str">
        <f t="shared" si="58"/>
        <v>R</v>
      </c>
      <c r="AU158" s="105" t="s">
        <v>1148</v>
      </c>
      <c r="AV158" s="105" t="s">
        <v>1148</v>
      </c>
      <c r="AW158" s="3" t="s">
        <v>1903</v>
      </c>
      <c r="AX158" s="3" t="str">
        <f t="shared" si="59"/>
        <v>Hh</v>
      </c>
      <c r="AY158" s="3" t="s">
        <v>86</v>
      </c>
      <c r="AZ158" s="3" t="s">
        <v>86</v>
      </c>
      <c r="BA158" s="3" t="s">
        <v>86</v>
      </c>
      <c r="BB158" s="3" t="s">
        <v>43</v>
      </c>
      <c r="BC158" s="105" t="s">
        <v>2</v>
      </c>
      <c r="BD158" s="3" t="str">
        <f t="shared" si="60"/>
        <v>-</v>
      </c>
      <c r="BE158" s="3" t="s">
        <v>1271</v>
      </c>
      <c r="BF158" s="3" t="s">
        <v>2</v>
      </c>
      <c r="BG158" s="3" t="str">
        <f t="shared" si="61"/>
        <v>-</v>
      </c>
      <c r="BH158" s="3" t="s">
        <v>1271</v>
      </c>
      <c r="BI158" s="3" t="s">
        <v>1271</v>
      </c>
      <c r="BJ158" s="3" t="s">
        <v>86</v>
      </c>
      <c r="BK158" s="3" t="s">
        <v>2</v>
      </c>
      <c r="BL158" s="3" t="str">
        <f t="shared" si="62"/>
        <v>-</v>
      </c>
      <c r="BM158" s="3" t="s">
        <v>86</v>
      </c>
      <c r="BN158" s="3" t="s">
        <v>86</v>
      </c>
      <c r="BO158" s="3" t="str">
        <f t="shared" si="63"/>
        <v>U</v>
      </c>
      <c r="BP158" s="3"/>
      <c r="BQ158" s="3"/>
      <c r="BR158" s="3"/>
      <c r="BS158" s="3"/>
      <c r="BT158" s="3"/>
    </row>
    <row r="159" spans="1:75" s="39" customFormat="1" x14ac:dyDescent="0.35">
      <c r="A159" s="39" t="s">
        <v>26</v>
      </c>
      <c r="B159" s="39" t="s">
        <v>2511</v>
      </c>
      <c r="C159" s="48" t="s">
        <v>436</v>
      </c>
      <c r="D159" s="39" t="s">
        <v>1146</v>
      </c>
      <c r="E159" s="48" t="s">
        <v>2511</v>
      </c>
      <c r="F159" s="39" t="s">
        <v>256</v>
      </c>
      <c r="G159" s="39" t="s">
        <v>714</v>
      </c>
      <c r="H159" s="39">
        <v>0</v>
      </c>
      <c r="I159" s="41"/>
      <c r="J159" s="39" t="s">
        <v>2512</v>
      </c>
      <c r="K159" s="49"/>
      <c r="L159" s="42" t="s">
        <v>581</v>
      </c>
      <c r="M159" s="43" t="str">
        <f t="shared" si="44"/>
        <v>U U U U</v>
      </c>
      <c r="N159" s="43" t="str">
        <f t="shared" si="45"/>
        <v>U U U U U U</v>
      </c>
      <c r="O159" s="43" t="str">
        <f t="shared" si="46"/>
        <v>Hh R -</v>
      </c>
      <c r="P159" s="43" t="str">
        <f t="shared" si="47"/>
        <v>- - U</v>
      </c>
      <c r="R159" s="39" t="s">
        <v>2080</v>
      </c>
      <c r="S159" s="39" t="s">
        <v>86</v>
      </c>
      <c r="T159" s="39" t="s">
        <v>86</v>
      </c>
      <c r="U159" s="39" t="s">
        <v>86</v>
      </c>
      <c r="V159" s="3" t="str">
        <f t="shared" si="48"/>
        <v>U</v>
      </c>
      <c r="W159" s="39" t="s">
        <v>86</v>
      </c>
      <c r="X159" s="3" t="str">
        <f t="shared" si="49"/>
        <v>U</v>
      </c>
      <c r="Y159" s="39" t="s">
        <v>86</v>
      </c>
      <c r="Z159" s="3" t="str">
        <f t="shared" si="50"/>
        <v>U</v>
      </c>
      <c r="AA159" s="39" t="s">
        <v>86</v>
      </c>
      <c r="AB159" s="3" t="str">
        <f t="shared" si="51"/>
        <v>U</v>
      </c>
      <c r="AC159" s="39" t="s">
        <v>86</v>
      </c>
      <c r="AD159" s="3" t="str">
        <f t="shared" si="52"/>
        <v>U</v>
      </c>
      <c r="AE159" s="39" t="s">
        <v>86</v>
      </c>
      <c r="AF159" s="39" t="s">
        <v>86</v>
      </c>
      <c r="AG159" s="3" t="str">
        <f t="shared" si="53"/>
        <v>U</v>
      </c>
      <c r="AH159" s="39" t="s">
        <v>86</v>
      </c>
      <c r="AI159" s="3" t="str">
        <f t="shared" si="54"/>
        <v>U</v>
      </c>
      <c r="AJ159" s="39" t="s">
        <v>86</v>
      </c>
      <c r="AK159" s="3" t="str">
        <f t="shared" si="55"/>
        <v>U</v>
      </c>
      <c r="AL159" s="39" t="s">
        <v>86</v>
      </c>
      <c r="AM159" s="3" t="str">
        <f t="shared" si="56"/>
        <v>U</v>
      </c>
      <c r="AN159" s="39" t="s">
        <v>86</v>
      </c>
      <c r="AO159" s="3" t="str">
        <f t="shared" si="57"/>
        <v>U</v>
      </c>
      <c r="AP159" s="39">
        <v>20150029</v>
      </c>
      <c r="AR159" s="39" t="s">
        <v>373</v>
      </c>
      <c r="AS159" s="39" t="s">
        <v>5</v>
      </c>
      <c r="AT159" s="3" t="str">
        <f t="shared" si="58"/>
        <v>R</v>
      </c>
      <c r="AU159" s="39" t="s">
        <v>380</v>
      </c>
      <c r="AV159" s="39" t="s">
        <v>1271</v>
      </c>
      <c r="AW159" s="3" t="s">
        <v>1903</v>
      </c>
      <c r="AX159" s="3" t="str">
        <f t="shared" si="59"/>
        <v>Hh</v>
      </c>
      <c r="AY159" s="39" t="s">
        <v>86</v>
      </c>
      <c r="AZ159" s="39" t="s">
        <v>86</v>
      </c>
      <c r="BA159" s="39" t="s">
        <v>86</v>
      </c>
      <c r="BB159" s="39" t="s">
        <v>1271</v>
      </c>
      <c r="BC159" s="39" t="s">
        <v>2</v>
      </c>
      <c r="BD159" s="3" t="str">
        <f t="shared" si="60"/>
        <v>-</v>
      </c>
      <c r="BE159" s="39" t="s">
        <v>1271</v>
      </c>
      <c r="BF159" s="39" t="s">
        <v>2</v>
      </c>
      <c r="BG159" s="3" t="str">
        <f t="shared" si="61"/>
        <v>-</v>
      </c>
      <c r="BH159" s="39" t="s">
        <v>1271</v>
      </c>
      <c r="BI159" s="39" t="s">
        <v>86</v>
      </c>
      <c r="BJ159" s="39" t="s">
        <v>86</v>
      </c>
      <c r="BK159" s="39" t="s">
        <v>2</v>
      </c>
      <c r="BL159" s="3" t="str">
        <f t="shared" si="62"/>
        <v>-</v>
      </c>
      <c r="BM159" s="39" t="s">
        <v>86</v>
      </c>
      <c r="BN159" s="39" t="s">
        <v>86</v>
      </c>
      <c r="BO159" s="3" t="str">
        <f t="shared" si="63"/>
        <v>U</v>
      </c>
    </row>
    <row r="160" spans="1:75" s="39" customFormat="1" x14ac:dyDescent="0.35">
      <c r="A160" s="3" t="s">
        <v>26</v>
      </c>
      <c r="B160" s="113" t="s">
        <v>2511</v>
      </c>
      <c r="C160" s="114" t="s">
        <v>1654</v>
      </c>
      <c r="D160" s="6" t="s">
        <v>1146</v>
      </c>
      <c r="E160" s="3" t="s">
        <v>2511</v>
      </c>
      <c r="F160" s="115" t="s">
        <v>257</v>
      </c>
      <c r="G160" s="113" t="s">
        <v>721</v>
      </c>
      <c r="H160" s="116">
        <v>0</v>
      </c>
      <c r="I160" s="3"/>
      <c r="J160" s="3" t="s">
        <v>2512</v>
      </c>
      <c r="K160" s="21"/>
      <c r="L160" s="9" t="s">
        <v>1731</v>
      </c>
      <c r="M160" s="43" t="str">
        <f t="shared" si="44"/>
        <v>U U U U</v>
      </c>
      <c r="N160" s="43" t="str">
        <f t="shared" si="45"/>
        <v>U U U U U U</v>
      </c>
      <c r="O160" s="43" t="str">
        <f t="shared" si="46"/>
        <v>Hh R -</v>
      </c>
      <c r="P160" s="43" t="str">
        <f t="shared" si="47"/>
        <v>- - U</v>
      </c>
      <c r="Q160" s="3"/>
      <c r="R160" s="3" t="s">
        <v>2080</v>
      </c>
      <c r="S160" s="3" t="s">
        <v>86</v>
      </c>
      <c r="T160" s="3" t="s">
        <v>86</v>
      </c>
      <c r="U160" s="3" t="s">
        <v>86</v>
      </c>
      <c r="V160" s="3" t="str">
        <f t="shared" si="48"/>
        <v>U</v>
      </c>
      <c r="W160" s="3" t="s">
        <v>86</v>
      </c>
      <c r="X160" s="3" t="str">
        <f t="shared" si="49"/>
        <v>U</v>
      </c>
      <c r="Y160" s="3" t="s">
        <v>86</v>
      </c>
      <c r="Z160" s="3" t="str">
        <f t="shared" si="50"/>
        <v>U</v>
      </c>
      <c r="AA160" s="3" t="s">
        <v>86</v>
      </c>
      <c r="AB160" s="3" t="str">
        <f t="shared" si="51"/>
        <v>U</v>
      </c>
      <c r="AC160" s="3" t="s">
        <v>86</v>
      </c>
      <c r="AD160" s="3" t="str">
        <f t="shared" si="52"/>
        <v>U</v>
      </c>
      <c r="AE160" s="3" t="s">
        <v>86</v>
      </c>
      <c r="AF160" s="3" t="s">
        <v>86</v>
      </c>
      <c r="AG160" s="3" t="str">
        <f t="shared" si="53"/>
        <v>U</v>
      </c>
      <c r="AH160" s="3" t="s">
        <v>86</v>
      </c>
      <c r="AI160" s="3" t="str">
        <f t="shared" si="54"/>
        <v>U</v>
      </c>
      <c r="AJ160" s="3" t="s">
        <v>86</v>
      </c>
      <c r="AK160" s="3" t="str">
        <f t="shared" si="55"/>
        <v>U</v>
      </c>
      <c r="AL160" s="3" t="s">
        <v>86</v>
      </c>
      <c r="AM160" s="3" t="str">
        <f t="shared" si="56"/>
        <v>U</v>
      </c>
      <c r="AN160" s="3" t="s">
        <v>86</v>
      </c>
      <c r="AO160" s="3" t="str">
        <f t="shared" si="57"/>
        <v>U</v>
      </c>
      <c r="AP160" s="3"/>
      <c r="AQ160" s="3"/>
      <c r="AR160" s="105" t="s">
        <v>1147</v>
      </c>
      <c r="AS160" s="3" t="s">
        <v>5</v>
      </c>
      <c r="AT160" s="3" t="str">
        <f t="shared" si="58"/>
        <v>R</v>
      </c>
      <c r="AU160" s="105" t="s">
        <v>1148</v>
      </c>
      <c r="AV160" s="105" t="s">
        <v>1271</v>
      </c>
      <c r="AW160" s="3" t="s">
        <v>1903</v>
      </c>
      <c r="AX160" s="3" t="str">
        <f t="shared" si="59"/>
        <v>Hh</v>
      </c>
      <c r="AY160" s="3" t="s">
        <v>86</v>
      </c>
      <c r="AZ160" s="3" t="s">
        <v>86</v>
      </c>
      <c r="BA160" s="3" t="s">
        <v>86</v>
      </c>
      <c r="BB160" s="3" t="s">
        <v>43</v>
      </c>
      <c r="BC160" s="105" t="s">
        <v>2</v>
      </c>
      <c r="BD160" s="3" t="str">
        <f t="shared" si="60"/>
        <v>-</v>
      </c>
      <c r="BE160" s="3" t="s">
        <v>1271</v>
      </c>
      <c r="BF160" s="3" t="s">
        <v>2</v>
      </c>
      <c r="BG160" s="3" t="str">
        <f t="shared" si="61"/>
        <v>-</v>
      </c>
      <c r="BH160" s="3" t="s">
        <v>1271</v>
      </c>
      <c r="BI160" s="3" t="s">
        <v>1271</v>
      </c>
      <c r="BJ160" s="3" t="s">
        <v>86</v>
      </c>
      <c r="BK160" s="3" t="s">
        <v>2</v>
      </c>
      <c r="BL160" s="3" t="str">
        <f t="shared" si="62"/>
        <v>-</v>
      </c>
      <c r="BM160" s="3" t="s">
        <v>86</v>
      </c>
      <c r="BN160" s="3" t="s">
        <v>86</v>
      </c>
      <c r="BO160" s="3" t="str">
        <f t="shared" si="63"/>
        <v>U</v>
      </c>
      <c r="BP160" s="3"/>
      <c r="BQ160" s="3"/>
      <c r="BR160" s="3"/>
      <c r="BS160" s="3"/>
      <c r="BT160" s="3"/>
    </row>
    <row r="161" spans="1:75" s="39" customFormat="1" x14ac:dyDescent="0.35">
      <c r="A161" s="3" t="s">
        <v>26</v>
      </c>
      <c r="B161" s="113" t="s">
        <v>2511</v>
      </c>
      <c r="C161" s="114" t="s">
        <v>1661</v>
      </c>
      <c r="D161" s="6" t="s">
        <v>1146</v>
      </c>
      <c r="E161" s="3" t="s">
        <v>2511</v>
      </c>
      <c r="F161" s="115" t="s">
        <v>258</v>
      </c>
      <c r="G161" s="113" t="s">
        <v>695</v>
      </c>
      <c r="H161" s="116">
        <v>0</v>
      </c>
      <c r="I161" s="3"/>
      <c r="J161" s="3" t="s">
        <v>2512</v>
      </c>
      <c r="K161" s="21"/>
      <c r="L161" s="9" t="s">
        <v>1738</v>
      </c>
      <c r="M161" s="43" t="str">
        <f t="shared" si="44"/>
        <v>U U U U</v>
      </c>
      <c r="N161" s="43" t="str">
        <f t="shared" si="45"/>
        <v>U U U U U U</v>
      </c>
      <c r="O161" s="43" t="str">
        <f t="shared" si="46"/>
        <v>Hh R -</v>
      </c>
      <c r="P161" s="43" t="str">
        <f t="shared" si="47"/>
        <v>- - U</v>
      </c>
      <c r="Q161" s="3"/>
      <c r="R161" s="3" t="s">
        <v>2080</v>
      </c>
      <c r="S161" s="3" t="s">
        <v>86</v>
      </c>
      <c r="T161" s="3" t="s">
        <v>86</v>
      </c>
      <c r="U161" s="3" t="s">
        <v>86</v>
      </c>
      <c r="V161" s="3" t="str">
        <f t="shared" si="48"/>
        <v>U</v>
      </c>
      <c r="W161" s="3" t="s">
        <v>86</v>
      </c>
      <c r="X161" s="3" t="str">
        <f t="shared" si="49"/>
        <v>U</v>
      </c>
      <c r="Y161" s="3" t="s">
        <v>86</v>
      </c>
      <c r="Z161" s="3" t="str">
        <f t="shared" si="50"/>
        <v>U</v>
      </c>
      <c r="AA161" s="3" t="s">
        <v>86</v>
      </c>
      <c r="AB161" s="3" t="str">
        <f t="shared" si="51"/>
        <v>U</v>
      </c>
      <c r="AC161" s="3" t="s">
        <v>86</v>
      </c>
      <c r="AD161" s="3" t="str">
        <f t="shared" si="52"/>
        <v>U</v>
      </c>
      <c r="AE161" s="3" t="s">
        <v>86</v>
      </c>
      <c r="AF161" s="3" t="s">
        <v>86</v>
      </c>
      <c r="AG161" s="3" t="str">
        <f t="shared" si="53"/>
        <v>U</v>
      </c>
      <c r="AH161" s="3" t="s">
        <v>86</v>
      </c>
      <c r="AI161" s="3" t="str">
        <f t="shared" si="54"/>
        <v>U</v>
      </c>
      <c r="AJ161" s="3" t="s">
        <v>86</v>
      </c>
      <c r="AK161" s="3" t="str">
        <f t="shared" si="55"/>
        <v>U</v>
      </c>
      <c r="AL161" s="3" t="s">
        <v>86</v>
      </c>
      <c r="AM161" s="3" t="str">
        <f t="shared" si="56"/>
        <v>U</v>
      </c>
      <c r="AN161" s="3" t="s">
        <v>86</v>
      </c>
      <c r="AO161" s="3" t="str">
        <f t="shared" si="57"/>
        <v>U</v>
      </c>
      <c r="AP161" s="3"/>
      <c r="AQ161" s="3"/>
      <c r="AR161" s="105" t="s">
        <v>1147</v>
      </c>
      <c r="AS161" s="3" t="s">
        <v>5</v>
      </c>
      <c r="AT161" s="3" t="str">
        <f t="shared" si="58"/>
        <v>R</v>
      </c>
      <c r="AU161" s="105" t="s">
        <v>1148</v>
      </c>
      <c r="AV161" s="105" t="s">
        <v>1271</v>
      </c>
      <c r="AW161" s="3" t="s">
        <v>1903</v>
      </c>
      <c r="AX161" s="3" t="str">
        <f t="shared" si="59"/>
        <v>Hh</v>
      </c>
      <c r="AY161" s="3" t="s">
        <v>86</v>
      </c>
      <c r="AZ161" s="3" t="s">
        <v>86</v>
      </c>
      <c r="BA161" s="3" t="s">
        <v>86</v>
      </c>
      <c r="BB161" s="3" t="s">
        <v>43</v>
      </c>
      <c r="BC161" s="105" t="s">
        <v>2</v>
      </c>
      <c r="BD161" s="3" t="str">
        <f t="shared" si="60"/>
        <v>-</v>
      </c>
      <c r="BE161" s="3" t="s">
        <v>1271</v>
      </c>
      <c r="BF161" s="3" t="s">
        <v>2</v>
      </c>
      <c r="BG161" s="3" t="str">
        <f t="shared" si="61"/>
        <v>-</v>
      </c>
      <c r="BH161" s="3" t="s">
        <v>1271</v>
      </c>
      <c r="BI161" s="3" t="s">
        <v>1271</v>
      </c>
      <c r="BJ161" s="3" t="s">
        <v>86</v>
      </c>
      <c r="BK161" s="3" t="s">
        <v>2</v>
      </c>
      <c r="BL161" s="3" t="str">
        <f t="shared" si="62"/>
        <v>-</v>
      </c>
      <c r="BM161" s="3" t="s">
        <v>86</v>
      </c>
      <c r="BN161" s="3" t="s">
        <v>86</v>
      </c>
      <c r="BO161" s="3" t="str">
        <f t="shared" si="63"/>
        <v>U</v>
      </c>
      <c r="BP161" s="3"/>
      <c r="BQ161" s="3"/>
      <c r="BR161" s="3"/>
      <c r="BS161" s="3"/>
      <c r="BT161" s="3"/>
    </row>
    <row r="162" spans="1:75" s="39" customFormat="1" x14ac:dyDescent="0.35">
      <c r="A162" s="3" t="s">
        <v>26</v>
      </c>
      <c r="B162" s="113" t="s">
        <v>2511</v>
      </c>
      <c r="C162" s="114" t="s">
        <v>1670</v>
      </c>
      <c r="D162" s="6" t="s">
        <v>1146</v>
      </c>
      <c r="E162" s="3" t="s">
        <v>2511</v>
      </c>
      <c r="F162" s="115" t="s">
        <v>230</v>
      </c>
      <c r="G162" s="113" t="s">
        <v>704</v>
      </c>
      <c r="H162" s="116">
        <v>0</v>
      </c>
      <c r="I162" s="3"/>
      <c r="J162" s="3" t="s">
        <v>2512</v>
      </c>
      <c r="K162" s="21"/>
      <c r="L162" s="9" t="s">
        <v>1748</v>
      </c>
      <c r="M162" s="43" t="str">
        <f t="shared" si="44"/>
        <v>U U U U</v>
      </c>
      <c r="N162" s="43" t="str">
        <f t="shared" si="45"/>
        <v>U U U U U U</v>
      </c>
      <c r="O162" s="43" t="str">
        <f t="shared" si="46"/>
        <v>Hh R -</v>
      </c>
      <c r="P162" s="43" t="str">
        <f t="shared" si="47"/>
        <v>- - U</v>
      </c>
      <c r="Q162" s="3"/>
      <c r="R162" s="3" t="s">
        <v>2080</v>
      </c>
      <c r="S162" s="3" t="s">
        <v>86</v>
      </c>
      <c r="T162" s="3" t="s">
        <v>86</v>
      </c>
      <c r="U162" s="3" t="s">
        <v>86</v>
      </c>
      <c r="V162" s="3" t="str">
        <f t="shared" si="48"/>
        <v>U</v>
      </c>
      <c r="W162" s="3" t="s">
        <v>86</v>
      </c>
      <c r="X162" s="3" t="str">
        <f t="shared" si="49"/>
        <v>U</v>
      </c>
      <c r="Y162" s="3" t="s">
        <v>86</v>
      </c>
      <c r="Z162" s="3" t="str">
        <f t="shared" si="50"/>
        <v>U</v>
      </c>
      <c r="AA162" s="3" t="s">
        <v>86</v>
      </c>
      <c r="AB162" s="3" t="str">
        <f t="shared" si="51"/>
        <v>U</v>
      </c>
      <c r="AC162" s="3" t="s">
        <v>86</v>
      </c>
      <c r="AD162" s="3" t="str">
        <f t="shared" si="52"/>
        <v>U</v>
      </c>
      <c r="AE162" s="3" t="s">
        <v>86</v>
      </c>
      <c r="AF162" s="3" t="s">
        <v>86</v>
      </c>
      <c r="AG162" s="3" t="str">
        <f t="shared" si="53"/>
        <v>U</v>
      </c>
      <c r="AH162" s="3" t="s">
        <v>86</v>
      </c>
      <c r="AI162" s="3" t="str">
        <f t="shared" si="54"/>
        <v>U</v>
      </c>
      <c r="AJ162" s="3" t="s">
        <v>86</v>
      </c>
      <c r="AK162" s="3" t="str">
        <f t="shared" si="55"/>
        <v>U</v>
      </c>
      <c r="AL162" s="3" t="s">
        <v>86</v>
      </c>
      <c r="AM162" s="3" t="str">
        <f t="shared" si="56"/>
        <v>U</v>
      </c>
      <c r="AN162" s="3" t="s">
        <v>86</v>
      </c>
      <c r="AO162" s="3" t="str">
        <f t="shared" si="57"/>
        <v>U</v>
      </c>
      <c r="AP162" s="3"/>
      <c r="AQ162" s="3"/>
      <c r="AR162" s="105" t="s">
        <v>1147</v>
      </c>
      <c r="AS162" s="3" t="s">
        <v>5</v>
      </c>
      <c r="AT162" s="3" t="str">
        <f t="shared" si="58"/>
        <v>R</v>
      </c>
      <c r="AU162" s="105" t="s">
        <v>1148</v>
      </c>
      <c r="AV162" s="105" t="s">
        <v>1271</v>
      </c>
      <c r="AW162" s="3" t="s">
        <v>1903</v>
      </c>
      <c r="AX162" s="3" t="str">
        <f t="shared" si="59"/>
        <v>Hh</v>
      </c>
      <c r="AY162" s="3" t="s">
        <v>86</v>
      </c>
      <c r="AZ162" s="3" t="s">
        <v>86</v>
      </c>
      <c r="BA162" s="3" t="s">
        <v>86</v>
      </c>
      <c r="BB162" s="3" t="s">
        <v>43</v>
      </c>
      <c r="BC162" s="105" t="s">
        <v>2</v>
      </c>
      <c r="BD162" s="3" t="str">
        <f t="shared" si="60"/>
        <v>-</v>
      </c>
      <c r="BE162" s="3" t="s">
        <v>1271</v>
      </c>
      <c r="BF162" s="3" t="s">
        <v>2</v>
      </c>
      <c r="BG162" s="3" t="str">
        <f t="shared" si="61"/>
        <v>-</v>
      </c>
      <c r="BH162" s="3" t="s">
        <v>1271</v>
      </c>
      <c r="BI162" s="3" t="s">
        <v>1271</v>
      </c>
      <c r="BJ162" s="3" t="s">
        <v>86</v>
      </c>
      <c r="BK162" s="3" t="s">
        <v>2</v>
      </c>
      <c r="BL162" s="3" t="str">
        <f t="shared" si="62"/>
        <v>-</v>
      </c>
      <c r="BM162" s="3" t="s">
        <v>86</v>
      </c>
      <c r="BN162" s="3" t="s">
        <v>86</v>
      </c>
      <c r="BO162" s="3" t="str">
        <f t="shared" si="63"/>
        <v>U</v>
      </c>
      <c r="BP162" s="3"/>
      <c r="BQ162" s="3"/>
      <c r="BR162" s="3"/>
      <c r="BS162" s="3"/>
      <c r="BT162" s="3"/>
    </row>
    <row r="163" spans="1:75" s="39" customFormat="1" x14ac:dyDescent="0.35">
      <c r="A163" s="3" t="s">
        <v>26</v>
      </c>
      <c r="B163" s="113" t="s">
        <v>2511</v>
      </c>
      <c r="C163" s="114" t="s">
        <v>1639</v>
      </c>
      <c r="D163" s="6" t="s">
        <v>1146</v>
      </c>
      <c r="E163" s="3" t="s">
        <v>2511</v>
      </c>
      <c r="F163" s="115" t="s">
        <v>260</v>
      </c>
      <c r="G163" s="113" t="s">
        <v>788</v>
      </c>
      <c r="H163" s="116">
        <v>0</v>
      </c>
      <c r="I163" s="3"/>
      <c r="J163" s="3" t="s">
        <v>2512</v>
      </c>
      <c r="K163" s="21"/>
      <c r="L163" s="9" t="s">
        <v>1715</v>
      </c>
      <c r="M163" s="43" t="str">
        <f t="shared" si="44"/>
        <v>U U U U</v>
      </c>
      <c r="N163" s="43" t="str">
        <f t="shared" si="45"/>
        <v>U U U U U U</v>
      </c>
      <c r="O163" s="43" t="str">
        <f t="shared" si="46"/>
        <v>Hh R -</v>
      </c>
      <c r="P163" s="43" t="str">
        <f t="shared" si="47"/>
        <v>- - U</v>
      </c>
      <c r="Q163" s="3"/>
      <c r="R163" s="3" t="s">
        <v>2080</v>
      </c>
      <c r="S163" s="3" t="s">
        <v>86</v>
      </c>
      <c r="T163" s="3" t="s">
        <v>86</v>
      </c>
      <c r="U163" s="3" t="s">
        <v>86</v>
      </c>
      <c r="V163" s="3" t="str">
        <f t="shared" si="48"/>
        <v>U</v>
      </c>
      <c r="W163" s="3" t="s">
        <v>86</v>
      </c>
      <c r="X163" s="3" t="str">
        <f t="shared" si="49"/>
        <v>U</v>
      </c>
      <c r="Y163" s="3" t="s">
        <v>86</v>
      </c>
      <c r="Z163" s="3" t="str">
        <f t="shared" si="50"/>
        <v>U</v>
      </c>
      <c r="AA163" s="3" t="s">
        <v>86</v>
      </c>
      <c r="AB163" s="3" t="str">
        <f t="shared" si="51"/>
        <v>U</v>
      </c>
      <c r="AC163" s="3" t="s">
        <v>86</v>
      </c>
      <c r="AD163" s="3" t="str">
        <f t="shared" si="52"/>
        <v>U</v>
      </c>
      <c r="AE163" s="3" t="s">
        <v>86</v>
      </c>
      <c r="AF163" s="3" t="s">
        <v>86</v>
      </c>
      <c r="AG163" s="3" t="str">
        <f t="shared" si="53"/>
        <v>U</v>
      </c>
      <c r="AH163" s="3" t="s">
        <v>86</v>
      </c>
      <c r="AI163" s="3" t="str">
        <f t="shared" si="54"/>
        <v>U</v>
      </c>
      <c r="AJ163" s="3" t="s">
        <v>86</v>
      </c>
      <c r="AK163" s="3" t="str">
        <f t="shared" si="55"/>
        <v>U</v>
      </c>
      <c r="AL163" s="3" t="s">
        <v>86</v>
      </c>
      <c r="AM163" s="3" t="str">
        <f t="shared" si="56"/>
        <v>U</v>
      </c>
      <c r="AN163" s="3" t="s">
        <v>86</v>
      </c>
      <c r="AO163" s="3" t="str">
        <f t="shared" si="57"/>
        <v>U</v>
      </c>
      <c r="AP163" s="3"/>
      <c r="AQ163" s="3"/>
      <c r="AR163" s="105" t="s">
        <v>1830</v>
      </c>
      <c r="AS163" s="3" t="s">
        <v>5</v>
      </c>
      <c r="AT163" s="3" t="str">
        <f t="shared" si="58"/>
        <v>R</v>
      </c>
      <c r="AU163" s="105" t="s">
        <v>1148</v>
      </c>
      <c r="AV163" s="105" t="s">
        <v>210</v>
      </c>
      <c r="AW163" s="3" t="s">
        <v>1903</v>
      </c>
      <c r="AX163" s="3" t="str">
        <f t="shared" si="59"/>
        <v>Hh</v>
      </c>
      <c r="AY163" s="3" t="s">
        <v>86</v>
      </c>
      <c r="AZ163" s="3" t="s">
        <v>86</v>
      </c>
      <c r="BA163" s="3" t="s">
        <v>86</v>
      </c>
      <c r="BB163" s="3" t="s">
        <v>1271</v>
      </c>
      <c r="BC163" s="105" t="s">
        <v>2</v>
      </c>
      <c r="BD163" s="3" t="str">
        <f t="shared" si="60"/>
        <v>-</v>
      </c>
      <c r="BE163" s="3" t="s">
        <v>1271</v>
      </c>
      <c r="BF163" s="3" t="s">
        <v>2</v>
      </c>
      <c r="BG163" s="3" t="str">
        <f t="shared" si="61"/>
        <v>-</v>
      </c>
      <c r="BH163" s="3" t="s">
        <v>1271</v>
      </c>
      <c r="BI163" s="3" t="s">
        <v>1271</v>
      </c>
      <c r="BJ163" s="3" t="s">
        <v>86</v>
      </c>
      <c r="BK163" s="3" t="s">
        <v>2</v>
      </c>
      <c r="BL163" s="3" t="str">
        <f t="shared" si="62"/>
        <v>-</v>
      </c>
      <c r="BM163" s="3" t="s">
        <v>86</v>
      </c>
      <c r="BN163" s="3" t="s">
        <v>86</v>
      </c>
      <c r="BO163" s="3" t="str">
        <f t="shared" si="63"/>
        <v>U</v>
      </c>
      <c r="BP163" s="3"/>
      <c r="BQ163" s="3"/>
      <c r="BR163" s="3"/>
      <c r="BS163" s="3"/>
      <c r="BT163" s="3"/>
    </row>
    <row r="164" spans="1:75" s="39" customFormat="1" x14ac:dyDescent="0.35">
      <c r="A164" s="3" t="s">
        <v>26</v>
      </c>
      <c r="B164" s="113" t="s">
        <v>2511</v>
      </c>
      <c r="C164" s="114" t="s">
        <v>1666</v>
      </c>
      <c r="D164" s="6" t="s">
        <v>1146</v>
      </c>
      <c r="E164" s="3" t="s">
        <v>2511</v>
      </c>
      <c r="F164" s="115" t="s">
        <v>261</v>
      </c>
      <c r="G164" s="113" t="s">
        <v>789</v>
      </c>
      <c r="H164" s="116">
        <v>0</v>
      </c>
      <c r="I164" s="3"/>
      <c r="J164" s="3" t="s">
        <v>2512</v>
      </c>
      <c r="K164" s="21"/>
      <c r="L164" s="9" t="s">
        <v>1744</v>
      </c>
      <c r="M164" s="43" t="str">
        <f t="shared" si="44"/>
        <v>U U U U</v>
      </c>
      <c r="N164" s="43" t="str">
        <f t="shared" si="45"/>
        <v>U U U U U U</v>
      </c>
      <c r="O164" s="43" t="str">
        <f t="shared" si="46"/>
        <v>Hh R Z</v>
      </c>
      <c r="P164" s="43" t="str">
        <f t="shared" si="47"/>
        <v>- - U</v>
      </c>
      <c r="Q164" s="3"/>
      <c r="R164" s="3" t="s">
        <v>2080</v>
      </c>
      <c r="S164" s="3" t="s">
        <v>86</v>
      </c>
      <c r="T164" s="3" t="s">
        <v>86</v>
      </c>
      <c r="U164" s="3" t="s">
        <v>86</v>
      </c>
      <c r="V164" s="3" t="str">
        <f t="shared" si="48"/>
        <v>U</v>
      </c>
      <c r="W164" s="3" t="s">
        <v>86</v>
      </c>
      <c r="X164" s="3" t="str">
        <f t="shared" si="49"/>
        <v>U</v>
      </c>
      <c r="Y164" s="3" t="s">
        <v>86</v>
      </c>
      <c r="Z164" s="3" t="str">
        <f t="shared" si="50"/>
        <v>U</v>
      </c>
      <c r="AA164" s="3" t="s">
        <v>86</v>
      </c>
      <c r="AB164" s="3" t="str">
        <f t="shared" si="51"/>
        <v>U</v>
      </c>
      <c r="AC164" s="3" t="s">
        <v>86</v>
      </c>
      <c r="AD164" s="3" t="str">
        <f t="shared" si="52"/>
        <v>U</v>
      </c>
      <c r="AE164" s="3" t="s">
        <v>86</v>
      </c>
      <c r="AF164" s="3" t="s">
        <v>86</v>
      </c>
      <c r="AG164" s="3" t="str">
        <f t="shared" si="53"/>
        <v>U</v>
      </c>
      <c r="AH164" s="3" t="s">
        <v>86</v>
      </c>
      <c r="AI164" s="3" t="str">
        <f t="shared" si="54"/>
        <v>U</v>
      </c>
      <c r="AJ164" s="3" t="s">
        <v>86</v>
      </c>
      <c r="AK164" s="3" t="str">
        <f t="shared" si="55"/>
        <v>U</v>
      </c>
      <c r="AL164" s="3" t="s">
        <v>86</v>
      </c>
      <c r="AM164" s="3" t="str">
        <f t="shared" si="56"/>
        <v>U</v>
      </c>
      <c r="AN164" s="3" t="s">
        <v>86</v>
      </c>
      <c r="AO164" s="3" t="str">
        <f t="shared" si="57"/>
        <v>U</v>
      </c>
      <c r="AP164" s="3"/>
      <c r="AQ164" s="3"/>
      <c r="AR164" s="3" t="s">
        <v>1147</v>
      </c>
      <c r="AS164" s="3" t="s">
        <v>5</v>
      </c>
      <c r="AT164" s="3" t="str">
        <f t="shared" si="58"/>
        <v>R</v>
      </c>
      <c r="AU164" s="105" t="s">
        <v>1148</v>
      </c>
      <c r="AV164" s="105" t="s">
        <v>1271</v>
      </c>
      <c r="AW164" s="3" t="s">
        <v>1903</v>
      </c>
      <c r="AX164" s="3" t="str">
        <f t="shared" si="59"/>
        <v>Hh</v>
      </c>
      <c r="AY164" s="3" t="s">
        <v>86</v>
      </c>
      <c r="AZ164" s="3" t="s">
        <v>86</v>
      </c>
      <c r="BA164" s="3" t="s">
        <v>86</v>
      </c>
      <c r="BB164" s="3" t="s">
        <v>1862</v>
      </c>
      <c r="BC164" s="105" t="s">
        <v>5</v>
      </c>
      <c r="BD164" s="3" t="str">
        <f t="shared" si="60"/>
        <v>Z</v>
      </c>
      <c r="BE164" s="3" t="s">
        <v>1271</v>
      </c>
      <c r="BF164" s="3" t="s">
        <v>2</v>
      </c>
      <c r="BG164" s="3" t="str">
        <f t="shared" si="61"/>
        <v>-</v>
      </c>
      <c r="BH164" s="3" t="s">
        <v>1271</v>
      </c>
      <c r="BI164" s="3" t="s">
        <v>1271</v>
      </c>
      <c r="BJ164" s="3" t="s">
        <v>86</v>
      </c>
      <c r="BK164" s="3" t="s">
        <v>2</v>
      </c>
      <c r="BL164" s="3" t="str">
        <f t="shared" si="62"/>
        <v>-</v>
      </c>
      <c r="BM164" s="3" t="s">
        <v>86</v>
      </c>
      <c r="BN164" s="3" t="s">
        <v>86</v>
      </c>
      <c r="BO164" s="3" t="str">
        <f t="shared" si="63"/>
        <v>U</v>
      </c>
      <c r="BP164" s="3"/>
      <c r="BQ164" s="3"/>
      <c r="BR164" s="3"/>
      <c r="BS164" s="3"/>
      <c r="BT164" s="3"/>
    </row>
    <row r="165" spans="1:75" s="39" customFormat="1" x14ac:dyDescent="0.35">
      <c r="A165" s="3" t="s">
        <v>26</v>
      </c>
      <c r="B165" s="113" t="s">
        <v>2511</v>
      </c>
      <c r="C165" s="114" t="s">
        <v>1640</v>
      </c>
      <c r="D165" s="6" t="s">
        <v>1146</v>
      </c>
      <c r="E165" s="3" t="s">
        <v>2511</v>
      </c>
      <c r="F165" s="115" t="s">
        <v>262</v>
      </c>
      <c r="G165" s="113" t="s">
        <v>790</v>
      </c>
      <c r="H165" s="116">
        <v>0</v>
      </c>
      <c r="I165" s="3"/>
      <c r="J165" s="3" t="s">
        <v>2512</v>
      </c>
      <c r="K165" s="21"/>
      <c r="L165" s="9" t="s">
        <v>1716</v>
      </c>
      <c r="M165" s="43" t="str">
        <f t="shared" si="44"/>
        <v>U U U U</v>
      </c>
      <c r="N165" s="43" t="str">
        <f t="shared" si="45"/>
        <v>U U U U U U</v>
      </c>
      <c r="O165" s="43" t="str">
        <f t="shared" si="46"/>
        <v>Hh R -</v>
      </c>
      <c r="P165" s="43" t="str">
        <f t="shared" si="47"/>
        <v>- - U</v>
      </c>
      <c r="Q165" s="3"/>
      <c r="R165" s="3" t="s">
        <v>2080</v>
      </c>
      <c r="S165" s="3" t="s">
        <v>86</v>
      </c>
      <c r="T165" s="3" t="s">
        <v>86</v>
      </c>
      <c r="U165" s="3" t="s">
        <v>86</v>
      </c>
      <c r="V165" s="3" t="str">
        <f t="shared" si="48"/>
        <v>U</v>
      </c>
      <c r="W165" s="3" t="s">
        <v>86</v>
      </c>
      <c r="X165" s="3" t="str">
        <f t="shared" si="49"/>
        <v>U</v>
      </c>
      <c r="Y165" s="3" t="s">
        <v>86</v>
      </c>
      <c r="Z165" s="3" t="str">
        <f t="shared" si="50"/>
        <v>U</v>
      </c>
      <c r="AA165" s="3" t="s">
        <v>86</v>
      </c>
      <c r="AB165" s="3" t="str">
        <f t="shared" si="51"/>
        <v>U</v>
      </c>
      <c r="AC165" s="3" t="s">
        <v>86</v>
      </c>
      <c r="AD165" s="3" t="str">
        <f t="shared" si="52"/>
        <v>U</v>
      </c>
      <c r="AE165" s="3" t="s">
        <v>86</v>
      </c>
      <c r="AF165" s="3" t="s">
        <v>86</v>
      </c>
      <c r="AG165" s="3" t="str">
        <f t="shared" si="53"/>
        <v>U</v>
      </c>
      <c r="AH165" s="3" t="s">
        <v>86</v>
      </c>
      <c r="AI165" s="3" t="str">
        <f t="shared" si="54"/>
        <v>U</v>
      </c>
      <c r="AJ165" s="3" t="s">
        <v>86</v>
      </c>
      <c r="AK165" s="3" t="str">
        <f t="shared" si="55"/>
        <v>U</v>
      </c>
      <c r="AL165" s="3" t="s">
        <v>86</v>
      </c>
      <c r="AM165" s="3" t="str">
        <f t="shared" si="56"/>
        <v>U</v>
      </c>
      <c r="AN165" s="3" t="s">
        <v>86</v>
      </c>
      <c r="AO165" s="3" t="str">
        <f t="shared" si="57"/>
        <v>U</v>
      </c>
      <c r="AP165" s="3"/>
      <c r="AQ165" s="3"/>
      <c r="AR165" s="105" t="s">
        <v>1147</v>
      </c>
      <c r="AS165" s="3" t="s">
        <v>5</v>
      </c>
      <c r="AT165" s="3" t="str">
        <f t="shared" si="58"/>
        <v>R</v>
      </c>
      <c r="AU165" s="105" t="s">
        <v>1148</v>
      </c>
      <c r="AV165" s="105" t="s">
        <v>1271</v>
      </c>
      <c r="AW165" s="3" t="s">
        <v>1903</v>
      </c>
      <c r="AX165" s="3" t="str">
        <f t="shared" si="59"/>
        <v>Hh</v>
      </c>
      <c r="AY165" s="3" t="s">
        <v>86</v>
      </c>
      <c r="AZ165" s="3" t="s">
        <v>86</v>
      </c>
      <c r="BA165" s="3" t="s">
        <v>86</v>
      </c>
      <c r="BB165" s="3" t="s">
        <v>1271</v>
      </c>
      <c r="BC165" s="105" t="s">
        <v>2</v>
      </c>
      <c r="BD165" s="3" t="str">
        <f t="shared" si="60"/>
        <v>-</v>
      </c>
      <c r="BE165" s="3" t="s">
        <v>1271</v>
      </c>
      <c r="BF165" s="3" t="s">
        <v>2</v>
      </c>
      <c r="BG165" s="3" t="str">
        <f t="shared" si="61"/>
        <v>-</v>
      </c>
      <c r="BH165" s="3" t="s">
        <v>1271</v>
      </c>
      <c r="BI165" s="3" t="s">
        <v>1271</v>
      </c>
      <c r="BJ165" s="3" t="s">
        <v>86</v>
      </c>
      <c r="BK165" s="3" t="s">
        <v>2</v>
      </c>
      <c r="BL165" s="3" t="str">
        <f t="shared" si="62"/>
        <v>-</v>
      </c>
      <c r="BM165" s="3" t="s">
        <v>86</v>
      </c>
      <c r="BN165" s="3" t="s">
        <v>86</v>
      </c>
      <c r="BO165" s="3" t="str">
        <f t="shared" si="63"/>
        <v>U</v>
      </c>
      <c r="BP165" s="3"/>
      <c r="BQ165" s="3"/>
      <c r="BR165" s="3"/>
      <c r="BS165" s="3"/>
      <c r="BT165" s="3"/>
    </row>
    <row r="166" spans="1:75" s="39" customFormat="1" x14ac:dyDescent="0.35">
      <c r="A166" s="3" t="s">
        <v>26</v>
      </c>
      <c r="B166" s="113" t="s">
        <v>2511</v>
      </c>
      <c r="C166" s="114" t="s">
        <v>1665</v>
      </c>
      <c r="D166" s="6" t="s">
        <v>1146</v>
      </c>
      <c r="E166" s="3" t="s">
        <v>2511</v>
      </c>
      <c r="F166" s="115" t="s">
        <v>263</v>
      </c>
      <c r="G166" s="113" t="s">
        <v>791</v>
      </c>
      <c r="H166" s="116">
        <v>0</v>
      </c>
      <c r="I166" s="3"/>
      <c r="J166" s="3" t="s">
        <v>2512</v>
      </c>
      <c r="K166" s="21"/>
      <c r="L166" s="9" t="s">
        <v>1743</v>
      </c>
      <c r="M166" s="43" t="str">
        <f t="shared" si="44"/>
        <v>U U U U</v>
      </c>
      <c r="N166" s="43" t="str">
        <f t="shared" si="45"/>
        <v>U U U U U U</v>
      </c>
      <c r="O166" s="43" t="str">
        <f t="shared" si="46"/>
        <v>Hh R -</v>
      </c>
      <c r="P166" s="43" t="str">
        <f t="shared" si="47"/>
        <v>- - U</v>
      </c>
      <c r="Q166" s="3"/>
      <c r="R166" s="3" t="s">
        <v>2080</v>
      </c>
      <c r="S166" s="3" t="s">
        <v>86</v>
      </c>
      <c r="T166" s="3" t="s">
        <v>86</v>
      </c>
      <c r="U166" s="3" t="s">
        <v>86</v>
      </c>
      <c r="V166" s="3" t="str">
        <f t="shared" si="48"/>
        <v>U</v>
      </c>
      <c r="W166" s="3" t="s">
        <v>86</v>
      </c>
      <c r="X166" s="3" t="str">
        <f t="shared" si="49"/>
        <v>U</v>
      </c>
      <c r="Y166" s="3" t="s">
        <v>86</v>
      </c>
      <c r="Z166" s="3" t="str">
        <f t="shared" si="50"/>
        <v>U</v>
      </c>
      <c r="AA166" s="3" t="s">
        <v>86</v>
      </c>
      <c r="AB166" s="3" t="str">
        <f t="shared" si="51"/>
        <v>U</v>
      </c>
      <c r="AC166" s="3" t="s">
        <v>86</v>
      </c>
      <c r="AD166" s="3" t="str">
        <f t="shared" si="52"/>
        <v>U</v>
      </c>
      <c r="AE166" s="3" t="s">
        <v>86</v>
      </c>
      <c r="AF166" s="3" t="s">
        <v>86</v>
      </c>
      <c r="AG166" s="3" t="str">
        <f t="shared" si="53"/>
        <v>U</v>
      </c>
      <c r="AH166" s="3" t="s">
        <v>86</v>
      </c>
      <c r="AI166" s="3" t="str">
        <f t="shared" si="54"/>
        <v>U</v>
      </c>
      <c r="AJ166" s="3" t="s">
        <v>86</v>
      </c>
      <c r="AK166" s="3" t="str">
        <f t="shared" si="55"/>
        <v>U</v>
      </c>
      <c r="AL166" s="3" t="s">
        <v>86</v>
      </c>
      <c r="AM166" s="3" t="str">
        <f t="shared" si="56"/>
        <v>U</v>
      </c>
      <c r="AN166" s="3" t="s">
        <v>86</v>
      </c>
      <c r="AO166" s="3" t="str">
        <f t="shared" si="57"/>
        <v>U</v>
      </c>
      <c r="AP166" s="3"/>
      <c r="AQ166" s="3"/>
      <c r="AR166" s="105" t="s">
        <v>1770</v>
      </c>
      <c r="AS166" s="3" t="s">
        <v>5</v>
      </c>
      <c r="AT166" s="3" t="str">
        <f t="shared" si="58"/>
        <v>R</v>
      </c>
      <c r="AU166" s="105" t="s">
        <v>1148</v>
      </c>
      <c r="AV166" s="105" t="s">
        <v>1148</v>
      </c>
      <c r="AW166" s="3" t="s">
        <v>1903</v>
      </c>
      <c r="AX166" s="3" t="str">
        <f t="shared" si="59"/>
        <v>Hh</v>
      </c>
      <c r="AY166" s="3" t="s">
        <v>86</v>
      </c>
      <c r="AZ166" s="3" t="s">
        <v>86</v>
      </c>
      <c r="BA166" s="3" t="s">
        <v>86</v>
      </c>
      <c r="BB166" s="3" t="s">
        <v>43</v>
      </c>
      <c r="BC166" s="105" t="s">
        <v>2</v>
      </c>
      <c r="BD166" s="3" t="str">
        <f t="shared" si="60"/>
        <v>-</v>
      </c>
      <c r="BE166" s="3" t="s">
        <v>1271</v>
      </c>
      <c r="BF166" s="3" t="s">
        <v>2</v>
      </c>
      <c r="BG166" s="3" t="str">
        <f t="shared" si="61"/>
        <v>-</v>
      </c>
      <c r="BH166" s="3" t="s">
        <v>1271</v>
      </c>
      <c r="BI166" s="3" t="s">
        <v>1271</v>
      </c>
      <c r="BJ166" s="3" t="s">
        <v>86</v>
      </c>
      <c r="BK166" s="3" t="s">
        <v>2</v>
      </c>
      <c r="BL166" s="3" t="str">
        <f t="shared" si="62"/>
        <v>-</v>
      </c>
      <c r="BM166" s="3" t="s">
        <v>86</v>
      </c>
      <c r="BN166" s="3" t="s">
        <v>86</v>
      </c>
      <c r="BO166" s="3" t="str">
        <f t="shared" si="63"/>
        <v>U</v>
      </c>
      <c r="BP166" s="3"/>
      <c r="BQ166" s="3"/>
      <c r="BR166" s="3"/>
      <c r="BS166" s="3"/>
      <c r="BT166" s="3"/>
    </row>
    <row r="167" spans="1:75" s="39" customFormat="1" x14ac:dyDescent="0.35">
      <c r="A167" s="3" t="s">
        <v>26</v>
      </c>
      <c r="B167" s="113" t="s">
        <v>2511</v>
      </c>
      <c r="C167" s="114" t="s">
        <v>1663</v>
      </c>
      <c r="D167" s="6" t="s">
        <v>1146</v>
      </c>
      <c r="E167" s="3" t="s">
        <v>2511</v>
      </c>
      <c r="F167" s="115" t="s">
        <v>1186</v>
      </c>
      <c r="G167" s="113" t="s">
        <v>692</v>
      </c>
      <c r="H167" s="116">
        <v>0</v>
      </c>
      <c r="I167" s="3"/>
      <c r="J167" s="3" t="s">
        <v>2512</v>
      </c>
      <c r="K167" s="21"/>
      <c r="L167" s="9" t="s">
        <v>1741</v>
      </c>
      <c r="M167" s="43" t="str">
        <f t="shared" si="44"/>
        <v>U U U U</v>
      </c>
      <c r="N167" s="43" t="str">
        <f t="shared" si="45"/>
        <v>U U U U U U</v>
      </c>
      <c r="O167" s="43" t="str">
        <f t="shared" si="46"/>
        <v>Hh R Z</v>
      </c>
      <c r="P167" s="43" t="str">
        <f t="shared" si="47"/>
        <v>- - U</v>
      </c>
      <c r="Q167" s="3"/>
      <c r="R167" s="3" t="s">
        <v>2080</v>
      </c>
      <c r="S167" s="3" t="s">
        <v>86</v>
      </c>
      <c r="T167" s="3" t="s">
        <v>86</v>
      </c>
      <c r="U167" s="3" t="s">
        <v>86</v>
      </c>
      <c r="V167" s="3" t="str">
        <f t="shared" si="48"/>
        <v>U</v>
      </c>
      <c r="W167" s="3" t="s">
        <v>86</v>
      </c>
      <c r="X167" s="3" t="str">
        <f t="shared" si="49"/>
        <v>U</v>
      </c>
      <c r="Y167" s="3" t="s">
        <v>86</v>
      </c>
      <c r="Z167" s="3" t="str">
        <f t="shared" si="50"/>
        <v>U</v>
      </c>
      <c r="AA167" s="3" t="s">
        <v>86</v>
      </c>
      <c r="AB167" s="3" t="str">
        <f t="shared" si="51"/>
        <v>U</v>
      </c>
      <c r="AC167" s="3" t="s">
        <v>86</v>
      </c>
      <c r="AD167" s="3" t="str">
        <f t="shared" si="52"/>
        <v>U</v>
      </c>
      <c r="AE167" s="3" t="s">
        <v>86</v>
      </c>
      <c r="AF167" s="3" t="s">
        <v>86</v>
      </c>
      <c r="AG167" s="3" t="str">
        <f t="shared" si="53"/>
        <v>U</v>
      </c>
      <c r="AH167" s="3" t="s">
        <v>86</v>
      </c>
      <c r="AI167" s="3" t="str">
        <f t="shared" si="54"/>
        <v>U</v>
      </c>
      <c r="AJ167" s="3" t="s">
        <v>86</v>
      </c>
      <c r="AK167" s="3" t="str">
        <f t="shared" si="55"/>
        <v>U</v>
      </c>
      <c r="AL167" s="3" t="s">
        <v>86</v>
      </c>
      <c r="AM167" s="3" t="str">
        <f t="shared" si="56"/>
        <v>U</v>
      </c>
      <c r="AN167" s="3" t="s">
        <v>86</v>
      </c>
      <c r="AO167" s="3" t="str">
        <f t="shared" si="57"/>
        <v>U</v>
      </c>
      <c r="AP167" s="3"/>
      <c r="AQ167" s="3"/>
      <c r="AR167" s="105" t="s">
        <v>1147</v>
      </c>
      <c r="AS167" s="3" t="s">
        <v>5</v>
      </c>
      <c r="AT167" s="3" t="str">
        <f t="shared" si="58"/>
        <v>R</v>
      </c>
      <c r="AU167" s="105" t="s">
        <v>1148</v>
      </c>
      <c r="AV167" s="105" t="s">
        <v>1271</v>
      </c>
      <c r="AW167" s="3" t="s">
        <v>1903</v>
      </c>
      <c r="AX167" s="3" t="str">
        <f t="shared" si="59"/>
        <v>Hh</v>
      </c>
      <c r="AY167" s="3" t="s">
        <v>86</v>
      </c>
      <c r="AZ167" s="3" t="s">
        <v>86</v>
      </c>
      <c r="BA167" s="3" t="s">
        <v>86</v>
      </c>
      <c r="BB167" s="3" t="s">
        <v>1836</v>
      </c>
      <c r="BC167" s="105" t="s">
        <v>5</v>
      </c>
      <c r="BD167" s="3" t="str">
        <f t="shared" si="60"/>
        <v>Z</v>
      </c>
      <c r="BE167" s="3" t="s">
        <v>1271</v>
      </c>
      <c r="BF167" s="3" t="s">
        <v>2</v>
      </c>
      <c r="BG167" s="3" t="str">
        <f t="shared" si="61"/>
        <v>-</v>
      </c>
      <c r="BH167" s="3" t="s">
        <v>1271</v>
      </c>
      <c r="BI167" s="3" t="s">
        <v>1271</v>
      </c>
      <c r="BJ167" s="3" t="s">
        <v>86</v>
      </c>
      <c r="BK167" s="3" t="s">
        <v>2</v>
      </c>
      <c r="BL167" s="3" t="str">
        <f t="shared" si="62"/>
        <v>-</v>
      </c>
      <c r="BM167" s="3" t="s">
        <v>86</v>
      </c>
      <c r="BN167" s="3" t="s">
        <v>86</v>
      </c>
      <c r="BO167" s="3" t="str">
        <f t="shared" si="63"/>
        <v>U</v>
      </c>
      <c r="BP167" s="3"/>
      <c r="BQ167" s="3"/>
      <c r="BR167" s="3"/>
      <c r="BS167" s="3"/>
      <c r="BT167" s="3"/>
    </row>
    <row r="168" spans="1:75" s="103" customFormat="1" x14ac:dyDescent="0.35">
      <c r="A168" s="3" t="s">
        <v>26</v>
      </c>
      <c r="B168" s="113" t="s">
        <v>2511</v>
      </c>
      <c r="C168" s="114" t="s">
        <v>1671</v>
      </c>
      <c r="D168" s="6" t="s">
        <v>1146</v>
      </c>
      <c r="E168" s="3" t="s">
        <v>2511</v>
      </c>
      <c r="F168" s="115" t="s">
        <v>1187</v>
      </c>
      <c r="G168" s="113" t="s">
        <v>709</v>
      </c>
      <c r="H168" s="116">
        <v>0</v>
      </c>
      <c r="I168" s="3"/>
      <c r="J168" s="3" t="s">
        <v>2512</v>
      </c>
      <c r="K168" s="21"/>
      <c r="L168" s="9" t="s">
        <v>1749</v>
      </c>
      <c r="M168" s="43" t="str">
        <f t="shared" si="44"/>
        <v>U U U U</v>
      </c>
      <c r="N168" s="43" t="str">
        <f t="shared" si="45"/>
        <v>U U U U U U</v>
      </c>
      <c r="O168" s="43" t="str">
        <f t="shared" si="46"/>
        <v>Hh R U</v>
      </c>
      <c r="P168" s="43" t="str">
        <f t="shared" si="47"/>
        <v>- - U</v>
      </c>
      <c r="Q168" s="3"/>
      <c r="R168" s="3" t="s">
        <v>2080</v>
      </c>
      <c r="S168" s="3" t="s">
        <v>86</v>
      </c>
      <c r="T168" s="3" t="s">
        <v>86</v>
      </c>
      <c r="U168" s="3" t="s">
        <v>86</v>
      </c>
      <c r="V168" s="3" t="str">
        <f t="shared" si="48"/>
        <v>U</v>
      </c>
      <c r="W168" s="3" t="s">
        <v>86</v>
      </c>
      <c r="X168" s="3" t="str">
        <f t="shared" si="49"/>
        <v>U</v>
      </c>
      <c r="Y168" s="3" t="s">
        <v>86</v>
      </c>
      <c r="Z168" s="3" t="str">
        <f t="shared" si="50"/>
        <v>U</v>
      </c>
      <c r="AA168" s="3" t="s">
        <v>86</v>
      </c>
      <c r="AB168" s="3" t="str">
        <f t="shared" si="51"/>
        <v>U</v>
      </c>
      <c r="AC168" s="3" t="s">
        <v>86</v>
      </c>
      <c r="AD168" s="3" t="str">
        <f t="shared" si="52"/>
        <v>U</v>
      </c>
      <c r="AE168" s="3" t="s">
        <v>86</v>
      </c>
      <c r="AF168" s="3" t="s">
        <v>86</v>
      </c>
      <c r="AG168" s="3" t="str">
        <f t="shared" si="53"/>
        <v>U</v>
      </c>
      <c r="AH168" s="3" t="s">
        <v>86</v>
      </c>
      <c r="AI168" s="3" t="str">
        <f t="shared" si="54"/>
        <v>U</v>
      </c>
      <c r="AJ168" s="3" t="s">
        <v>86</v>
      </c>
      <c r="AK168" s="3" t="str">
        <f t="shared" si="55"/>
        <v>U</v>
      </c>
      <c r="AL168" s="3" t="s">
        <v>86</v>
      </c>
      <c r="AM168" s="3" t="str">
        <f t="shared" si="56"/>
        <v>U</v>
      </c>
      <c r="AN168" s="3" t="s">
        <v>86</v>
      </c>
      <c r="AO168" s="3" t="str">
        <f t="shared" si="57"/>
        <v>U</v>
      </c>
      <c r="AP168" s="3"/>
      <c r="AQ168" s="3"/>
      <c r="AR168" s="105" t="s">
        <v>1150</v>
      </c>
      <c r="AS168" s="3" t="s">
        <v>5</v>
      </c>
      <c r="AT168" s="3" t="str">
        <f t="shared" si="58"/>
        <v>R</v>
      </c>
      <c r="AU168" s="105" t="s">
        <v>1148</v>
      </c>
      <c r="AV168" s="105" t="s">
        <v>1778</v>
      </c>
      <c r="AW168" s="3" t="s">
        <v>1903</v>
      </c>
      <c r="AX168" s="3" t="str">
        <f t="shared" si="59"/>
        <v>Hh</v>
      </c>
      <c r="AY168" s="3" t="s">
        <v>86</v>
      </c>
      <c r="AZ168" s="3" t="s">
        <v>86</v>
      </c>
      <c r="BA168" s="3" t="s">
        <v>86</v>
      </c>
      <c r="BB168" s="3" t="s">
        <v>656</v>
      </c>
      <c r="BC168" s="105" t="s">
        <v>1360</v>
      </c>
      <c r="BD168" s="3" t="str">
        <f t="shared" si="60"/>
        <v>U</v>
      </c>
      <c r="BE168" s="3" t="s">
        <v>1271</v>
      </c>
      <c r="BF168" s="3" t="s">
        <v>2</v>
      </c>
      <c r="BG168" s="3" t="str">
        <f t="shared" si="61"/>
        <v>-</v>
      </c>
      <c r="BH168" s="3" t="s">
        <v>1271</v>
      </c>
      <c r="BI168" s="3" t="s">
        <v>1271</v>
      </c>
      <c r="BJ168" s="3" t="s">
        <v>86</v>
      </c>
      <c r="BK168" s="3" t="s">
        <v>2</v>
      </c>
      <c r="BL168" s="3" t="str">
        <f t="shared" si="62"/>
        <v>-</v>
      </c>
      <c r="BM168" s="3" t="s">
        <v>86</v>
      </c>
      <c r="BN168" s="3" t="s">
        <v>86</v>
      </c>
      <c r="BO168" s="3" t="str">
        <f t="shared" si="63"/>
        <v>U</v>
      </c>
      <c r="BP168" s="3"/>
      <c r="BQ168" s="3"/>
      <c r="BR168" s="3"/>
      <c r="BS168" s="3"/>
      <c r="BT168" s="3"/>
      <c r="BU168" s="39"/>
      <c r="BV168" s="39"/>
      <c r="BW168" s="39"/>
    </row>
    <row r="169" spans="1:75" s="39" customFormat="1" x14ac:dyDescent="0.3">
      <c r="A169" s="3" t="s">
        <v>26</v>
      </c>
      <c r="B169" s="1" t="s">
        <v>2511</v>
      </c>
      <c r="C169" s="117" t="s">
        <v>2419</v>
      </c>
      <c r="D169" s="1" t="s">
        <v>1146</v>
      </c>
      <c r="E169" s="39" t="s">
        <v>2511</v>
      </c>
      <c r="F169" s="3" t="s">
        <v>1189</v>
      </c>
      <c r="G169" s="118" t="s">
        <v>699</v>
      </c>
      <c r="H169" s="1">
        <v>0</v>
      </c>
      <c r="I169" s="3"/>
      <c r="J169" s="3"/>
      <c r="K169" s="21"/>
      <c r="L169" s="9" t="s">
        <v>2420</v>
      </c>
      <c r="M169" s="43" t="str">
        <f t="shared" si="44"/>
        <v>U U U U</v>
      </c>
      <c r="N169" s="43" t="str">
        <f t="shared" si="45"/>
        <v>U U U U U U</v>
      </c>
      <c r="O169" s="43" t="str">
        <f t="shared" si="46"/>
        <v>Hh R Z</v>
      </c>
      <c r="P169" s="43" t="str">
        <f t="shared" si="47"/>
        <v>- - U</v>
      </c>
      <c r="Q169" s="3"/>
      <c r="R169" s="3" t="s">
        <v>2080</v>
      </c>
      <c r="S169" s="3" t="s">
        <v>86</v>
      </c>
      <c r="T169" s="3" t="s">
        <v>86</v>
      </c>
      <c r="U169" s="3" t="s">
        <v>86</v>
      </c>
      <c r="V169" s="3" t="str">
        <f t="shared" si="48"/>
        <v>U</v>
      </c>
      <c r="W169" s="3" t="s">
        <v>86</v>
      </c>
      <c r="X169" s="3" t="str">
        <f t="shared" si="49"/>
        <v>U</v>
      </c>
      <c r="Y169" s="3" t="s">
        <v>86</v>
      </c>
      <c r="Z169" s="3" t="str">
        <f t="shared" si="50"/>
        <v>U</v>
      </c>
      <c r="AA169" s="3" t="s">
        <v>86</v>
      </c>
      <c r="AB169" s="3" t="str">
        <f t="shared" si="51"/>
        <v>U</v>
      </c>
      <c r="AC169" s="3" t="s">
        <v>86</v>
      </c>
      <c r="AD169" s="3" t="str">
        <f t="shared" si="52"/>
        <v>U</v>
      </c>
      <c r="AE169" s="3" t="s">
        <v>86</v>
      </c>
      <c r="AF169" s="3" t="s">
        <v>86</v>
      </c>
      <c r="AG169" s="3" t="str">
        <f t="shared" si="53"/>
        <v>U</v>
      </c>
      <c r="AH169" s="3" t="s">
        <v>86</v>
      </c>
      <c r="AI169" s="3" t="str">
        <f t="shared" si="54"/>
        <v>U</v>
      </c>
      <c r="AJ169" s="3" t="s">
        <v>86</v>
      </c>
      <c r="AK169" s="3" t="str">
        <f t="shared" si="55"/>
        <v>U</v>
      </c>
      <c r="AL169" s="3" t="s">
        <v>86</v>
      </c>
      <c r="AM169" s="3" t="str">
        <f t="shared" si="56"/>
        <v>U</v>
      </c>
      <c r="AN169" s="3" t="s">
        <v>86</v>
      </c>
      <c r="AO169" s="3" t="str">
        <f t="shared" si="57"/>
        <v>U</v>
      </c>
      <c r="AP169" s="3"/>
      <c r="AQ169" s="3"/>
      <c r="AR169" s="119" t="s">
        <v>1150</v>
      </c>
      <c r="AS169" s="3" t="s">
        <v>5</v>
      </c>
      <c r="AT169" s="3" t="str">
        <f t="shared" si="58"/>
        <v>R</v>
      </c>
      <c r="AU169" s="120" t="s">
        <v>1148</v>
      </c>
      <c r="AV169" s="105" t="s">
        <v>1271</v>
      </c>
      <c r="AW169" s="3" t="s">
        <v>1903</v>
      </c>
      <c r="AX169" s="3" t="str">
        <f t="shared" si="59"/>
        <v>Hh</v>
      </c>
      <c r="AY169" s="25" t="s">
        <v>86</v>
      </c>
      <c r="AZ169" s="25" t="s">
        <v>86</v>
      </c>
      <c r="BA169" s="25" t="s">
        <v>86</v>
      </c>
      <c r="BB169" s="96" t="s">
        <v>1310</v>
      </c>
      <c r="BC169" s="3" t="s">
        <v>5</v>
      </c>
      <c r="BD169" s="3" t="str">
        <f t="shared" si="60"/>
        <v>Z</v>
      </c>
      <c r="BE169" s="105" t="s">
        <v>1271</v>
      </c>
      <c r="BF169" s="3" t="s">
        <v>2</v>
      </c>
      <c r="BG169" s="3" t="str">
        <f t="shared" si="61"/>
        <v>-</v>
      </c>
      <c r="BH169" s="105" t="s">
        <v>1271</v>
      </c>
      <c r="BI169" s="105" t="s">
        <v>1271</v>
      </c>
      <c r="BJ169" s="3" t="s">
        <v>86</v>
      </c>
      <c r="BK169" s="3" t="s">
        <v>2</v>
      </c>
      <c r="BL169" s="3" t="str">
        <f t="shared" si="62"/>
        <v>-</v>
      </c>
      <c r="BM169" s="3" t="s">
        <v>86</v>
      </c>
      <c r="BN169" s="3" t="s">
        <v>86</v>
      </c>
      <c r="BO169" s="3" t="str">
        <f>IF(BN169="R","Clo",(IF(BN169&lt;&gt;"S","U","-")))</f>
        <v>U</v>
      </c>
      <c r="BP169" s="3"/>
      <c r="BQ169" s="3"/>
      <c r="BR169" s="3"/>
      <c r="BS169" s="3"/>
      <c r="BT169" s="3"/>
      <c r="BU169" s="3"/>
      <c r="BV169" s="3"/>
      <c r="BW169" s="3"/>
    </row>
    <row r="170" spans="1:75" s="39" customFormat="1" x14ac:dyDescent="0.35">
      <c r="A170" s="3" t="s">
        <v>26</v>
      </c>
      <c r="B170" s="113" t="s">
        <v>2511</v>
      </c>
      <c r="C170" s="114" t="s">
        <v>1677</v>
      </c>
      <c r="D170" s="6" t="s">
        <v>1146</v>
      </c>
      <c r="E170" s="3" t="s">
        <v>2511</v>
      </c>
      <c r="F170" s="115" t="s">
        <v>1190</v>
      </c>
      <c r="G170" s="113" t="s">
        <v>719</v>
      </c>
      <c r="H170" s="116">
        <v>0</v>
      </c>
      <c r="I170" s="3"/>
      <c r="J170" s="3" t="s">
        <v>2512</v>
      </c>
      <c r="K170" s="21"/>
      <c r="L170" s="9" t="s">
        <v>1755</v>
      </c>
      <c r="M170" s="43" t="str">
        <f t="shared" si="44"/>
        <v>U U U U</v>
      </c>
      <c r="N170" s="43" t="str">
        <f t="shared" si="45"/>
        <v>U U U U U U</v>
      </c>
      <c r="O170" s="43" t="str">
        <f t="shared" si="46"/>
        <v>Hh R -</v>
      </c>
      <c r="P170" s="43" t="str">
        <f t="shared" si="47"/>
        <v>- - U</v>
      </c>
      <c r="Q170" s="3"/>
      <c r="R170" s="3" t="s">
        <v>2080</v>
      </c>
      <c r="S170" s="3" t="s">
        <v>86</v>
      </c>
      <c r="T170" s="3" t="s">
        <v>86</v>
      </c>
      <c r="U170" s="3" t="s">
        <v>86</v>
      </c>
      <c r="V170" s="3" t="str">
        <f t="shared" si="48"/>
        <v>U</v>
      </c>
      <c r="W170" s="3" t="s">
        <v>86</v>
      </c>
      <c r="X170" s="3" t="str">
        <f t="shared" si="49"/>
        <v>U</v>
      </c>
      <c r="Y170" s="3" t="s">
        <v>86</v>
      </c>
      <c r="Z170" s="3" t="str">
        <f t="shared" si="50"/>
        <v>U</v>
      </c>
      <c r="AA170" s="3" t="s">
        <v>86</v>
      </c>
      <c r="AB170" s="3" t="str">
        <f t="shared" si="51"/>
        <v>U</v>
      </c>
      <c r="AC170" s="3" t="s">
        <v>86</v>
      </c>
      <c r="AD170" s="3" t="str">
        <f t="shared" si="52"/>
        <v>U</v>
      </c>
      <c r="AE170" s="3" t="s">
        <v>86</v>
      </c>
      <c r="AF170" s="3" t="s">
        <v>86</v>
      </c>
      <c r="AG170" s="3" t="str">
        <f t="shared" si="53"/>
        <v>U</v>
      </c>
      <c r="AH170" s="3" t="s">
        <v>86</v>
      </c>
      <c r="AI170" s="3" t="str">
        <f t="shared" si="54"/>
        <v>U</v>
      </c>
      <c r="AJ170" s="3" t="s">
        <v>86</v>
      </c>
      <c r="AK170" s="3" t="str">
        <f t="shared" si="55"/>
        <v>U</v>
      </c>
      <c r="AL170" s="3" t="s">
        <v>86</v>
      </c>
      <c r="AM170" s="3" t="str">
        <f t="shared" si="56"/>
        <v>U</v>
      </c>
      <c r="AN170" s="3" t="s">
        <v>86</v>
      </c>
      <c r="AO170" s="3" t="str">
        <f t="shared" si="57"/>
        <v>U</v>
      </c>
      <c r="AP170" s="3"/>
      <c r="AQ170" s="3"/>
      <c r="AR170" s="105" t="s">
        <v>1147</v>
      </c>
      <c r="AS170" s="3" t="s">
        <v>5</v>
      </c>
      <c r="AT170" s="3" t="str">
        <f t="shared" si="58"/>
        <v>R</v>
      </c>
      <c r="AU170" s="105" t="s">
        <v>1148</v>
      </c>
      <c r="AV170" s="3" t="s">
        <v>1778</v>
      </c>
      <c r="AW170" s="3" t="s">
        <v>1903</v>
      </c>
      <c r="AX170" s="3" t="str">
        <f t="shared" si="59"/>
        <v>Hh</v>
      </c>
      <c r="AY170" s="3" t="s">
        <v>86</v>
      </c>
      <c r="AZ170" s="3" t="s">
        <v>86</v>
      </c>
      <c r="BA170" s="3" t="s">
        <v>86</v>
      </c>
      <c r="BB170" s="3" t="s">
        <v>43</v>
      </c>
      <c r="BC170" s="105" t="s">
        <v>2</v>
      </c>
      <c r="BD170" s="3" t="str">
        <f t="shared" si="60"/>
        <v>-</v>
      </c>
      <c r="BE170" s="3" t="s">
        <v>1271</v>
      </c>
      <c r="BF170" s="3" t="s">
        <v>2</v>
      </c>
      <c r="BG170" s="3" t="str">
        <f t="shared" si="61"/>
        <v>-</v>
      </c>
      <c r="BH170" s="3" t="s">
        <v>1271</v>
      </c>
      <c r="BI170" s="3" t="s">
        <v>1271</v>
      </c>
      <c r="BJ170" s="3" t="s">
        <v>86</v>
      </c>
      <c r="BK170" s="3" t="s">
        <v>2</v>
      </c>
      <c r="BL170" s="3" t="str">
        <f t="shared" si="62"/>
        <v>-</v>
      </c>
      <c r="BM170" s="3" t="s">
        <v>86</v>
      </c>
      <c r="BN170" s="3" t="s">
        <v>86</v>
      </c>
      <c r="BO170" s="3" t="str">
        <f t="shared" ref="BO170:BO178" si="64">IF(BN170="R","Inj",(IF(BN170&lt;&gt;"S","U","-")))</f>
        <v>U</v>
      </c>
      <c r="BP170" s="3"/>
      <c r="BQ170" s="3"/>
      <c r="BR170" s="3"/>
      <c r="BS170" s="3"/>
      <c r="BT170" s="3"/>
    </row>
    <row r="171" spans="1:75" s="39" customFormat="1" x14ac:dyDescent="0.35">
      <c r="A171" s="3" t="s">
        <v>26</v>
      </c>
      <c r="B171" s="113" t="s">
        <v>2511</v>
      </c>
      <c r="C171" s="114" t="s">
        <v>1702</v>
      </c>
      <c r="D171" s="6" t="s">
        <v>1146</v>
      </c>
      <c r="E171" s="3" t="s">
        <v>2511</v>
      </c>
      <c r="F171" s="115" t="s">
        <v>1191</v>
      </c>
      <c r="G171" s="113" t="s">
        <v>722</v>
      </c>
      <c r="H171" s="116">
        <v>0</v>
      </c>
      <c r="I171" s="3"/>
      <c r="J171" s="3" t="s">
        <v>2512</v>
      </c>
      <c r="K171" s="21"/>
      <c r="L171" s="9" t="s">
        <v>1756</v>
      </c>
      <c r="M171" s="43" t="str">
        <f t="shared" si="44"/>
        <v>U U U U</v>
      </c>
      <c r="N171" s="43" t="str">
        <f t="shared" si="45"/>
        <v>U U U U U U</v>
      </c>
      <c r="O171" s="43" t="str">
        <f t="shared" si="46"/>
        <v>Hh R Z</v>
      </c>
      <c r="P171" s="43" t="str">
        <f t="shared" si="47"/>
        <v>- - U</v>
      </c>
      <c r="Q171" s="3"/>
      <c r="R171" s="3" t="s">
        <v>2080</v>
      </c>
      <c r="S171" s="3" t="s">
        <v>86</v>
      </c>
      <c r="T171" s="3" t="s">
        <v>86</v>
      </c>
      <c r="U171" s="3" t="s">
        <v>86</v>
      </c>
      <c r="V171" s="3" t="str">
        <f t="shared" si="48"/>
        <v>U</v>
      </c>
      <c r="W171" s="3" t="s">
        <v>86</v>
      </c>
      <c r="X171" s="3" t="str">
        <f t="shared" si="49"/>
        <v>U</v>
      </c>
      <c r="Y171" s="3" t="s">
        <v>86</v>
      </c>
      <c r="Z171" s="3" t="str">
        <f t="shared" si="50"/>
        <v>U</v>
      </c>
      <c r="AA171" s="3" t="s">
        <v>86</v>
      </c>
      <c r="AB171" s="3" t="str">
        <f t="shared" si="51"/>
        <v>U</v>
      </c>
      <c r="AC171" s="3" t="s">
        <v>86</v>
      </c>
      <c r="AD171" s="3" t="str">
        <f t="shared" si="52"/>
        <v>U</v>
      </c>
      <c r="AE171" s="3" t="s">
        <v>86</v>
      </c>
      <c r="AF171" s="3" t="s">
        <v>86</v>
      </c>
      <c r="AG171" s="3" t="str">
        <f t="shared" si="53"/>
        <v>U</v>
      </c>
      <c r="AH171" s="3" t="s">
        <v>86</v>
      </c>
      <c r="AI171" s="3" t="str">
        <f t="shared" si="54"/>
        <v>U</v>
      </c>
      <c r="AJ171" s="3" t="s">
        <v>86</v>
      </c>
      <c r="AK171" s="3" t="str">
        <f t="shared" si="55"/>
        <v>U</v>
      </c>
      <c r="AL171" s="3" t="s">
        <v>86</v>
      </c>
      <c r="AM171" s="3" t="str">
        <f t="shared" si="56"/>
        <v>U</v>
      </c>
      <c r="AN171" s="3" t="s">
        <v>86</v>
      </c>
      <c r="AO171" s="3" t="str">
        <f t="shared" si="57"/>
        <v>U</v>
      </c>
      <c r="AP171" s="3"/>
      <c r="AQ171" s="3"/>
      <c r="AR171" s="105" t="s">
        <v>1147</v>
      </c>
      <c r="AS171" s="3" t="s">
        <v>5</v>
      </c>
      <c r="AT171" s="3" t="str">
        <f t="shared" si="58"/>
        <v>R</v>
      </c>
      <c r="AU171" s="105" t="s">
        <v>1148</v>
      </c>
      <c r="AV171" s="105" t="s">
        <v>1271</v>
      </c>
      <c r="AW171" s="3" t="s">
        <v>1903</v>
      </c>
      <c r="AX171" s="3" t="str">
        <f t="shared" si="59"/>
        <v>Hh</v>
      </c>
      <c r="AY171" s="3" t="s">
        <v>86</v>
      </c>
      <c r="AZ171" s="3" t="s">
        <v>86</v>
      </c>
      <c r="BA171" s="3" t="s">
        <v>86</v>
      </c>
      <c r="BB171" s="3" t="s">
        <v>1860</v>
      </c>
      <c r="BC171" s="105" t="s">
        <v>5</v>
      </c>
      <c r="BD171" s="3" t="str">
        <f t="shared" si="60"/>
        <v>Z</v>
      </c>
      <c r="BE171" s="3" t="s">
        <v>1271</v>
      </c>
      <c r="BF171" s="3" t="s">
        <v>2</v>
      </c>
      <c r="BG171" s="3" t="str">
        <f t="shared" si="61"/>
        <v>-</v>
      </c>
      <c r="BH171" s="3" t="s">
        <v>1271</v>
      </c>
      <c r="BI171" s="3" t="s">
        <v>1271</v>
      </c>
      <c r="BJ171" s="3" t="s">
        <v>86</v>
      </c>
      <c r="BK171" s="3" t="s">
        <v>2</v>
      </c>
      <c r="BL171" s="3" t="str">
        <f t="shared" si="62"/>
        <v>-</v>
      </c>
      <c r="BM171" s="3" t="s">
        <v>86</v>
      </c>
      <c r="BN171" s="3" t="s">
        <v>86</v>
      </c>
      <c r="BO171" s="3" t="str">
        <f t="shared" si="64"/>
        <v>U</v>
      </c>
      <c r="BP171" s="3"/>
      <c r="BQ171" s="3"/>
      <c r="BR171" s="3"/>
      <c r="BS171" s="3"/>
      <c r="BT171" s="3"/>
    </row>
    <row r="172" spans="1:75" s="39" customFormat="1" x14ac:dyDescent="0.35">
      <c r="A172" s="3" t="s">
        <v>26</v>
      </c>
      <c r="B172" s="113" t="s">
        <v>2511</v>
      </c>
      <c r="C172" s="114" t="s">
        <v>1664</v>
      </c>
      <c r="D172" s="6" t="s">
        <v>1146</v>
      </c>
      <c r="E172" s="3" t="s">
        <v>2511</v>
      </c>
      <c r="F172" s="115" t="s">
        <v>1690</v>
      </c>
      <c r="G172" s="113" t="s">
        <v>1622</v>
      </c>
      <c r="H172" s="116">
        <v>0</v>
      </c>
      <c r="I172" s="3"/>
      <c r="J172" s="3" t="s">
        <v>2512</v>
      </c>
      <c r="K172" s="21"/>
      <c r="L172" s="9" t="s">
        <v>1742</v>
      </c>
      <c r="M172" s="43" t="str">
        <f t="shared" si="44"/>
        <v>U U U U</v>
      </c>
      <c r="N172" s="43" t="str">
        <f t="shared" si="45"/>
        <v>U U U U U U</v>
      </c>
      <c r="O172" s="43" t="str">
        <f t="shared" si="46"/>
        <v>Hh R Z</v>
      </c>
      <c r="P172" s="43" t="str">
        <f t="shared" si="47"/>
        <v>- - U</v>
      </c>
      <c r="Q172" s="3"/>
      <c r="R172" s="3" t="s">
        <v>2080</v>
      </c>
      <c r="S172" s="3" t="s">
        <v>86</v>
      </c>
      <c r="T172" s="3" t="s">
        <v>86</v>
      </c>
      <c r="U172" s="3" t="s">
        <v>86</v>
      </c>
      <c r="V172" s="3" t="str">
        <f t="shared" si="48"/>
        <v>U</v>
      </c>
      <c r="W172" s="3" t="s">
        <v>86</v>
      </c>
      <c r="X172" s="3" t="str">
        <f t="shared" si="49"/>
        <v>U</v>
      </c>
      <c r="Y172" s="3" t="s">
        <v>86</v>
      </c>
      <c r="Z172" s="3" t="str">
        <f t="shared" si="50"/>
        <v>U</v>
      </c>
      <c r="AA172" s="3" t="s">
        <v>86</v>
      </c>
      <c r="AB172" s="3" t="str">
        <f t="shared" si="51"/>
        <v>U</v>
      </c>
      <c r="AC172" s="3" t="s">
        <v>86</v>
      </c>
      <c r="AD172" s="3" t="str">
        <f t="shared" si="52"/>
        <v>U</v>
      </c>
      <c r="AE172" s="3" t="s">
        <v>86</v>
      </c>
      <c r="AF172" s="3" t="s">
        <v>86</v>
      </c>
      <c r="AG172" s="3" t="str">
        <f t="shared" si="53"/>
        <v>U</v>
      </c>
      <c r="AH172" s="3" t="s">
        <v>86</v>
      </c>
      <c r="AI172" s="3" t="str">
        <f t="shared" si="54"/>
        <v>U</v>
      </c>
      <c r="AJ172" s="3" t="s">
        <v>86</v>
      </c>
      <c r="AK172" s="3" t="str">
        <f t="shared" si="55"/>
        <v>U</v>
      </c>
      <c r="AL172" s="3" t="s">
        <v>86</v>
      </c>
      <c r="AM172" s="3" t="str">
        <f t="shared" si="56"/>
        <v>U</v>
      </c>
      <c r="AN172" s="3" t="s">
        <v>86</v>
      </c>
      <c r="AO172" s="3" t="str">
        <f t="shared" si="57"/>
        <v>U</v>
      </c>
      <c r="AP172" s="3"/>
      <c r="AQ172" s="3"/>
      <c r="AR172" s="105" t="s">
        <v>1769</v>
      </c>
      <c r="AS172" s="3" t="s">
        <v>5</v>
      </c>
      <c r="AT172" s="3" t="str">
        <f t="shared" si="58"/>
        <v>R</v>
      </c>
      <c r="AU172" s="105" t="s">
        <v>1148</v>
      </c>
      <c r="AV172" s="105" t="s">
        <v>1271</v>
      </c>
      <c r="AW172" s="3" t="s">
        <v>1903</v>
      </c>
      <c r="AX172" s="3" t="str">
        <f t="shared" si="59"/>
        <v>Hh</v>
      </c>
      <c r="AY172" s="3" t="s">
        <v>86</v>
      </c>
      <c r="AZ172" s="3" t="s">
        <v>86</v>
      </c>
      <c r="BA172" s="3" t="s">
        <v>86</v>
      </c>
      <c r="BB172" s="3" t="s">
        <v>1858</v>
      </c>
      <c r="BC172" s="105" t="s">
        <v>5</v>
      </c>
      <c r="BD172" s="3" t="str">
        <f t="shared" si="60"/>
        <v>Z</v>
      </c>
      <c r="BE172" s="3" t="s">
        <v>1271</v>
      </c>
      <c r="BF172" s="3" t="s">
        <v>2</v>
      </c>
      <c r="BG172" s="3" t="str">
        <f t="shared" si="61"/>
        <v>-</v>
      </c>
      <c r="BH172" s="3" t="s">
        <v>1271</v>
      </c>
      <c r="BI172" s="3" t="s">
        <v>1271</v>
      </c>
      <c r="BJ172" s="3" t="s">
        <v>86</v>
      </c>
      <c r="BK172" s="3" t="s">
        <v>2</v>
      </c>
      <c r="BL172" s="3" t="str">
        <f t="shared" si="62"/>
        <v>-</v>
      </c>
      <c r="BM172" s="3" t="s">
        <v>86</v>
      </c>
      <c r="BN172" s="3" t="s">
        <v>86</v>
      </c>
      <c r="BO172" s="3" t="str">
        <f t="shared" si="64"/>
        <v>U</v>
      </c>
      <c r="BP172" s="3"/>
      <c r="BQ172" s="3"/>
      <c r="BR172" s="3"/>
      <c r="BS172" s="3"/>
      <c r="BT172" s="3"/>
    </row>
    <row r="173" spans="1:75" s="39" customFormat="1" x14ac:dyDescent="0.35">
      <c r="A173" s="3" t="s">
        <v>26</v>
      </c>
      <c r="B173" s="113" t="s">
        <v>2511</v>
      </c>
      <c r="C173" s="114" t="s">
        <v>1668</v>
      </c>
      <c r="D173" s="6" t="s">
        <v>1146</v>
      </c>
      <c r="E173" s="3" t="s">
        <v>2511</v>
      </c>
      <c r="F173" s="115" t="s">
        <v>1692</v>
      </c>
      <c r="G173" s="113" t="s">
        <v>1624</v>
      </c>
      <c r="H173" s="116">
        <v>0</v>
      </c>
      <c r="I173" s="3"/>
      <c r="J173" s="3" t="s">
        <v>2512</v>
      </c>
      <c r="K173" s="21"/>
      <c r="L173" s="9" t="s">
        <v>1746</v>
      </c>
      <c r="M173" s="43" t="str">
        <f t="shared" si="44"/>
        <v>U U U U</v>
      </c>
      <c r="N173" s="43" t="str">
        <f t="shared" si="45"/>
        <v>U U U U U U</v>
      </c>
      <c r="O173" s="43" t="str">
        <f t="shared" si="46"/>
        <v>Hh R Z</v>
      </c>
      <c r="P173" s="43" t="str">
        <f t="shared" si="47"/>
        <v>- - U</v>
      </c>
      <c r="Q173" s="3"/>
      <c r="R173" s="3" t="s">
        <v>2080</v>
      </c>
      <c r="S173" s="3" t="s">
        <v>86</v>
      </c>
      <c r="T173" s="3" t="s">
        <v>86</v>
      </c>
      <c r="U173" s="3" t="s">
        <v>86</v>
      </c>
      <c r="V173" s="3" t="str">
        <f t="shared" si="48"/>
        <v>U</v>
      </c>
      <c r="W173" s="3" t="s">
        <v>86</v>
      </c>
      <c r="X173" s="3" t="str">
        <f t="shared" si="49"/>
        <v>U</v>
      </c>
      <c r="Y173" s="3" t="s">
        <v>86</v>
      </c>
      <c r="Z173" s="3" t="str">
        <f t="shared" si="50"/>
        <v>U</v>
      </c>
      <c r="AA173" s="3" t="s">
        <v>86</v>
      </c>
      <c r="AB173" s="3" t="str">
        <f t="shared" si="51"/>
        <v>U</v>
      </c>
      <c r="AC173" s="3" t="s">
        <v>86</v>
      </c>
      <c r="AD173" s="3" t="str">
        <f t="shared" si="52"/>
        <v>U</v>
      </c>
      <c r="AE173" s="3" t="s">
        <v>86</v>
      </c>
      <c r="AF173" s="3" t="s">
        <v>86</v>
      </c>
      <c r="AG173" s="3" t="str">
        <f t="shared" si="53"/>
        <v>U</v>
      </c>
      <c r="AH173" s="3" t="s">
        <v>86</v>
      </c>
      <c r="AI173" s="3" t="str">
        <f t="shared" si="54"/>
        <v>U</v>
      </c>
      <c r="AJ173" s="3" t="s">
        <v>86</v>
      </c>
      <c r="AK173" s="3" t="str">
        <f t="shared" si="55"/>
        <v>U</v>
      </c>
      <c r="AL173" s="3" t="s">
        <v>86</v>
      </c>
      <c r="AM173" s="3" t="str">
        <f t="shared" si="56"/>
        <v>U</v>
      </c>
      <c r="AN173" s="3" t="s">
        <v>86</v>
      </c>
      <c r="AO173" s="3" t="str">
        <f t="shared" si="57"/>
        <v>U</v>
      </c>
      <c r="AP173" s="3"/>
      <c r="AQ173" s="3"/>
      <c r="AR173" s="105" t="s">
        <v>1147</v>
      </c>
      <c r="AS173" s="3" t="s">
        <v>5</v>
      </c>
      <c r="AT173" s="3" t="str">
        <f t="shared" si="58"/>
        <v>R</v>
      </c>
      <c r="AU173" s="105" t="s">
        <v>1148</v>
      </c>
      <c r="AV173" s="105" t="s">
        <v>1778</v>
      </c>
      <c r="AW173" s="3" t="s">
        <v>1903</v>
      </c>
      <c r="AX173" s="3" t="str">
        <f t="shared" si="59"/>
        <v>Hh</v>
      </c>
      <c r="AY173" s="3" t="s">
        <v>86</v>
      </c>
      <c r="AZ173" s="3" t="s">
        <v>86</v>
      </c>
      <c r="BA173" s="3" t="s">
        <v>86</v>
      </c>
      <c r="BB173" s="3" t="s">
        <v>1861</v>
      </c>
      <c r="BC173" s="105" t="s">
        <v>5</v>
      </c>
      <c r="BD173" s="3" t="str">
        <f t="shared" si="60"/>
        <v>Z</v>
      </c>
      <c r="BE173" s="3" t="s">
        <v>1271</v>
      </c>
      <c r="BF173" s="3" t="s">
        <v>2</v>
      </c>
      <c r="BG173" s="3" t="str">
        <f t="shared" si="61"/>
        <v>-</v>
      </c>
      <c r="BH173" s="3" t="s">
        <v>1271</v>
      </c>
      <c r="BI173" s="3" t="s">
        <v>1271</v>
      </c>
      <c r="BJ173" s="3" t="s">
        <v>86</v>
      </c>
      <c r="BK173" s="3" t="s">
        <v>2</v>
      </c>
      <c r="BL173" s="3" t="str">
        <f t="shared" si="62"/>
        <v>-</v>
      </c>
      <c r="BM173" s="3" t="s">
        <v>86</v>
      </c>
      <c r="BN173" s="3" t="s">
        <v>86</v>
      </c>
      <c r="BO173" s="3" t="str">
        <f t="shared" si="64"/>
        <v>U</v>
      </c>
      <c r="BP173" s="3"/>
      <c r="BQ173" s="3"/>
      <c r="BR173" s="3"/>
      <c r="BS173" s="3"/>
      <c r="BT173" s="3"/>
    </row>
    <row r="174" spans="1:75" s="39" customFormat="1" x14ac:dyDescent="0.35">
      <c r="A174" s="3" t="s">
        <v>26</v>
      </c>
      <c r="B174" s="113" t="s">
        <v>2511</v>
      </c>
      <c r="C174" s="114" t="s">
        <v>1657</v>
      </c>
      <c r="D174" s="6" t="s">
        <v>1146</v>
      </c>
      <c r="E174" s="3" t="s">
        <v>2511</v>
      </c>
      <c r="F174" s="115" t="s">
        <v>1686</v>
      </c>
      <c r="G174" s="113" t="s">
        <v>1618</v>
      </c>
      <c r="H174" s="116">
        <v>0</v>
      </c>
      <c r="I174" s="3"/>
      <c r="J174" s="3" t="s">
        <v>2512</v>
      </c>
      <c r="K174" s="21"/>
      <c r="L174" s="9" t="s">
        <v>1734</v>
      </c>
      <c r="M174" s="43" t="str">
        <f t="shared" si="44"/>
        <v>U U U U</v>
      </c>
      <c r="N174" s="43" t="str">
        <f t="shared" si="45"/>
        <v>U U U U U U</v>
      </c>
      <c r="O174" s="43" t="str">
        <f t="shared" si="46"/>
        <v>Hh R Z</v>
      </c>
      <c r="P174" s="43" t="str">
        <f t="shared" si="47"/>
        <v>- - U</v>
      </c>
      <c r="Q174" s="3"/>
      <c r="R174" s="3" t="s">
        <v>2080</v>
      </c>
      <c r="S174" s="3" t="s">
        <v>86</v>
      </c>
      <c r="T174" s="3" t="s">
        <v>86</v>
      </c>
      <c r="U174" s="3" t="s">
        <v>86</v>
      </c>
      <c r="V174" s="3" t="str">
        <f t="shared" si="48"/>
        <v>U</v>
      </c>
      <c r="W174" s="3" t="s">
        <v>86</v>
      </c>
      <c r="X174" s="3" t="str">
        <f t="shared" si="49"/>
        <v>U</v>
      </c>
      <c r="Y174" s="3" t="s">
        <v>86</v>
      </c>
      <c r="Z174" s="3" t="str">
        <f t="shared" si="50"/>
        <v>U</v>
      </c>
      <c r="AA174" s="3" t="s">
        <v>86</v>
      </c>
      <c r="AB174" s="3" t="str">
        <f t="shared" si="51"/>
        <v>U</v>
      </c>
      <c r="AC174" s="3" t="s">
        <v>86</v>
      </c>
      <c r="AD174" s="3" t="str">
        <f t="shared" si="52"/>
        <v>U</v>
      </c>
      <c r="AE174" s="3" t="s">
        <v>86</v>
      </c>
      <c r="AF174" s="3" t="s">
        <v>86</v>
      </c>
      <c r="AG174" s="3" t="str">
        <f t="shared" si="53"/>
        <v>U</v>
      </c>
      <c r="AH174" s="3" t="s">
        <v>86</v>
      </c>
      <c r="AI174" s="3" t="str">
        <f t="shared" si="54"/>
        <v>U</v>
      </c>
      <c r="AJ174" s="3" t="s">
        <v>86</v>
      </c>
      <c r="AK174" s="3" t="str">
        <f t="shared" si="55"/>
        <v>U</v>
      </c>
      <c r="AL174" s="3" t="s">
        <v>86</v>
      </c>
      <c r="AM174" s="3" t="str">
        <f t="shared" si="56"/>
        <v>U</v>
      </c>
      <c r="AN174" s="3" t="s">
        <v>86</v>
      </c>
      <c r="AO174" s="3" t="str">
        <f t="shared" si="57"/>
        <v>U</v>
      </c>
      <c r="AP174" s="3"/>
      <c r="AQ174" s="3"/>
      <c r="AR174" s="105" t="s">
        <v>1147</v>
      </c>
      <c r="AS174" s="3" t="s">
        <v>5</v>
      </c>
      <c r="AT174" s="3" t="str">
        <f t="shared" si="58"/>
        <v>R</v>
      </c>
      <c r="AU174" s="105" t="s">
        <v>1148</v>
      </c>
      <c r="AV174" s="105" t="s">
        <v>1271</v>
      </c>
      <c r="AW174" s="3" t="s">
        <v>1903</v>
      </c>
      <c r="AX174" s="3" t="str">
        <f t="shared" si="59"/>
        <v>Hh</v>
      </c>
      <c r="AY174" s="3" t="s">
        <v>86</v>
      </c>
      <c r="AZ174" s="3" t="s">
        <v>86</v>
      </c>
      <c r="BA174" s="3" t="s">
        <v>86</v>
      </c>
      <c r="BB174" s="3" t="s">
        <v>1835</v>
      </c>
      <c r="BC174" s="105" t="s">
        <v>5</v>
      </c>
      <c r="BD174" s="3" t="str">
        <f t="shared" si="60"/>
        <v>Z</v>
      </c>
      <c r="BE174" s="3" t="s">
        <v>1271</v>
      </c>
      <c r="BF174" s="3" t="s">
        <v>2</v>
      </c>
      <c r="BG174" s="3" t="str">
        <f t="shared" si="61"/>
        <v>-</v>
      </c>
      <c r="BH174" s="3" t="s">
        <v>1271</v>
      </c>
      <c r="BI174" s="3" t="s">
        <v>1271</v>
      </c>
      <c r="BJ174" s="3" t="s">
        <v>86</v>
      </c>
      <c r="BK174" s="3" t="s">
        <v>2</v>
      </c>
      <c r="BL174" s="3" t="str">
        <f t="shared" si="62"/>
        <v>-</v>
      </c>
      <c r="BM174" s="3" t="s">
        <v>86</v>
      </c>
      <c r="BN174" s="3" t="s">
        <v>86</v>
      </c>
      <c r="BO174" s="3" t="str">
        <f t="shared" si="64"/>
        <v>U</v>
      </c>
      <c r="BP174" s="3"/>
      <c r="BQ174" s="3"/>
      <c r="BR174" s="3"/>
      <c r="BS174" s="3"/>
      <c r="BT174" s="3"/>
    </row>
    <row r="175" spans="1:75" s="39" customFormat="1" x14ac:dyDescent="0.35">
      <c r="A175" s="3" t="s">
        <v>26</v>
      </c>
      <c r="B175" s="113" t="s">
        <v>2511</v>
      </c>
      <c r="C175" s="114" t="s">
        <v>1662</v>
      </c>
      <c r="D175" s="6" t="s">
        <v>1146</v>
      </c>
      <c r="E175" s="3" t="s">
        <v>2511</v>
      </c>
      <c r="F175" s="115" t="s">
        <v>1689</v>
      </c>
      <c r="G175" s="113" t="s">
        <v>1621</v>
      </c>
      <c r="H175" s="116">
        <v>0</v>
      </c>
      <c r="I175" s="3"/>
      <c r="J175" s="3" t="s">
        <v>2512</v>
      </c>
      <c r="K175" s="21"/>
      <c r="L175" s="9" t="s">
        <v>1740</v>
      </c>
      <c r="M175" s="43" t="str">
        <f t="shared" si="44"/>
        <v>U U U U</v>
      </c>
      <c r="N175" s="43" t="str">
        <f t="shared" si="45"/>
        <v>U U U U U U</v>
      </c>
      <c r="O175" s="43" t="str">
        <f t="shared" si="46"/>
        <v>Hh R -</v>
      </c>
      <c r="P175" s="43" t="str">
        <f t="shared" si="47"/>
        <v>- - U</v>
      </c>
      <c r="Q175" s="3"/>
      <c r="R175" s="3" t="s">
        <v>2080</v>
      </c>
      <c r="S175" s="3" t="s">
        <v>86</v>
      </c>
      <c r="T175" s="3" t="s">
        <v>86</v>
      </c>
      <c r="U175" s="3" t="s">
        <v>86</v>
      </c>
      <c r="V175" s="3" t="str">
        <f t="shared" si="48"/>
        <v>U</v>
      </c>
      <c r="W175" s="3" t="s">
        <v>86</v>
      </c>
      <c r="X175" s="3" t="str">
        <f t="shared" si="49"/>
        <v>U</v>
      </c>
      <c r="Y175" s="3" t="s">
        <v>86</v>
      </c>
      <c r="Z175" s="3" t="str">
        <f t="shared" si="50"/>
        <v>U</v>
      </c>
      <c r="AA175" s="3" t="s">
        <v>86</v>
      </c>
      <c r="AB175" s="3" t="str">
        <f t="shared" si="51"/>
        <v>U</v>
      </c>
      <c r="AC175" s="3" t="s">
        <v>86</v>
      </c>
      <c r="AD175" s="3" t="str">
        <f t="shared" si="52"/>
        <v>U</v>
      </c>
      <c r="AE175" s="3" t="s">
        <v>86</v>
      </c>
      <c r="AF175" s="3" t="s">
        <v>86</v>
      </c>
      <c r="AG175" s="3" t="str">
        <f t="shared" si="53"/>
        <v>U</v>
      </c>
      <c r="AH175" s="3" t="s">
        <v>86</v>
      </c>
      <c r="AI175" s="3" t="str">
        <f t="shared" si="54"/>
        <v>U</v>
      </c>
      <c r="AJ175" s="3" t="s">
        <v>86</v>
      </c>
      <c r="AK175" s="3" t="str">
        <f t="shared" si="55"/>
        <v>U</v>
      </c>
      <c r="AL175" s="3" t="s">
        <v>86</v>
      </c>
      <c r="AM175" s="3" t="str">
        <f t="shared" si="56"/>
        <v>U</v>
      </c>
      <c r="AN175" s="3" t="s">
        <v>86</v>
      </c>
      <c r="AO175" s="3" t="str">
        <f t="shared" si="57"/>
        <v>U</v>
      </c>
      <c r="AP175" s="3"/>
      <c r="AQ175" s="3"/>
      <c r="AR175" s="105" t="s">
        <v>1150</v>
      </c>
      <c r="AS175" s="3" t="s">
        <v>5</v>
      </c>
      <c r="AT175" s="3" t="str">
        <f t="shared" si="58"/>
        <v>R</v>
      </c>
      <c r="AU175" s="105" t="s">
        <v>1148</v>
      </c>
      <c r="AV175" s="105" t="s">
        <v>1271</v>
      </c>
      <c r="AW175" s="3" t="s">
        <v>1903</v>
      </c>
      <c r="AX175" s="3" t="str">
        <f t="shared" si="59"/>
        <v>Hh</v>
      </c>
      <c r="AY175" s="3" t="s">
        <v>86</v>
      </c>
      <c r="AZ175" s="3" t="s">
        <v>86</v>
      </c>
      <c r="BA175" s="3" t="s">
        <v>86</v>
      </c>
      <c r="BB175" s="3" t="s">
        <v>43</v>
      </c>
      <c r="BC175" s="105" t="s">
        <v>2</v>
      </c>
      <c r="BD175" s="3" t="str">
        <f t="shared" si="60"/>
        <v>-</v>
      </c>
      <c r="BE175" s="3" t="s">
        <v>1271</v>
      </c>
      <c r="BF175" s="3" t="s">
        <v>2</v>
      </c>
      <c r="BG175" s="3" t="str">
        <f t="shared" si="61"/>
        <v>-</v>
      </c>
      <c r="BH175" s="3" t="s">
        <v>1271</v>
      </c>
      <c r="BI175" s="3" t="s">
        <v>1271</v>
      </c>
      <c r="BJ175" s="3" t="s">
        <v>86</v>
      </c>
      <c r="BK175" s="3" t="s">
        <v>2</v>
      </c>
      <c r="BL175" s="3" t="str">
        <f t="shared" si="62"/>
        <v>-</v>
      </c>
      <c r="BM175" s="3" t="s">
        <v>86</v>
      </c>
      <c r="BN175" s="3" t="s">
        <v>86</v>
      </c>
      <c r="BO175" s="3" t="str">
        <f t="shared" si="64"/>
        <v>U</v>
      </c>
      <c r="BP175" s="3"/>
      <c r="BQ175" s="3"/>
      <c r="BR175" s="3"/>
      <c r="BS175" s="3"/>
      <c r="BT175" s="3"/>
    </row>
    <row r="176" spans="1:75" s="39" customFormat="1" x14ac:dyDescent="0.35">
      <c r="A176" s="3" t="s">
        <v>26</v>
      </c>
      <c r="B176" s="113" t="s">
        <v>2511</v>
      </c>
      <c r="C176" s="114" t="s">
        <v>1672</v>
      </c>
      <c r="D176" s="6" t="s">
        <v>1146</v>
      </c>
      <c r="E176" s="3" t="s">
        <v>2511</v>
      </c>
      <c r="F176" s="115" t="s">
        <v>1693</v>
      </c>
      <c r="G176" s="113" t="s">
        <v>1625</v>
      </c>
      <c r="H176" s="116">
        <v>0</v>
      </c>
      <c r="I176" s="3"/>
      <c r="J176" s="3" t="s">
        <v>2512</v>
      </c>
      <c r="K176" s="21"/>
      <c r="L176" s="9" t="s">
        <v>1750</v>
      </c>
      <c r="M176" s="43" t="str">
        <f t="shared" si="44"/>
        <v>U U U U</v>
      </c>
      <c r="N176" s="43" t="str">
        <f t="shared" si="45"/>
        <v>U U U U U U</v>
      </c>
      <c r="O176" s="43" t="str">
        <f t="shared" si="46"/>
        <v>- R -</v>
      </c>
      <c r="P176" s="43" t="str">
        <f t="shared" si="47"/>
        <v>- - U</v>
      </c>
      <c r="Q176" s="3"/>
      <c r="R176" s="3" t="s">
        <v>2080</v>
      </c>
      <c r="S176" s="3" t="s">
        <v>86</v>
      </c>
      <c r="T176" s="3" t="s">
        <v>86</v>
      </c>
      <c r="U176" s="3" t="s">
        <v>86</v>
      </c>
      <c r="V176" s="3" t="str">
        <f t="shared" si="48"/>
        <v>U</v>
      </c>
      <c r="W176" s="3" t="s">
        <v>86</v>
      </c>
      <c r="X176" s="3" t="str">
        <f t="shared" si="49"/>
        <v>U</v>
      </c>
      <c r="Y176" s="3" t="s">
        <v>86</v>
      </c>
      <c r="Z176" s="3" t="str">
        <f t="shared" si="50"/>
        <v>U</v>
      </c>
      <c r="AA176" s="3" t="s">
        <v>86</v>
      </c>
      <c r="AB176" s="3" t="str">
        <f t="shared" si="51"/>
        <v>U</v>
      </c>
      <c r="AC176" s="3" t="s">
        <v>86</v>
      </c>
      <c r="AD176" s="3" t="str">
        <f t="shared" si="52"/>
        <v>U</v>
      </c>
      <c r="AE176" s="3" t="s">
        <v>86</v>
      </c>
      <c r="AF176" s="3" t="s">
        <v>86</v>
      </c>
      <c r="AG176" s="3" t="str">
        <f t="shared" si="53"/>
        <v>U</v>
      </c>
      <c r="AH176" s="3" t="s">
        <v>86</v>
      </c>
      <c r="AI176" s="3" t="str">
        <f t="shared" si="54"/>
        <v>U</v>
      </c>
      <c r="AJ176" s="3" t="s">
        <v>86</v>
      </c>
      <c r="AK176" s="3" t="str">
        <f t="shared" si="55"/>
        <v>U</v>
      </c>
      <c r="AL176" s="3" t="s">
        <v>86</v>
      </c>
      <c r="AM176" s="3" t="str">
        <f t="shared" si="56"/>
        <v>U</v>
      </c>
      <c r="AN176" s="3" t="s">
        <v>86</v>
      </c>
      <c r="AO176" s="3" t="str">
        <f t="shared" si="57"/>
        <v>U</v>
      </c>
      <c r="AP176" s="3"/>
      <c r="AQ176" s="3"/>
      <c r="AR176" s="105" t="s">
        <v>1838</v>
      </c>
      <c r="AS176" s="3" t="s">
        <v>5</v>
      </c>
      <c r="AT176" s="3" t="str">
        <f t="shared" si="58"/>
        <v>R</v>
      </c>
      <c r="AU176" s="105" t="s">
        <v>1839</v>
      </c>
      <c r="AV176" s="105" t="s">
        <v>1840</v>
      </c>
      <c r="AW176" s="3" t="s">
        <v>2</v>
      </c>
      <c r="AX176" s="3" t="str">
        <f t="shared" si="59"/>
        <v>-</v>
      </c>
      <c r="AY176" s="3" t="s">
        <v>86</v>
      </c>
      <c r="AZ176" s="3" t="s">
        <v>86</v>
      </c>
      <c r="BA176" s="3" t="s">
        <v>86</v>
      </c>
      <c r="BB176" s="3" t="s">
        <v>43</v>
      </c>
      <c r="BC176" s="105" t="s">
        <v>2</v>
      </c>
      <c r="BD176" s="3" t="str">
        <f t="shared" si="60"/>
        <v>-</v>
      </c>
      <c r="BE176" s="3" t="s">
        <v>1271</v>
      </c>
      <c r="BF176" s="3" t="s">
        <v>2</v>
      </c>
      <c r="BG176" s="3" t="str">
        <f t="shared" si="61"/>
        <v>-</v>
      </c>
      <c r="BH176" s="3" t="s">
        <v>1271</v>
      </c>
      <c r="BI176" s="3" t="s">
        <v>1271</v>
      </c>
      <c r="BJ176" s="3" t="s">
        <v>86</v>
      </c>
      <c r="BK176" s="3" t="s">
        <v>2</v>
      </c>
      <c r="BL176" s="3" t="str">
        <f t="shared" si="62"/>
        <v>-</v>
      </c>
      <c r="BM176" s="3" t="s">
        <v>86</v>
      </c>
      <c r="BN176" s="3" t="s">
        <v>86</v>
      </c>
      <c r="BO176" s="3" t="str">
        <f t="shared" si="64"/>
        <v>U</v>
      </c>
      <c r="BP176" s="3"/>
      <c r="BQ176" s="3"/>
      <c r="BR176" s="3"/>
      <c r="BS176" s="3"/>
      <c r="BT176" s="3"/>
    </row>
    <row r="177" spans="1:75" s="39" customFormat="1" x14ac:dyDescent="0.35">
      <c r="A177" s="3" t="s">
        <v>26</v>
      </c>
      <c r="B177" s="113" t="s">
        <v>2511</v>
      </c>
      <c r="C177" s="114" t="s">
        <v>1673</v>
      </c>
      <c r="D177" s="6" t="s">
        <v>1146</v>
      </c>
      <c r="E177" s="3" t="s">
        <v>2511</v>
      </c>
      <c r="F177" s="115" t="s">
        <v>1694</v>
      </c>
      <c r="G177" s="113" t="s">
        <v>1626</v>
      </c>
      <c r="H177" s="116">
        <v>0</v>
      </c>
      <c r="I177" s="3"/>
      <c r="J177" s="3" t="s">
        <v>2512</v>
      </c>
      <c r="K177" s="21"/>
      <c r="L177" s="9" t="s">
        <v>1751</v>
      </c>
      <c r="M177" s="43" t="str">
        <f t="shared" si="44"/>
        <v>U U U U</v>
      </c>
      <c r="N177" s="43" t="str">
        <f t="shared" si="45"/>
        <v>U U U U U U</v>
      </c>
      <c r="O177" s="43" t="str">
        <f t="shared" si="46"/>
        <v>Hb R Z</v>
      </c>
      <c r="P177" s="43" t="str">
        <f t="shared" si="47"/>
        <v>- - U</v>
      </c>
      <c r="Q177" s="3"/>
      <c r="R177" s="3" t="s">
        <v>2080</v>
      </c>
      <c r="S177" s="3" t="s">
        <v>86</v>
      </c>
      <c r="T177" s="3" t="s">
        <v>86</v>
      </c>
      <c r="U177" s="3" t="s">
        <v>86</v>
      </c>
      <c r="V177" s="3" t="str">
        <f t="shared" si="48"/>
        <v>U</v>
      </c>
      <c r="W177" s="3" t="s">
        <v>86</v>
      </c>
      <c r="X177" s="3" t="str">
        <f t="shared" si="49"/>
        <v>U</v>
      </c>
      <c r="Y177" s="3" t="s">
        <v>86</v>
      </c>
      <c r="Z177" s="3" t="str">
        <f t="shared" si="50"/>
        <v>U</v>
      </c>
      <c r="AA177" s="3" t="s">
        <v>86</v>
      </c>
      <c r="AB177" s="3" t="str">
        <f t="shared" si="51"/>
        <v>U</v>
      </c>
      <c r="AC177" s="3" t="s">
        <v>86</v>
      </c>
      <c r="AD177" s="3" t="str">
        <f t="shared" si="52"/>
        <v>U</v>
      </c>
      <c r="AE177" s="3" t="s">
        <v>86</v>
      </c>
      <c r="AF177" s="3" t="s">
        <v>86</v>
      </c>
      <c r="AG177" s="3" t="str">
        <f t="shared" si="53"/>
        <v>U</v>
      </c>
      <c r="AH177" s="3" t="s">
        <v>86</v>
      </c>
      <c r="AI177" s="3" t="str">
        <f t="shared" si="54"/>
        <v>U</v>
      </c>
      <c r="AJ177" s="3" t="s">
        <v>86</v>
      </c>
      <c r="AK177" s="3" t="str">
        <f t="shared" si="55"/>
        <v>U</v>
      </c>
      <c r="AL177" s="3" t="s">
        <v>86</v>
      </c>
      <c r="AM177" s="3" t="str">
        <f t="shared" si="56"/>
        <v>U</v>
      </c>
      <c r="AN177" s="3" t="s">
        <v>86</v>
      </c>
      <c r="AO177" s="3" t="str">
        <f t="shared" si="57"/>
        <v>U</v>
      </c>
      <c r="AP177" s="3"/>
      <c r="AQ177" s="3"/>
      <c r="AR177" s="105" t="s">
        <v>1147</v>
      </c>
      <c r="AS177" s="3" t="s">
        <v>5</v>
      </c>
      <c r="AT177" s="3" t="str">
        <f t="shared" si="58"/>
        <v>R</v>
      </c>
      <c r="AU177" s="105" t="s">
        <v>1271</v>
      </c>
      <c r="AV177" s="105" t="s">
        <v>1148</v>
      </c>
      <c r="AW177" s="39" t="s">
        <v>1904</v>
      </c>
      <c r="AX177" s="3" t="str">
        <f t="shared" si="59"/>
        <v>Hb</v>
      </c>
      <c r="AY177" s="3" t="s">
        <v>86</v>
      </c>
      <c r="AZ177" s="3" t="s">
        <v>86</v>
      </c>
      <c r="BA177" s="3" t="s">
        <v>86</v>
      </c>
      <c r="BB177" s="3" t="s">
        <v>1859</v>
      </c>
      <c r="BC177" s="105" t="s">
        <v>5</v>
      </c>
      <c r="BD177" s="3" t="str">
        <f t="shared" si="60"/>
        <v>Z</v>
      </c>
      <c r="BE177" s="3" t="s">
        <v>1271</v>
      </c>
      <c r="BF177" s="3" t="s">
        <v>2</v>
      </c>
      <c r="BG177" s="3" t="str">
        <f t="shared" si="61"/>
        <v>-</v>
      </c>
      <c r="BH177" s="3" t="s">
        <v>1271</v>
      </c>
      <c r="BI177" s="3" t="s">
        <v>1271</v>
      </c>
      <c r="BJ177" s="3" t="s">
        <v>86</v>
      </c>
      <c r="BK177" s="3" t="s">
        <v>2</v>
      </c>
      <c r="BL177" s="3" t="str">
        <f t="shared" si="62"/>
        <v>-</v>
      </c>
      <c r="BM177" s="3" t="s">
        <v>86</v>
      </c>
      <c r="BN177" s="3" t="s">
        <v>86</v>
      </c>
      <c r="BO177" s="3" t="str">
        <f t="shared" si="64"/>
        <v>U</v>
      </c>
      <c r="BP177" s="3"/>
      <c r="BQ177" s="3"/>
      <c r="BR177" s="3"/>
      <c r="BS177" s="3"/>
      <c r="BT177" s="3"/>
    </row>
    <row r="178" spans="1:75" s="39" customFormat="1" x14ac:dyDescent="0.35">
      <c r="A178" s="3" t="s">
        <v>26</v>
      </c>
      <c r="B178" s="113" t="s">
        <v>2511</v>
      </c>
      <c r="C178" s="114" t="s">
        <v>1669</v>
      </c>
      <c r="D178" s="6" t="s">
        <v>1146</v>
      </c>
      <c r="E178" s="3" t="s">
        <v>2511</v>
      </c>
      <c r="F178" s="115" t="s">
        <v>939</v>
      </c>
      <c r="G178" s="113" t="s">
        <v>1035</v>
      </c>
      <c r="H178" s="116">
        <v>0</v>
      </c>
      <c r="I178" s="3"/>
      <c r="J178" s="3" t="s">
        <v>2512</v>
      </c>
      <c r="K178" s="21"/>
      <c r="L178" s="9" t="s">
        <v>1747</v>
      </c>
      <c r="M178" s="43" t="str">
        <f t="shared" si="44"/>
        <v>U U U U</v>
      </c>
      <c r="N178" s="43" t="str">
        <f t="shared" si="45"/>
        <v>U U U U U U</v>
      </c>
      <c r="O178" s="43" t="str">
        <f t="shared" si="46"/>
        <v>- - Z</v>
      </c>
      <c r="P178" s="43" t="str">
        <f t="shared" si="47"/>
        <v>- - U</v>
      </c>
      <c r="Q178" s="3"/>
      <c r="R178" s="3" t="s">
        <v>2080</v>
      </c>
      <c r="S178" s="3" t="s">
        <v>86</v>
      </c>
      <c r="T178" s="3" t="s">
        <v>86</v>
      </c>
      <c r="U178" s="3" t="s">
        <v>86</v>
      </c>
      <c r="V178" s="3" t="str">
        <f t="shared" si="48"/>
        <v>U</v>
      </c>
      <c r="W178" s="3" t="s">
        <v>86</v>
      </c>
      <c r="X178" s="3" t="str">
        <f t="shared" si="49"/>
        <v>U</v>
      </c>
      <c r="Y178" s="3" t="s">
        <v>86</v>
      </c>
      <c r="Z178" s="3" t="str">
        <f t="shared" si="50"/>
        <v>U</v>
      </c>
      <c r="AA178" s="3" t="s">
        <v>86</v>
      </c>
      <c r="AB178" s="3" t="str">
        <f t="shared" si="51"/>
        <v>U</v>
      </c>
      <c r="AC178" s="3" t="s">
        <v>86</v>
      </c>
      <c r="AD178" s="3" t="str">
        <f t="shared" si="52"/>
        <v>U</v>
      </c>
      <c r="AE178" s="3" t="s">
        <v>86</v>
      </c>
      <c r="AF178" s="3" t="s">
        <v>86</v>
      </c>
      <c r="AG178" s="3" t="str">
        <f t="shared" si="53"/>
        <v>U</v>
      </c>
      <c r="AH178" s="3" t="s">
        <v>86</v>
      </c>
      <c r="AI178" s="3" t="str">
        <f t="shared" si="54"/>
        <v>U</v>
      </c>
      <c r="AJ178" s="3" t="s">
        <v>86</v>
      </c>
      <c r="AK178" s="3" t="str">
        <f t="shared" si="55"/>
        <v>U</v>
      </c>
      <c r="AL178" s="3" t="s">
        <v>86</v>
      </c>
      <c r="AM178" s="3" t="str">
        <f t="shared" si="56"/>
        <v>U</v>
      </c>
      <c r="AN178" s="3" t="s">
        <v>86</v>
      </c>
      <c r="AO178" s="3" t="str">
        <f t="shared" si="57"/>
        <v>U</v>
      </c>
      <c r="AP178" s="3"/>
      <c r="AQ178" s="3"/>
      <c r="AR178" s="105" t="s">
        <v>1837</v>
      </c>
      <c r="AS178" s="3" t="s">
        <v>2</v>
      </c>
      <c r="AT178" s="3" t="str">
        <f t="shared" si="58"/>
        <v>-</v>
      </c>
      <c r="AU178" s="105" t="s">
        <v>43</v>
      </c>
      <c r="AV178" s="105" t="s">
        <v>1271</v>
      </c>
      <c r="AW178" s="3" t="s">
        <v>2</v>
      </c>
      <c r="AX178" s="3" t="str">
        <f t="shared" si="59"/>
        <v>-</v>
      </c>
      <c r="AY178" s="3" t="s">
        <v>86</v>
      </c>
      <c r="AZ178" s="3" t="s">
        <v>86</v>
      </c>
      <c r="BA178" s="3" t="s">
        <v>86</v>
      </c>
      <c r="BB178" s="3" t="s">
        <v>1405</v>
      </c>
      <c r="BC178" s="105" t="s">
        <v>5</v>
      </c>
      <c r="BD178" s="3" t="str">
        <f t="shared" si="60"/>
        <v>Z</v>
      </c>
      <c r="BE178" s="3" t="s">
        <v>1271</v>
      </c>
      <c r="BF178" s="3" t="s">
        <v>2</v>
      </c>
      <c r="BG178" s="3" t="str">
        <f t="shared" si="61"/>
        <v>-</v>
      </c>
      <c r="BH178" s="3" t="s">
        <v>1271</v>
      </c>
      <c r="BI178" s="3" t="s">
        <v>1271</v>
      </c>
      <c r="BJ178" s="3" t="s">
        <v>86</v>
      </c>
      <c r="BK178" s="3" t="s">
        <v>2</v>
      </c>
      <c r="BL178" s="3" t="str">
        <f t="shared" si="62"/>
        <v>-</v>
      </c>
      <c r="BM178" s="3" t="s">
        <v>86</v>
      </c>
      <c r="BN178" s="3" t="s">
        <v>86</v>
      </c>
      <c r="BO178" s="3" t="str">
        <f t="shared" si="64"/>
        <v>U</v>
      </c>
      <c r="BP178" s="3"/>
      <c r="BQ178" s="3"/>
      <c r="BR178" s="3"/>
      <c r="BS178" s="3"/>
      <c r="BT178" s="3"/>
    </row>
    <row r="179" spans="1:75" s="39" customFormat="1" x14ac:dyDescent="0.3">
      <c r="A179" s="3" t="s">
        <v>26</v>
      </c>
      <c r="B179" s="1" t="s">
        <v>2511</v>
      </c>
      <c r="C179" s="117" t="s">
        <v>2473</v>
      </c>
      <c r="D179" s="1" t="s">
        <v>1146</v>
      </c>
      <c r="E179" s="39" t="s">
        <v>2511</v>
      </c>
      <c r="F179" s="3" t="s">
        <v>2474</v>
      </c>
      <c r="G179" s="118" t="s">
        <v>2475</v>
      </c>
      <c r="H179" s="1">
        <v>0</v>
      </c>
      <c r="I179" s="3"/>
      <c r="J179" s="3"/>
      <c r="K179" s="21"/>
      <c r="L179" s="9" t="s">
        <v>2476</v>
      </c>
      <c r="M179" s="43" t="str">
        <f t="shared" si="44"/>
        <v>U U U U</v>
      </c>
      <c r="N179" s="43" t="str">
        <f t="shared" si="45"/>
        <v>U U U U U U</v>
      </c>
      <c r="O179" s="43" t="str">
        <f t="shared" si="46"/>
        <v>Hh R -</v>
      </c>
      <c r="P179" s="43" t="str">
        <f t="shared" si="47"/>
        <v>- - U</v>
      </c>
      <c r="Q179" s="3"/>
      <c r="R179" s="3" t="s">
        <v>2080</v>
      </c>
      <c r="S179" s="3" t="s">
        <v>86</v>
      </c>
      <c r="T179" s="3" t="s">
        <v>86</v>
      </c>
      <c r="U179" s="3" t="s">
        <v>86</v>
      </c>
      <c r="V179" s="3" t="str">
        <f t="shared" si="48"/>
        <v>U</v>
      </c>
      <c r="W179" s="3" t="s">
        <v>86</v>
      </c>
      <c r="X179" s="3" t="str">
        <f t="shared" si="49"/>
        <v>U</v>
      </c>
      <c r="Y179" s="3" t="s">
        <v>86</v>
      </c>
      <c r="Z179" s="3" t="str">
        <f t="shared" si="50"/>
        <v>U</v>
      </c>
      <c r="AA179" s="3" t="s">
        <v>86</v>
      </c>
      <c r="AB179" s="3" t="str">
        <f t="shared" si="51"/>
        <v>U</v>
      </c>
      <c r="AC179" s="3" t="s">
        <v>86</v>
      </c>
      <c r="AD179" s="3" t="str">
        <f t="shared" si="52"/>
        <v>U</v>
      </c>
      <c r="AE179" s="3" t="s">
        <v>86</v>
      </c>
      <c r="AF179" s="3" t="s">
        <v>86</v>
      </c>
      <c r="AG179" s="3" t="str">
        <f t="shared" si="53"/>
        <v>U</v>
      </c>
      <c r="AH179" s="3" t="s">
        <v>86</v>
      </c>
      <c r="AI179" s="3" t="str">
        <f t="shared" si="54"/>
        <v>U</v>
      </c>
      <c r="AJ179" s="3" t="s">
        <v>86</v>
      </c>
      <c r="AK179" s="3" t="str">
        <f t="shared" si="55"/>
        <v>U</v>
      </c>
      <c r="AL179" s="3" t="s">
        <v>86</v>
      </c>
      <c r="AM179" s="3" t="str">
        <f t="shared" si="56"/>
        <v>U</v>
      </c>
      <c r="AN179" s="3" t="s">
        <v>86</v>
      </c>
      <c r="AO179" s="3" t="str">
        <f t="shared" si="57"/>
        <v>U</v>
      </c>
      <c r="AP179" s="3"/>
      <c r="AQ179" s="3"/>
      <c r="AR179" s="119" t="s">
        <v>1147</v>
      </c>
      <c r="AS179" s="3" t="s">
        <v>5</v>
      </c>
      <c r="AT179" s="3" t="str">
        <f t="shared" si="58"/>
        <v>R</v>
      </c>
      <c r="AU179" s="120" t="s">
        <v>1148</v>
      </c>
      <c r="AV179" s="105" t="s">
        <v>1271</v>
      </c>
      <c r="AW179" s="3" t="s">
        <v>1903</v>
      </c>
      <c r="AX179" s="3" t="str">
        <f t="shared" si="59"/>
        <v>Hh</v>
      </c>
      <c r="AY179" s="25" t="s">
        <v>86</v>
      </c>
      <c r="AZ179" s="25" t="s">
        <v>86</v>
      </c>
      <c r="BA179" s="25" t="s">
        <v>86</v>
      </c>
      <c r="BB179" s="3" t="s">
        <v>1271</v>
      </c>
      <c r="BC179" s="3" t="s">
        <v>2</v>
      </c>
      <c r="BD179" s="3" t="str">
        <f t="shared" si="60"/>
        <v>-</v>
      </c>
      <c r="BE179" s="105" t="s">
        <v>1271</v>
      </c>
      <c r="BF179" s="3" t="s">
        <v>2</v>
      </c>
      <c r="BG179" s="3" t="str">
        <f t="shared" si="61"/>
        <v>-</v>
      </c>
      <c r="BH179" s="105" t="s">
        <v>1271</v>
      </c>
      <c r="BI179" s="105" t="s">
        <v>1271</v>
      </c>
      <c r="BJ179" s="3" t="s">
        <v>86</v>
      </c>
      <c r="BK179" s="3" t="s">
        <v>2</v>
      </c>
      <c r="BL179" s="3" t="str">
        <f t="shared" si="62"/>
        <v>-</v>
      </c>
      <c r="BM179" s="3" t="s">
        <v>86</v>
      </c>
      <c r="BN179" s="3" t="s">
        <v>86</v>
      </c>
      <c r="BO179" s="3" t="str">
        <f>IF(BN179="R","Clo",(IF(BN179&lt;&gt;"S","U","-")))</f>
        <v>U</v>
      </c>
      <c r="BP179" s="3"/>
      <c r="BQ179" s="3"/>
      <c r="BR179" s="3"/>
      <c r="BS179" s="3"/>
      <c r="BT179" s="3"/>
      <c r="BU179" s="3"/>
      <c r="BV179" s="3"/>
      <c r="BW179" s="3"/>
    </row>
    <row r="180" spans="1:75" s="39" customFormat="1" x14ac:dyDescent="0.35">
      <c r="A180" s="3" t="s">
        <v>26</v>
      </c>
      <c r="B180" s="113" t="s">
        <v>2511</v>
      </c>
      <c r="C180" s="114" t="s">
        <v>1674</v>
      </c>
      <c r="D180" s="6" t="s">
        <v>1146</v>
      </c>
      <c r="E180" s="3" t="s">
        <v>2511</v>
      </c>
      <c r="F180" s="115" t="s">
        <v>1695</v>
      </c>
      <c r="G180" s="113" t="s">
        <v>1627</v>
      </c>
      <c r="H180" s="116">
        <v>0</v>
      </c>
      <c r="I180" s="3"/>
      <c r="J180" s="3" t="s">
        <v>2512</v>
      </c>
      <c r="K180" s="21"/>
      <c r="L180" s="9" t="s">
        <v>1752</v>
      </c>
      <c r="M180" s="43" t="str">
        <f t="shared" si="44"/>
        <v>U U U U</v>
      </c>
      <c r="N180" s="43" t="str">
        <f t="shared" si="45"/>
        <v>U U U U U U</v>
      </c>
      <c r="O180" s="43" t="str">
        <f t="shared" si="46"/>
        <v>- R -</v>
      </c>
      <c r="P180" s="43" t="str">
        <f t="shared" si="47"/>
        <v>- - U</v>
      </c>
      <c r="Q180" s="3"/>
      <c r="R180" s="3" t="s">
        <v>2080</v>
      </c>
      <c r="S180" s="3" t="s">
        <v>86</v>
      </c>
      <c r="T180" s="3" t="s">
        <v>86</v>
      </c>
      <c r="U180" s="3" t="s">
        <v>86</v>
      </c>
      <c r="V180" s="3" t="str">
        <f t="shared" si="48"/>
        <v>U</v>
      </c>
      <c r="W180" s="3" t="s">
        <v>86</v>
      </c>
      <c r="X180" s="3" t="str">
        <f t="shared" si="49"/>
        <v>U</v>
      </c>
      <c r="Y180" s="3" t="s">
        <v>86</v>
      </c>
      <c r="Z180" s="3" t="str">
        <f t="shared" si="50"/>
        <v>U</v>
      </c>
      <c r="AA180" s="3" t="s">
        <v>86</v>
      </c>
      <c r="AB180" s="3" t="str">
        <f t="shared" si="51"/>
        <v>U</v>
      </c>
      <c r="AC180" s="3" t="s">
        <v>86</v>
      </c>
      <c r="AD180" s="3" t="str">
        <f t="shared" si="52"/>
        <v>U</v>
      </c>
      <c r="AE180" s="3" t="s">
        <v>86</v>
      </c>
      <c r="AF180" s="3" t="s">
        <v>86</v>
      </c>
      <c r="AG180" s="3" t="str">
        <f t="shared" si="53"/>
        <v>U</v>
      </c>
      <c r="AH180" s="3" t="s">
        <v>86</v>
      </c>
      <c r="AI180" s="3" t="str">
        <f t="shared" si="54"/>
        <v>U</v>
      </c>
      <c r="AJ180" s="3" t="s">
        <v>86</v>
      </c>
      <c r="AK180" s="3" t="str">
        <f t="shared" si="55"/>
        <v>U</v>
      </c>
      <c r="AL180" s="3" t="s">
        <v>86</v>
      </c>
      <c r="AM180" s="3" t="str">
        <f t="shared" si="56"/>
        <v>U</v>
      </c>
      <c r="AN180" s="3" t="s">
        <v>86</v>
      </c>
      <c r="AO180" s="3" t="str">
        <f t="shared" si="57"/>
        <v>U</v>
      </c>
      <c r="AP180" s="3"/>
      <c r="AQ180" s="3"/>
      <c r="AR180" s="105" t="s">
        <v>1149</v>
      </c>
      <c r="AS180" s="3" t="s">
        <v>5</v>
      </c>
      <c r="AT180" s="3" t="str">
        <f t="shared" si="58"/>
        <v>R</v>
      </c>
      <c r="AU180" s="105" t="s">
        <v>1271</v>
      </c>
      <c r="AV180" s="105" t="s">
        <v>1271</v>
      </c>
      <c r="AW180" s="3" t="s">
        <v>2</v>
      </c>
      <c r="AX180" s="3" t="str">
        <f t="shared" si="59"/>
        <v>-</v>
      </c>
      <c r="AY180" s="3" t="s">
        <v>86</v>
      </c>
      <c r="AZ180" s="3" t="s">
        <v>86</v>
      </c>
      <c r="BA180" s="3" t="s">
        <v>86</v>
      </c>
      <c r="BB180" s="3" t="s">
        <v>43</v>
      </c>
      <c r="BC180" s="105" t="s">
        <v>2</v>
      </c>
      <c r="BD180" s="3" t="str">
        <f t="shared" si="60"/>
        <v>-</v>
      </c>
      <c r="BE180" s="3" t="s">
        <v>1271</v>
      </c>
      <c r="BF180" s="3" t="s">
        <v>2</v>
      </c>
      <c r="BG180" s="3" t="str">
        <f t="shared" si="61"/>
        <v>-</v>
      </c>
      <c r="BH180" s="3" t="s">
        <v>1271</v>
      </c>
      <c r="BI180" s="3" t="s">
        <v>1271</v>
      </c>
      <c r="BJ180" s="3" t="s">
        <v>86</v>
      </c>
      <c r="BK180" s="3" t="s">
        <v>2</v>
      </c>
      <c r="BL180" s="3" t="str">
        <f t="shared" si="62"/>
        <v>-</v>
      </c>
      <c r="BM180" s="3" t="s">
        <v>86</v>
      </c>
      <c r="BN180" s="3" t="s">
        <v>86</v>
      </c>
      <c r="BO180" s="3" t="str">
        <f t="shared" ref="BO180:BO185" si="65">IF(BN180="R","Inj",(IF(BN180&lt;&gt;"S","U","-")))</f>
        <v>U</v>
      </c>
      <c r="BP180" s="3"/>
      <c r="BQ180" s="3"/>
      <c r="BR180" s="3"/>
      <c r="BS180" s="3"/>
      <c r="BT180" s="3"/>
    </row>
    <row r="181" spans="1:75" s="39" customFormat="1" x14ac:dyDescent="0.35">
      <c r="A181" s="3" t="s">
        <v>26</v>
      </c>
      <c r="B181" s="113" t="s">
        <v>2511</v>
      </c>
      <c r="C181" s="114" t="s">
        <v>1675</v>
      </c>
      <c r="D181" s="6" t="s">
        <v>1146</v>
      </c>
      <c r="E181" s="3" t="s">
        <v>2511</v>
      </c>
      <c r="F181" s="115" t="s">
        <v>1696</v>
      </c>
      <c r="G181" s="113" t="s">
        <v>1628</v>
      </c>
      <c r="H181" s="116">
        <v>0</v>
      </c>
      <c r="I181" s="3"/>
      <c r="J181" s="3" t="s">
        <v>2512</v>
      </c>
      <c r="K181" s="21"/>
      <c r="L181" s="9" t="s">
        <v>1753</v>
      </c>
      <c r="M181" s="43" t="str">
        <f t="shared" si="44"/>
        <v>U U U U</v>
      </c>
      <c r="N181" s="43" t="str">
        <f t="shared" si="45"/>
        <v>U U U U U U</v>
      </c>
      <c r="O181" s="43" t="str">
        <f t="shared" si="46"/>
        <v>Hh R Z</v>
      </c>
      <c r="P181" s="43" t="str">
        <f t="shared" si="47"/>
        <v>- - U</v>
      </c>
      <c r="Q181" s="3"/>
      <c r="R181" s="3" t="s">
        <v>2080</v>
      </c>
      <c r="S181" s="3" t="s">
        <v>86</v>
      </c>
      <c r="T181" s="3" t="s">
        <v>86</v>
      </c>
      <c r="U181" s="3" t="s">
        <v>86</v>
      </c>
      <c r="V181" s="3" t="str">
        <f t="shared" si="48"/>
        <v>U</v>
      </c>
      <c r="W181" s="3" t="s">
        <v>86</v>
      </c>
      <c r="X181" s="3" t="str">
        <f t="shared" si="49"/>
        <v>U</v>
      </c>
      <c r="Y181" s="3" t="s">
        <v>86</v>
      </c>
      <c r="Z181" s="3" t="str">
        <f t="shared" si="50"/>
        <v>U</v>
      </c>
      <c r="AA181" s="3" t="s">
        <v>86</v>
      </c>
      <c r="AB181" s="3" t="str">
        <f t="shared" si="51"/>
        <v>U</v>
      </c>
      <c r="AC181" s="3" t="s">
        <v>86</v>
      </c>
      <c r="AD181" s="3" t="str">
        <f t="shared" si="52"/>
        <v>U</v>
      </c>
      <c r="AE181" s="3" t="s">
        <v>86</v>
      </c>
      <c r="AF181" s="3" t="s">
        <v>86</v>
      </c>
      <c r="AG181" s="3" t="str">
        <f t="shared" si="53"/>
        <v>U</v>
      </c>
      <c r="AH181" s="3" t="s">
        <v>86</v>
      </c>
      <c r="AI181" s="3" t="str">
        <f t="shared" si="54"/>
        <v>U</v>
      </c>
      <c r="AJ181" s="3" t="s">
        <v>86</v>
      </c>
      <c r="AK181" s="3" t="str">
        <f t="shared" si="55"/>
        <v>U</v>
      </c>
      <c r="AL181" s="3" t="s">
        <v>86</v>
      </c>
      <c r="AM181" s="3" t="str">
        <f t="shared" si="56"/>
        <v>U</v>
      </c>
      <c r="AN181" s="3" t="s">
        <v>86</v>
      </c>
      <c r="AO181" s="3" t="str">
        <f t="shared" si="57"/>
        <v>U</v>
      </c>
      <c r="AP181" s="3"/>
      <c r="AQ181" s="3"/>
      <c r="AR181" s="105" t="s">
        <v>1769</v>
      </c>
      <c r="AS181" s="3" t="s">
        <v>5</v>
      </c>
      <c r="AT181" s="3" t="str">
        <f t="shared" si="58"/>
        <v>R</v>
      </c>
      <c r="AU181" s="105" t="s">
        <v>1148</v>
      </c>
      <c r="AV181" s="105" t="s">
        <v>1271</v>
      </c>
      <c r="AW181" s="3" t="s">
        <v>1903</v>
      </c>
      <c r="AX181" s="3" t="str">
        <f t="shared" si="59"/>
        <v>Hh</v>
      </c>
      <c r="AY181" s="3" t="s">
        <v>86</v>
      </c>
      <c r="AZ181" s="3" t="s">
        <v>86</v>
      </c>
      <c r="BA181" s="3" t="s">
        <v>86</v>
      </c>
      <c r="BB181" s="3" t="s">
        <v>1841</v>
      </c>
      <c r="BC181" s="105" t="s">
        <v>5</v>
      </c>
      <c r="BD181" s="3" t="str">
        <f t="shared" si="60"/>
        <v>Z</v>
      </c>
      <c r="BE181" s="3" t="s">
        <v>1271</v>
      </c>
      <c r="BF181" s="3" t="s">
        <v>2</v>
      </c>
      <c r="BG181" s="3" t="str">
        <f t="shared" si="61"/>
        <v>-</v>
      </c>
      <c r="BH181" s="3" t="s">
        <v>1271</v>
      </c>
      <c r="BI181" s="3" t="s">
        <v>1271</v>
      </c>
      <c r="BJ181" s="3" t="s">
        <v>86</v>
      </c>
      <c r="BK181" s="3" t="s">
        <v>2</v>
      </c>
      <c r="BL181" s="3" t="str">
        <f t="shared" si="62"/>
        <v>-</v>
      </c>
      <c r="BM181" s="3" t="s">
        <v>86</v>
      </c>
      <c r="BN181" s="3" t="s">
        <v>86</v>
      </c>
      <c r="BO181" s="3" t="str">
        <f t="shared" si="65"/>
        <v>U</v>
      </c>
      <c r="BP181" s="3"/>
      <c r="BQ181" s="3"/>
      <c r="BR181" s="3"/>
      <c r="BS181" s="3"/>
      <c r="BT181" s="3"/>
    </row>
    <row r="182" spans="1:75" s="39" customFormat="1" x14ac:dyDescent="0.35">
      <c r="A182" s="3" t="s">
        <v>26</v>
      </c>
      <c r="B182" s="113" t="s">
        <v>2511</v>
      </c>
      <c r="C182" s="114" t="s">
        <v>1676</v>
      </c>
      <c r="D182" s="6" t="s">
        <v>1146</v>
      </c>
      <c r="E182" s="3" t="s">
        <v>2511</v>
      </c>
      <c r="F182" s="115" t="s">
        <v>1697</v>
      </c>
      <c r="G182" s="113" t="s">
        <v>1629</v>
      </c>
      <c r="H182" s="116">
        <v>0</v>
      </c>
      <c r="I182" s="3"/>
      <c r="J182" s="3" t="s">
        <v>2512</v>
      </c>
      <c r="K182" s="21"/>
      <c r="L182" s="9" t="s">
        <v>1754</v>
      </c>
      <c r="M182" s="43" t="str">
        <f t="shared" si="44"/>
        <v>U U U U</v>
      </c>
      <c r="N182" s="43" t="str">
        <f t="shared" si="45"/>
        <v>U U U U U U</v>
      </c>
      <c r="O182" s="43" t="str">
        <f t="shared" si="46"/>
        <v>Hh R U</v>
      </c>
      <c r="P182" s="43" t="str">
        <f t="shared" si="47"/>
        <v>- - U</v>
      </c>
      <c r="Q182" s="3"/>
      <c r="R182" s="3" t="s">
        <v>2080</v>
      </c>
      <c r="S182" s="3" t="s">
        <v>86</v>
      </c>
      <c r="T182" s="3" t="s">
        <v>86</v>
      </c>
      <c r="U182" s="3" t="s">
        <v>86</v>
      </c>
      <c r="V182" s="3" t="str">
        <f t="shared" si="48"/>
        <v>U</v>
      </c>
      <c r="W182" s="3" t="s">
        <v>86</v>
      </c>
      <c r="X182" s="3" t="str">
        <f t="shared" si="49"/>
        <v>U</v>
      </c>
      <c r="Y182" s="3" t="s">
        <v>86</v>
      </c>
      <c r="Z182" s="3" t="str">
        <f t="shared" si="50"/>
        <v>U</v>
      </c>
      <c r="AA182" s="3" t="s">
        <v>86</v>
      </c>
      <c r="AB182" s="3" t="str">
        <f t="shared" si="51"/>
        <v>U</v>
      </c>
      <c r="AC182" s="3" t="s">
        <v>86</v>
      </c>
      <c r="AD182" s="3" t="str">
        <f t="shared" si="52"/>
        <v>U</v>
      </c>
      <c r="AE182" s="3" t="s">
        <v>86</v>
      </c>
      <c r="AF182" s="3" t="s">
        <v>86</v>
      </c>
      <c r="AG182" s="3" t="str">
        <f t="shared" si="53"/>
        <v>U</v>
      </c>
      <c r="AH182" s="3" t="s">
        <v>86</v>
      </c>
      <c r="AI182" s="3" t="str">
        <f t="shared" si="54"/>
        <v>U</v>
      </c>
      <c r="AJ182" s="3" t="s">
        <v>86</v>
      </c>
      <c r="AK182" s="3" t="str">
        <f t="shared" si="55"/>
        <v>U</v>
      </c>
      <c r="AL182" s="3" t="s">
        <v>86</v>
      </c>
      <c r="AM182" s="3" t="str">
        <f t="shared" si="56"/>
        <v>U</v>
      </c>
      <c r="AN182" s="3" t="s">
        <v>86</v>
      </c>
      <c r="AO182" s="3" t="str">
        <f t="shared" si="57"/>
        <v>U</v>
      </c>
      <c r="AP182" s="3"/>
      <c r="AQ182" s="3"/>
      <c r="AR182" s="105" t="s">
        <v>1147</v>
      </c>
      <c r="AS182" s="3" t="s">
        <v>5</v>
      </c>
      <c r="AT182" s="3" t="str">
        <f t="shared" si="58"/>
        <v>R</v>
      </c>
      <c r="AU182" s="105" t="s">
        <v>1148</v>
      </c>
      <c r="AV182" s="105" t="s">
        <v>1271</v>
      </c>
      <c r="AW182" s="3" t="s">
        <v>1903</v>
      </c>
      <c r="AX182" s="3" t="str">
        <f t="shared" si="59"/>
        <v>Hh</v>
      </c>
      <c r="AY182" s="3" t="s">
        <v>86</v>
      </c>
      <c r="AZ182" s="3" t="s">
        <v>86</v>
      </c>
      <c r="BA182" s="3" t="s">
        <v>86</v>
      </c>
      <c r="BB182" s="3" t="s">
        <v>656</v>
      </c>
      <c r="BC182" s="105" t="s">
        <v>1360</v>
      </c>
      <c r="BD182" s="3" t="str">
        <f t="shared" si="60"/>
        <v>U</v>
      </c>
      <c r="BE182" s="3" t="s">
        <v>1271</v>
      </c>
      <c r="BF182" s="3" t="s">
        <v>2</v>
      </c>
      <c r="BG182" s="3" t="str">
        <f t="shared" si="61"/>
        <v>-</v>
      </c>
      <c r="BH182" s="3" t="s">
        <v>1271</v>
      </c>
      <c r="BI182" s="3" t="s">
        <v>1271</v>
      </c>
      <c r="BJ182" s="3" t="s">
        <v>86</v>
      </c>
      <c r="BK182" s="3" t="s">
        <v>2</v>
      </c>
      <c r="BL182" s="3" t="str">
        <f t="shared" si="62"/>
        <v>-</v>
      </c>
      <c r="BM182" s="3" t="s">
        <v>86</v>
      </c>
      <c r="BN182" s="3" t="s">
        <v>86</v>
      </c>
      <c r="BO182" s="3" t="str">
        <f t="shared" si="65"/>
        <v>U</v>
      </c>
      <c r="BP182" s="3"/>
      <c r="BQ182" s="3"/>
      <c r="BR182" s="3"/>
      <c r="BS182" s="3"/>
      <c r="BT182" s="3"/>
    </row>
    <row r="183" spans="1:75" s="39" customFormat="1" x14ac:dyDescent="0.35">
      <c r="A183" s="3" t="s">
        <v>26</v>
      </c>
      <c r="B183" s="113" t="s">
        <v>2511</v>
      </c>
      <c r="C183" s="114" t="s">
        <v>1667</v>
      </c>
      <c r="D183" s="6" t="s">
        <v>1146</v>
      </c>
      <c r="E183" s="3" t="s">
        <v>2511</v>
      </c>
      <c r="F183" s="115" t="s">
        <v>1691</v>
      </c>
      <c r="G183" s="113" t="s">
        <v>1623</v>
      </c>
      <c r="H183" s="116">
        <v>0</v>
      </c>
      <c r="I183" s="3"/>
      <c r="J183" s="3" t="s">
        <v>2512</v>
      </c>
      <c r="K183" s="21"/>
      <c r="L183" s="9" t="s">
        <v>1745</v>
      </c>
      <c r="M183" s="43" t="str">
        <f t="shared" si="44"/>
        <v>U U U U</v>
      </c>
      <c r="N183" s="43" t="str">
        <f t="shared" si="45"/>
        <v>U U U U U U</v>
      </c>
      <c r="O183" s="43" t="str">
        <f t="shared" si="46"/>
        <v>U U U</v>
      </c>
      <c r="P183" s="43" t="str">
        <f t="shared" si="47"/>
        <v>U U U</v>
      </c>
      <c r="Q183" s="3"/>
      <c r="R183" s="3" t="s">
        <v>1777</v>
      </c>
      <c r="S183" s="3" t="s">
        <v>86</v>
      </c>
      <c r="T183" s="3" t="s">
        <v>86</v>
      </c>
      <c r="U183" s="3" t="s">
        <v>86</v>
      </c>
      <c r="V183" s="3" t="str">
        <f t="shared" si="48"/>
        <v>U</v>
      </c>
      <c r="W183" s="3" t="s">
        <v>86</v>
      </c>
      <c r="X183" s="3" t="str">
        <f t="shared" si="49"/>
        <v>U</v>
      </c>
      <c r="Y183" s="3" t="s">
        <v>86</v>
      </c>
      <c r="Z183" s="3" t="str">
        <f t="shared" si="50"/>
        <v>U</v>
      </c>
      <c r="AA183" s="3" t="s">
        <v>86</v>
      </c>
      <c r="AB183" s="3" t="str">
        <f t="shared" si="51"/>
        <v>U</v>
      </c>
      <c r="AC183" s="3" t="s">
        <v>86</v>
      </c>
      <c r="AD183" s="3" t="str">
        <f t="shared" si="52"/>
        <v>U</v>
      </c>
      <c r="AE183" s="3" t="s">
        <v>86</v>
      </c>
      <c r="AF183" s="3" t="s">
        <v>86</v>
      </c>
      <c r="AG183" s="3" t="str">
        <f t="shared" si="53"/>
        <v>U</v>
      </c>
      <c r="AH183" s="3" t="s">
        <v>86</v>
      </c>
      <c r="AI183" s="3" t="str">
        <f t="shared" si="54"/>
        <v>U</v>
      </c>
      <c r="AJ183" s="3" t="s">
        <v>86</v>
      </c>
      <c r="AK183" s="3" t="str">
        <f t="shared" si="55"/>
        <v>U</v>
      </c>
      <c r="AL183" s="3" t="s">
        <v>86</v>
      </c>
      <c r="AM183" s="3" t="str">
        <f t="shared" si="56"/>
        <v>U</v>
      </c>
      <c r="AN183" s="3" t="s">
        <v>86</v>
      </c>
      <c r="AO183" s="3" t="str">
        <f t="shared" si="57"/>
        <v>U</v>
      </c>
      <c r="AP183" s="3"/>
      <c r="AQ183" s="3"/>
      <c r="AR183" s="3" t="s">
        <v>86</v>
      </c>
      <c r="AS183" s="3" t="s">
        <v>86</v>
      </c>
      <c r="AT183" s="3" t="str">
        <f t="shared" si="58"/>
        <v>U</v>
      </c>
      <c r="AU183" s="3" t="s">
        <v>86</v>
      </c>
      <c r="AV183" s="3" t="s">
        <v>86</v>
      </c>
      <c r="AW183" s="3" t="s">
        <v>86</v>
      </c>
      <c r="AX183" s="3" t="str">
        <f t="shared" si="59"/>
        <v>U</v>
      </c>
      <c r="AY183" s="3" t="s">
        <v>86</v>
      </c>
      <c r="AZ183" s="3" t="s">
        <v>86</v>
      </c>
      <c r="BA183" s="3" t="s">
        <v>86</v>
      </c>
      <c r="BB183" s="3" t="s">
        <v>86</v>
      </c>
      <c r="BC183" s="3" t="s">
        <v>86</v>
      </c>
      <c r="BD183" s="3" t="str">
        <f t="shared" si="60"/>
        <v>U</v>
      </c>
      <c r="BE183" s="3" t="s">
        <v>86</v>
      </c>
      <c r="BF183" s="3" t="s">
        <v>86</v>
      </c>
      <c r="BG183" s="3" t="str">
        <f t="shared" si="61"/>
        <v>U</v>
      </c>
      <c r="BH183" s="3" t="s">
        <v>86</v>
      </c>
      <c r="BI183" s="3" t="s">
        <v>86</v>
      </c>
      <c r="BJ183" s="3" t="s">
        <v>86</v>
      </c>
      <c r="BK183" s="3" t="s">
        <v>86</v>
      </c>
      <c r="BL183" s="3" t="str">
        <f t="shared" si="62"/>
        <v>U</v>
      </c>
      <c r="BM183" s="3" t="s">
        <v>86</v>
      </c>
      <c r="BN183" s="3" t="s">
        <v>86</v>
      </c>
      <c r="BO183" s="3" t="str">
        <f t="shared" si="65"/>
        <v>U</v>
      </c>
      <c r="BP183" s="3"/>
      <c r="BQ183" s="3"/>
      <c r="BR183" s="3"/>
      <c r="BS183" s="3"/>
      <c r="BT183" s="3"/>
    </row>
    <row r="184" spans="1:75" s="39" customFormat="1" x14ac:dyDescent="0.35">
      <c r="A184" s="3" t="s">
        <v>26</v>
      </c>
      <c r="B184" s="113" t="s">
        <v>2511</v>
      </c>
      <c r="C184" s="114" t="s">
        <v>1678</v>
      </c>
      <c r="D184" s="6" t="s">
        <v>1146</v>
      </c>
      <c r="E184" s="3" t="s">
        <v>2511</v>
      </c>
      <c r="F184" s="115" t="s">
        <v>1698</v>
      </c>
      <c r="G184" s="113" t="s">
        <v>1630</v>
      </c>
      <c r="H184" s="116">
        <v>0</v>
      </c>
      <c r="I184" s="3"/>
      <c r="J184" s="3" t="s">
        <v>2512</v>
      </c>
      <c r="K184" s="21"/>
      <c r="L184" s="9" t="s">
        <v>1758</v>
      </c>
      <c r="M184" s="43" t="str">
        <f t="shared" si="44"/>
        <v>U U U U</v>
      </c>
      <c r="N184" s="43" t="str">
        <f t="shared" si="45"/>
        <v>U U U U U U</v>
      </c>
      <c r="O184" s="43" t="str">
        <f t="shared" si="46"/>
        <v>- - -</v>
      </c>
      <c r="P184" s="43" t="str">
        <f t="shared" si="47"/>
        <v>- - U</v>
      </c>
      <c r="Q184" s="3"/>
      <c r="R184" s="3" t="s">
        <v>2080</v>
      </c>
      <c r="S184" s="3" t="s">
        <v>86</v>
      </c>
      <c r="T184" s="3" t="s">
        <v>86</v>
      </c>
      <c r="U184" s="3" t="s">
        <v>86</v>
      </c>
      <c r="V184" s="3" t="str">
        <f t="shared" si="48"/>
        <v>U</v>
      </c>
      <c r="W184" s="3" t="s">
        <v>86</v>
      </c>
      <c r="X184" s="3" t="str">
        <f t="shared" si="49"/>
        <v>U</v>
      </c>
      <c r="Y184" s="3" t="s">
        <v>86</v>
      </c>
      <c r="Z184" s="3" t="str">
        <f t="shared" si="50"/>
        <v>U</v>
      </c>
      <c r="AA184" s="3" t="s">
        <v>86</v>
      </c>
      <c r="AB184" s="3" t="str">
        <f t="shared" si="51"/>
        <v>U</v>
      </c>
      <c r="AC184" s="3" t="s">
        <v>86</v>
      </c>
      <c r="AD184" s="3" t="str">
        <f t="shared" si="52"/>
        <v>U</v>
      </c>
      <c r="AE184" s="3" t="s">
        <v>86</v>
      </c>
      <c r="AF184" s="3" t="s">
        <v>86</v>
      </c>
      <c r="AG184" s="3" t="str">
        <f t="shared" si="53"/>
        <v>U</v>
      </c>
      <c r="AH184" s="3" t="s">
        <v>86</v>
      </c>
      <c r="AI184" s="3" t="str">
        <f t="shared" si="54"/>
        <v>U</v>
      </c>
      <c r="AJ184" s="3" t="s">
        <v>86</v>
      </c>
      <c r="AK184" s="3" t="str">
        <f t="shared" si="55"/>
        <v>U</v>
      </c>
      <c r="AL184" s="3" t="s">
        <v>86</v>
      </c>
      <c r="AM184" s="3" t="str">
        <f t="shared" si="56"/>
        <v>U</v>
      </c>
      <c r="AN184" s="3" t="s">
        <v>86</v>
      </c>
      <c r="AO184" s="3" t="str">
        <f t="shared" si="57"/>
        <v>U</v>
      </c>
      <c r="AP184" s="3"/>
      <c r="AQ184" s="3"/>
      <c r="AR184" s="105" t="s">
        <v>1842</v>
      </c>
      <c r="AS184" s="3" t="s">
        <v>2</v>
      </c>
      <c r="AT184" s="3" t="str">
        <f t="shared" si="58"/>
        <v>-</v>
      </c>
      <c r="AU184" s="105" t="s">
        <v>1271</v>
      </c>
      <c r="AV184" s="105" t="s">
        <v>1271</v>
      </c>
      <c r="AW184" s="3" t="s">
        <v>2</v>
      </c>
      <c r="AX184" s="3" t="str">
        <f t="shared" si="59"/>
        <v>-</v>
      </c>
      <c r="AY184" s="3" t="s">
        <v>86</v>
      </c>
      <c r="AZ184" s="3" t="s">
        <v>86</v>
      </c>
      <c r="BA184" s="3" t="s">
        <v>86</v>
      </c>
      <c r="BB184" s="3" t="s">
        <v>43</v>
      </c>
      <c r="BC184" s="105" t="s">
        <v>2</v>
      </c>
      <c r="BD184" s="3" t="str">
        <f t="shared" si="60"/>
        <v>-</v>
      </c>
      <c r="BE184" s="3" t="s">
        <v>1271</v>
      </c>
      <c r="BF184" s="3" t="s">
        <v>2</v>
      </c>
      <c r="BG184" s="3" t="str">
        <f t="shared" si="61"/>
        <v>-</v>
      </c>
      <c r="BH184" s="3" t="s">
        <v>1271</v>
      </c>
      <c r="BI184" s="3" t="s">
        <v>1271</v>
      </c>
      <c r="BJ184" s="3" t="s">
        <v>86</v>
      </c>
      <c r="BK184" s="3" t="s">
        <v>2</v>
      </c>
      <c r="BL184" s="3" t="str">
        <f t="shared" si="62"/>
        <v>-</v>
      </c>
      <c r="BM184" s="3" t="s">
        <v>86</v>
      </c>
      <c r="BN184" s="3" t="s">
        <v>86</v>
      </c>
      <c r="BO184" s="3" t="str">
        <f t="shared" si="65"/>
        <v>U</v>
      </c>
      <c r="BP184" s="3"/>
      <c r="BQ184" s="3"/>
      <c r="BR184" s="3"/>
      <c r="BS184" s="3"/>
      <c r="BT184" s="3"/>
    </row>
    <row r="185" spans="1:75" s="101" customFormat="1" x14ac:dyDescent="0.35">
      <c r="A185" s="3" t="s">
        <v>26</v>
      </c>
      <c r="B185" s="113" t="s">
        <v>2511</v>
      </c>
      <c r="C185" s="114" t="s">
        <v>1703</v>
      </c>
      <c r="D185" s="6" t="s">
        <v>1146</v>
      </c>
      <c r="E185" s="3" t="s">
        <v>2511</v>
      </c>
      <c r="F185" s="115" t="s">
        <v>1706</v>
      </c>
      <c r="G185" s="113" t="s">
        <v>1707</v>
      </c>
      <c r="H185" s="116">
        <v>0</v>
      </c>
      <c r="I185" s="3"/>
      <c r="J185" s="3" t="s">
        <v>2512</v>
      </c>
      <c r="K185" s="21"/>
      <c r="L185" s="9" t="s">
        <v>1757</v>
      </c>
      <c r="M185" s="43" t="str">
        <f t="shared" si="44"/>
        <v>U U U U</v>
      </c>
      <c r="N185" s="43" t="str">
        <f t="shared" si="45"/>
        <v>U U U U U U</v>
      </c>
      <c r="O185" s="43" t="str">
        <f t="shared" si="46"/>
        <v>Hh R -</v>
      </c>
      <c r="P185" s="43" t="str">
        <f t="shared" si="47"/>
        <v>- - U</v>
      </c>
      <c r="Q185" s="3"/>
      <c r="R185" s="3" t="s">
        <v>2080</v>
      </c>
      <c r="S185" s="3" t="s">
        <v>86</v>
      </c>
      <c r="T185" s="3" t="s">
        <v>86</v>
      </c>
      <c r="U185" s="3" t="s">
        <v>86</v>
      </c>
      <c r="V185" s="3" t="str">
        <f t="shared" si="48"/>
        <v>U</v>
      </c>
      <c r="W185" s="3" t="s">
        <v>86</v>
      </c>
      <c r="X185" s="3" t="str">
        <f t="shared" si="49"/>
        <v>U</v>
      </c>
      <c r="Y185" s="3" t="s">
        <v>86</v>
      </c>
      <c r="Z185" s="3" t="str">
        <f t="shared" si="50"/>
        <v>U</v>
      </c>
      <c r="AA185" s="3" t="s">
        <v>86</v>
      </c>
      <c r="AB185" s="3" t="str">
        <f t="shared" si="51"/>
        <v>U</v>
      </c>
      <c r="AC185" s="3" t="s">
        <v>86</v>
      </c>
      <c r="AD185" s="3" t="str">
        <f t="shared" si="52"/>
        <v>U</v>
      </c>
      <c r="AE185" s="3" t="s">
        <v>86</v>
      </c>
      <c r="AF185" s="3" t="s">
        <v>86</v>
      </c>
      <c r="AG185" s="3" t="str">
        <f t="shared" si="53"/>
        <v>U</v>
      </c>
      <c r="AH185" s="3" t="s">
        <v>86</v>
      </c>
      <c r="AI185" s="3" t="str">
        <f t="shared" si="54"/>
        <v>U</v>
      </c>
      <c r="AJ185" s="3" t="s">
        <v>86</v>
      </c>
      <c r="AK185" s="3" t="str">
        <f t="shared" si="55"/>
        <v>U</v>
      </c>
      <c r="AL185" s="3" t="s">
        <v>86</v>
      </c>
      <c r="AM185" s="3" t="str">
        <f t="shared" si="56"/>
        <v>U</v>
      </c>
      <c r="AN185" s="3" t="s">
        <v>86</v>
      </c>
      <c r="AO185" s="3" t="str">
        <f t="shared" si="57"/>
        <v>U</v>
      </c>
      <c r="AP185" s="3"/>
      <c r="AQ185" s="3"/>
      <c r="AR185" s="105" t="s">
        <v>1147</v>
      </c>
      <c r="AS185" s="3" t="s">
        <v>5</v>
      </c>
      <c r="AT185" s="3" t="str">
        <f t="shared" si="58"/>
        <v>R</v>
      </c>
      <c r="AU185" s="105" t="s">
        <v>1148</v>
      </c>
      <c r="AV185" s="105" t="s">
        <v>1271</v>
      </c>
      <c r="AW185" s="3" t="s">
        <v>1903</v>
      </c>
      <c r="AX185" s="3" t="str">
        <f t="shared" si="59"/>
        <v>Hh</v>
      </c>
      <c r="AY185" s="3" t="s">
        <v>86</v>
      </c>
      <c r="AZ185" s="3" t="s">
        <v>86</v>
      </c>
      <c r="BA185" s="3" t="s">
        <v>86</v>
      </c>
      <c r="BB185" s="3" t="s">
        <v>43</v>
      </c>
      <c r="BC185" s="105" t="s">
        <v>2</v>
      </c>
      <c r="BD185" s="3" t="str">
        <f t="shared" si="60"/>
        <v>-</v>
      </c>
      <c r="BE185" s="3" t="s">
        <v>1271</v>
      </c>
      <c r="BF185" s="3" t="s">
        <v>2</v>
      </c>
      <c r="BG185" s="3" t="str">
        <f t="shared" si="61"/>
        <v>-</v>
      </c>
      <c r="BH185" s="3" t="s">
        <v>1271</v>
      </c>
      <c r="BI185" s="3" t="s">
        <v>1271</v>
      </c>
      <c r="BJ185" s="3" t="s">
        <v>86</v>
      </c>
      <c r="BK185" s="3" t="s">
        <v>2</v>
      </c>
      <c r="BL185" s="3" t="str">
        <f t="shared" si="62"/>
        <v>-</v>
      </c>
      <c r="BM185" s="3" t="s">
        <v>86</v>
      </c>
      <c r="BN185" s="3" t="s">
        <v>86</v>
      </c>
      <c r="BO185" s="3" t="str">
        <f t="shared" si="65"/>
        <v>U</v>
      </c>
      <c r="BP185" s="3"/>
      <c r="BQ185" s="3"/>
      <c r="BR185" s="3"/>
      <c r="BS185" s="3"/>
      <c r="BT185" s="3"/>
      <c r="BU185" s="39"/>
      <c r="BV185" s="39"/>
      <c r="BW185" s="39"/>
    </row>
    <row r="186" spans="1:75" s="39" customFormat="1" x14ac:dyDescent="0.3">
      <c r="A186" s="3" t="s">
        <v>26</v>
      </c>
      <c r="B186" s="1" t="s">
        <v>2511</v>
      </c>
      <c r="C186" s="106" t="s">
        <v>2421</v>
      </c>
      <c r="D186" s="1" t="s">
        <v>1146</v>
      </c>
      <c r="E186" s="39" t="s">
        <v>2511</v>
      </c>
      <c r="F186" s="3" t="s">
        <v>2422</v>
      </c>
      <c r="G186" s="121" t="s">
        <v>2423</v>
      </c>
      <c r="H186" s="1">
        <v>0</v>
      </c>
      <c r="I186" s="3"/>
      <c r="J186" s="3"/>
      <c r="K186" s="21"/>
      <c r="L186" s="9" t="s">
        <v>2424</v>
      </c>
      <c r="M186" s="43" t="str">
        <f t="shared" si="44"/>
        <v>U U U U</v>
      </c>
      <c r="N186" s="43" t="str">
        <f t="shared" si="45"/>
        <v>U U U U U U</v>
      </c>
      <c r="O186" s="43" t="str">
        <f t="shared" si="46"/>
        <v>Hh R -</v>
      </c>
      <c r="P186" s="43" t="str">
        <f t="shared" si="47"/>
        <v>- - U</v>
      </c>
      <c r="Q186" s="3"/>
      <c r="R186" s="3" t="s">
        <v>2080</v>
      </c>
      <c r="S186" s="3" t="s">
        <v>86</v>
      </c>
      <c r="T186" s="3" t="s">
        <v>86</v>
      </c>
      <c r="U186" s="3" t="s">
        <v>86</v>
      </c>
      <c r="V186" s="3" t="str">
        <f t="shared" si="48"/>
        <v>U</v>
      </c>
      <c r="W186" s="3" t="s">
        <v>86</v>
      </c>
      <c r="X186" s="3" t="str">
        <f t="shared" si="49"/>
        <v>U</v>
      </c>
      <c r="Y186" s="3" t="s">
        <v>86</v>
      </c>
      <c r="Z186" s="3" t="str">
        <f t="shared" si="50"/>
        <v>U</v>
      </c>
      <c r="AA186" s="3" t="s">
        <v>86</v>
      </c>
      <c r="AB186" s="3" t="str">
        <f t="shared" si="51"/>
        <v>U</v>
      </c>
      <c r="AC186" s="3" t="s">
        <v>86</v>
      </c>
      <c r="AD186" s="3" t="str">
        <f t="shared" si="52"/>
        <v>U</v>
      </c>
      <c r="AE186" s="3" t="s">
        <v>86</v>
      </c>
      <c r="AF186" s="3" t="s">
        <v>86</v>
      </c>
      <c r="AG186" s="3" t="str">
        <f t="shared" si="53"/>
        <v>U</v>
      </c>
      <c r="AH186" s="3" t="s">
        <v>86</v>
      </c>
      <c r="AI186" s="3" t="str">
        <f t="shared" si="54"/>
        <v>U</v>
      </c>
      <c r="AJ186" s="3" t="s">
        <v>86</v>
      </c>
      <c r="AK186" s="3" t="str">
        <f t="shared" si="55"/>
        <v>U</v>
      </c>
      <c r="AL186" s="3" t="s">
        <v>86</v>
      </c>
      <c r="AM186" s="3" t="str">
        <f t="shared" si="56"/>
        <v>U</v>
      </c>
      <c r="AN186" s="3" t="s">
        <v>86</v>
      </c>
      <c r="AO186" s="3" t="str">
        <f t="shared" si="57"/>
        <v>U</v>
      </c>
      <c r="AP186" s="3"/>
      <c r="AQ186" s="3"/>
      <c r="AR186" s="122" t="s">
        <v>2425</v>
      </c>
      <c r="AS186" s="3" t="s">
        <v>5</v>
      </c>
      <c r="AT186" s="3" t="str">
        <f t="shared" si="58"/>
        <v>R</v>
      </c>
      <c r="AU186" s="123" t="s">
        <v>1148</v>
      </c>
      <c r="AV186" s="105" t="s">
        <v>1271</v>
      </c>
      <c r="AW186" s="3" t="s">
        <v>1903</v>
      </c>
      <c r="AX186" s="3" t="str">
        <f t="shared" si="59"/>
        <v>Hh</v>
      </c>
      <c r="AY186" s="25" t="s">
        <v>86</v>
      </c>
      <c r="AZ186" s="25" t="s">
        <v>86</v>
      </c>
      <c r="BA186" s="25" t="s">
        <v>86</v>
      </c>
      <c r="BB186" s="104" t="s">
        <v>809</v>
      </c>
      <c r="BC186" s="3" t="s">
        <v>2</v>
      </c>
      <c r="BD186" s="3" t="str">
        <f t="shared" si="60"/>
        <v>-</v>
      </c>
      <c r="BE186" s="105" t="s">
        <v>1271</v>
      </c>
      <c r="BF186" s="3" t="s">
        <v>2</v>
      </c>
      <c r="BG186" s="3" t="str">
        <f t="shared" si="61"/>
        <v>-</v>
      </c>
      <c r="BH186" s="105" t="s">
        <v>1271</v>
      </c>
      <c r="BI186" s="105" t="s">
        <v>1271</v>
      </c>
      <c r="BJ186" s="3" t="s">
        <v>86</v>
      </c>
      <c r="BK186" s="3" t="s">
        <v>2</v>
      </c>
      <c r="BL186" s="3" t="str">
        <f t="shared" si="62"/>
        <v>-</v>
      </c>
      <c r="BM186" s="3" t="s">
        <v>86</v>
      </c>
      <c r="BN186" s="3" t="s">
        <v>86</v>
      </c>
      <c r="BO186" s="3" t="str">
        <f>IF(BN186="R","Clo",(IF(BN186&lt;&gt;"S","U","-")))</f>
        <v>U</v>
      </c>
      <c r="BP186" s="3"/>
      <c r="BQ186" s="3"/>
      <c r="BR186" s="3"/>
      <c r="BS186" s="3"/>
      <c r="BT186" s="3"/>
      <c r="BU186" s="3"/>
      <c r="BV186" s="3"/>
      <c r="BW186" s="3"/>
    </row>
    <row r="187" spans="1:75" s="39" customFormat="1" x14ac:dyDescent="0.35">
      <c r="A187" s="3" t="s">
        <v>26</v>
      </c>
      <c r="B187" s="113" t="s">
        <v>2511</v>
      </c>
      <c r="C187" s="114" t="s">
        <v>1679</v>
      </c>
      <c r="D187" s="6" t="s">
        <v>1146</v>
      </c>
      <c r="E187" s="3" t="s">
        <v>2511</v>
      </c>
      <c r="F187" s="115" t="s">
        <v>1699</v>
      </c>
      <c r="G187" s="113" t="s">
        <v>1631</v>
      </c>
      <c r="H187" s="116">
        <v>0</v>
      </c>
      <c r="I187" s="3"/>
      <c r="J187" s="3" t="s">
        <v>2512</v>
      </c>
      <c r="K187" s="21"/>
      <c r="L187" s="9" t="s">
        <v>1759</v>
      </c>
      <c r="M187" s="43" t="str">
        <f t="shared" si="44"/>
        <v>U U U U</v>
      </c>
      <c r="N187" s="43" t="str">
        <f t="shared" si="45"/>
        <v>U U U U U U</v>
      </c>
      <c r="O187" s="43" t="str">
        <f t="shared" si="46"/>
        <v>- R -</v>
      </c>
      <c r="P187" s="43" t="str">
        <f t="shared" si="47"/>
        <v>- - U</v>
      </c>
      <c r="Q187" s="3"/>
      <c r="R187" s="3" t="s">
        <v>2080</v>
      </c>
      <c r="S187" s="3" t="s">
        <v>86</v>
      </c>
      <c r="T187" s="3" t="s">
        <v>86</v>
      </c>
      <c r="U187" s="3" t="s">
        <v>86</v>
      </c>
      <c r="V187" s="3" t="str">
        <f t="shared" si="48"/>
        <v>U</v>
      </c>
      <c r="W187" s="3" t="s">
        <v>86</v>
      </c>
      <c r="X187" s="3" t="str">
        <f t="shared" si="49"/>
        <v>U</v>
      </c>
      <c r="Y187" s="3" t="s">
        <v>86</v>
      </c>
      <c r="Z187" s="3" t="str">
        <f t="shared" si="50"/>
        <v>U</v>
      </c>
      <c r="AA187" s="3" t="s">
        <v>86</v>
      </c>
      <c r="AB187" s="3" t="str">
        <f t="shared" si="51"/>
        <v>U</v>
      </c>
      <c r="AC187" s="3" t="s">
        <v>86</v>
      </c>
      <c r="AD187" s="3" t="str">
        <f t="shared" si="52"/>
        <v>U</v>
      </c>
      <c r="AE187" s="3" t="s">
        <v>86</v>
      </c>
      <c r="AF187" s="3" t="s">
        <v>86</v>
      </c>
      <c r="AG187" s="3" t="str">
        <f t="shared" si="53"/>
        <v>U</v>
      </c>
      <c r="AH187" s="3" t="s">
        <v>86</v>
      </c>
      <c r="AI187" s="3" t="str">
        <f t="shared" si="54"/>
        <v>U</v>
      </c>
      <c r="AJ187" s="3" t="s">
        <v>86</v>
      </c>
      <c r="AK187" s="3" t="str">
        <f t="shared" si="55"/>
        <v>U</v>
      </c>
      <c r="AL187" s="3" t="s">
        <v>86</v>
      </c>
      <c r="AM187" s="3" t="str">
        <f t="shared" si="56"/>
        <v>U</v>
      </c>
      <c r="AN187" s="3" t="s">
        <v>86</v>
      </c>
      <c r="AO187" s="3" t="str">
        <f t="shared" si="57"/>
        <v>U</v>
      </c>
      <c r="AP187" s="3"/>
      <c r="AQ187" s="3"/>
      <c r="AR187" s="105" t="s">
        <v>1147</v>
      </c>
      <c r="AS187" s="3" t="s">
        <v>5</v>
      </c>
      <c r="AT187" s="3" t="str">
        <f t="shared" si="58"/>
        <v>R</v>
      </c>
      <c r="AU187" s="105" t="s">
        <v>1271</v>
      </c>
      <c r="AV187" s="105" t="s">
        <v>1271</v>
      </c>
      <c r="AW187" s="3" t="s">
        <v>2</v>
      </c>
      <c r="AX187" s="3" t="str">
        <f t="shared" si="59"/>
        <v>-</v>
      </c>
      <c r="AY187" s="3" t="s">
        <v>86</v>
      </c>
      <c r="AZ187" s="3" t="s">
        <v>86</v>
      </c>
      <c r="BA187" s="3" t="s">
        <v>86</v>
      </c>
      <c r="BB187" s="3" t="s">
        <v>1271</v>
      </c>
      <c r="BC187" s="105" t="s">
        <v>2</v>
      </c>
      <c r="BD187" s="3" t="str">
        <f t="shared" si="60"/>
        <v>-</v>
      </c>
      <c r="BE187" s="3" t="s">
        <v>1271</v>
      </c>
      <c r="BF187" s="3" t="s">
        <v>2</v>
      </c>
      <c r="BG187" s="3" t="str">
        <f t="shared" si="61"/>
        <v>-</v>
      </c>
      <c r="BH187" s="3" t="s">
        <v>1271</v>
      </c>
      <c r="BI187" s="3" t="s">
        <v>1271</v>
      </c>
      <c r="BJ187" s="3" t="s">
        <v>86</v>
      </c>
      <c r="BK187" s="3" t="s">
        <v>2</v>
      </c>
      <c r="BL187" s="3" t="str">
        <f t="shared" si="62"/>
        <v>-</v>
      </c>
      <c r="BM187" s="3" t="s">
        <v>86</v>
      </c>
      <c r="BN187" s="3" t="s">
        <v>86</v>
      </c>
      <c r="BO187" s="3" t="str">
        <f>IF(BN187="R","Inj",(IF(BN187&lt;&gt;"S","U","-")))</f>
        <v>U</v>
      </c>
      <c r="BP187" s="3"/>
      <c r="BQ187" s="3"/>
      <c r="BR187" s="3"/>
      <c r="BS187" s="3"/>
      <c r="BT187" s="3"/>
    </row>
    <row r="188" spans="1:75" s="39" customFormat="1" x14ac:dyDescent="0.3">
      <c r="A188" s="3" t="s">
        <v>26</v>
      </c>
      <c r="B188" s="1" t="s">
        <v>2511</v>
      </c>
      <c r="C188" s="117" t="s">
        <v>2426</v>
      </c>
      <c r="D188" s="1" t="s">
        <v>1146</v>
      </c>
      <c r="E188" s="39" t="s">
        <v>2511</v>
      </c>
      <c r="F188" s="3" t="s">
        <v>1211</v>
      </c>
      <c r="G188" s="118" t="s">
        <v>861</v>
      </c>
      <c r="H188" s="1">
        <v>0</v>
      </c>
      <c r="I188" s="3"/>
      <c r="J188" s="3"/>
      <c r="K188" s="21"/>
      <c r="L188" s="9" t="s">
        <v>2427</v>
      </c>
      <c r="M188" s="43" t="str">
        <f t="shared" si="44"/>
        <v>U U U U</v>
      </c>
      <c r="N188" s="43" t="str">
        <f t="shared" si="45"/>
        <v>U U U U U U</v>
      </c>
      <c r="O188" s="43" t="str">
        <f t="shared" si="46"/>
        <v>Hh R Z</v>
      </c>
      <c r="P188" s="43" t="str">
        <f t="shared" si="47"/>
        <v>- - U</v>
      </c>
      <c r="Q188" s="3"/>
      <c r="R188" s="3" t="s">
        <v>2080</v>
      </c>
      <c r="S188" s="3" t="s">
        <v>86</v>
      </c>
      <c r="T188" s="3" t="s">
        <v>86</v>
      </c>
      <c r="U188" s="3" t="s">
        <v>86</v>
      </c>
      <c r="V188" s="3" t="str">
        <f t="shared" si="48"/>
        <v>U</v>
      </c>
      <c r="W188" s="3" t="s">
        <v>86</v>
      </c>
      <c r="X188" s="3" t="str">
        <f t="shared" si="49"/>
        <v>U</v>
      </c>
      <c r="Y188" s="3" t="s">
        <v>86</v>
      </c>
      <c r="Z188" s="3" t="str">
        <f t="shared" si="50"/>
        <v>U</v>
      </c>
      <c r="AA188" s="3" t="s">
        <v>86</v>
      </c>
      <c r="AB188" s="3" t="str">
        <f t="shared" si="51"/>
        <v>U</v>
      </c>
      <c r="AC188" s="3" t="s">
        <v>86</v>
      </c>
      <c r="AD188" s="3" t="str">
        <f t="shared" si="52"/>
        <v>U</v>
      </c>
      <c r="AE188" s="3" t="s">
        <v>86</v>
      </c>
      <c r="AF188" s="3" t="s">
        <v>86</v>
      </c>
      <c r="AG188" s="3" t="str">
        <f t="shared" si="53"/>
        <v>U</v>
      </c>
      <c r="AH188" s="3" t="s">
        <v>86</v>
      </c>
      <c r="AI188" s="3" t="str">
        <f t="shared" si="54"/>
        <v>U</v>
      </c>
      <c r="AJ188" s="3" t="s">
        <v>86</v>
      </c>
      <c r="AK188" s="3" t="str">
        <f t="shared" si="55"/>
        <v>U</v>
      </c>
      <c r="AL188" s="3" t="s">
        <v>86</v>
      </c>
      <c r="AM188" s="3" t="str">
        <f t="shared" si="56"/>
        <v>U</v>
      </c>
      <c r="AN188" s="3" t="s">
        <v>86</v>
      </c>
      <c r="AO188" s="3" t="str">
        <f t="shared" si="57"/>
        <v>U</v>
      </c>
      <c r="AP188" s="3"/>
      <c r="AQ188" s="3"/>
      <c r="AR188" s="119" t="s">
        <v>1147</v>
      </c>
      <c r="AS188" s="3" t="s">
        <v>5</v>
      </c>
      <c r="AT188" s="3" t="str">
        <f t="shared" si="58"/>
        <v>R</v>
      </c>
      <c r="AU188" s="119" t="s">
        <v>2428</v>
      </c>
      <c r="AV188" s="119" t="s">
        <v>2429</v>
      </c>
      <c r="AW188" s="3" t="s">
        <v>1903</v>
      </c>
      <c r="AX188" s="3" t="str">
        <f t="shared" si="59"/>
        <v>Hh</v>
      </c>
      <c r="AY188" s="25" t="s">
        <v>86</v>
      </c>
      <c r="AZ188" s="25" t="s">
        <v>86</v>
      </c>
      <c r="BA188" s="25" t="s">
        <v>86</v>
      </c>
      <c r="BB188" s="96" t="s">
        <v>1832</v>
      </c>
      <c r="BC188" s="3" t="s">
        <v>5</v>
      </c>
      <c r="BD188" s="3" t="str">
        <f t="shared" si="60"/>
        <v>Z</v>
      </c>
      <c r="BE188" s="105" t="s">
        <v>1271</v>
      </c>
      <c r="BF188" s="3" t="s">
        <v>2</v>
      </c>
      <c r="BG188" s="3" t="str">
        <f t="shared" si="61"/>
        <v>-</v>
      </c>
      <c r="BH188" s="105" t="s">
        <v>1271</v>
      </c>
      <c r="BI188" s="105" t="s">
        <v>1271</v>
      </c>
      <c r="BJ188" s="3" t="s">
        <v>86</v>
      </c>
      <c r="BK188" s="3" t="s">
        <v>2</v>
      </c>
      <c r="BL188" s="3" t="str">
        <f t="shared" si="62"/>
        <v>-</v>
      </c>
      <c r="BM188" s="3" t="s">
        <v>86</v>
      </c>
      <c r="BN188" s="3" t="s">
        <v>86</v>
      </c>
      <c r="BO188" s="3" t="str">
        <f t="shared" ref="BO188:BO202" si="66">IF(BN188="R","Clo",(IF(BN188&lt;&gt;"S","U","-")))</f>
        <v>U</v>
      </c>
      <c r="BP188" s="3"/>
      <c r="BQ188" s="3"/>
      <c r="BR188" s="3"/>
      <c r="BS188" s="3"/>
      <c r="BT188" s="3"/>
      <c r="BU188" s="3"/>
      <c r="BV188" s="3"/>
      <c r="BW188" s="3"/>
    </row>
    <row r="189" spans="1:75" s="39" customFormat="1" x14ac:dyDescent="0.3">
      <c r="A189" s="3" t="s">
        <v>26</v>
      </c>
      <c r="B189" s="1" t="s">
        <v>2511</v>
      </c>
      <c r="C189" s="117" t="s">
        <v>2430</v>
      </c>
      <c r="D189" s="1" t="s">
        <v>1146</v>
      </c>
      <c r="E189" s="39" t="s">
        <v>2511</v>
      </c>
      <c r="F189" s="3" t="s">
        <v>1212</v>
      </c>
      <c r="G189" s="118" t="s">
        <v>862</v>
      </c>
      <c r="H189" s="1">
        <v>0</v>
      </c>
      <c r="I189" s="3"/>
      <c r="J189" s="3"/>
      <c r="K189" s="21"/>
      <c r="L189" s="9" t="s">
        <v>2431</v>
      </c>
      <c r="M189" s="43" t="str">
        <f t="shared" si="44"/>
        <v>U U U U</v>
      </c>
      <c r="N189" s="43" t="str">
        <f t="shared" si="45"/>
        <v>U U U U U U</v>
      </c>
      <c r="O189" s="43" t="str">
        <f t="shared" si="46"/>
        <v>Hh R -</v>
      </c>
      <c r="P189" s="43" t="str">
        <f t="shared" si="47"/>
        <v>- - U</v>
      </c>
      <c r="Q189" s="3"/>
      <c r="R189" s="3" t="s">
        <v>2080</v>
      </c>
      <c r="S189" s="3" t="s">
        <v>86</v>
      </c>
      <c r="T189" s="3" t="s">
        <v>86</v>
      </c>
      <c r="U189" s="3" t="s">
        <v>86</v>
      </c>
      <c r="V189" s="3" t="str">
        <f t="shared" si="48"/>
        <v>U</v>
      </c>
      <c r="W189" s="3" t="s">
        <v>86</v>
      </c>
      <c r="X189" s="3" t="str">
        <f t="shared" si="49"/>
        <v>U</v>
      </c>
      <c r="Y189" s="3" t="s">
        <v>86</v>
      </c>
      <c r="Z189" s="3" t="str">
        <f t="shared" si="50"/>
        <v>U</v>
      </c>
      <c r="AA189" s="3" t="s">
        <v>86</v>
      </c>
      <c r="AB189" s="3" t="str">
        <f t="shared" si="51"/>
        <v>U</v>
      </c>
      <c r="AC189" s="3" t="s">
        <v>86</v>
      </c>
      <c r="AD189" s="3" t="str">
        <f t="shared" si="52"/>
        <v>U</v>
      </c>
      <c r="AE189" s="3" t="s">
        <v>86</v>
      </c>
      <c r="AF189" s="3" t="s">
        <v>86</v>
      </c>
      <c r="AG189" s="3" t="str">
        <f t="shared" si="53"/>
        <v>U</v>
      </c>
      <c r="AH189" s="3" t="s">
        <v>86</v>
      </c>
      <c r="AI189" s="3" t="str">
        <f t="shared" si="54"/>
        <v>U</v>
      </c>
      <c r="AJ189" s="3" t="s">
        <v>86</v>
      </c>
      <c r="AK189" s="3" t="str">
        <f t="shared" si="55"/>
        <v>U</v>
      </c>
      <c r="AL189" s="3" t="s">
        <v>86</v>
      </c>
      <c r="AM189" s="3" t="str">
        <f t="shared" si="56"/>
        <v>U</v>
      </c>
      <c r="AN189" s="3" t="s">
        <v>86</v>
      </c>
      <c r="AO189" s="3" t="str">
        <f t="shared" si="57"/>
        <v>U</v>
      </c>
      <c r="AP189" s="3"/>
      <c r="AQ189" s="3"/>
      <c r="AR189" s="119" t="s">
        <v>2432</v>
      </c>
      <c r="AS189" s="3" t="s">
        <v>5</v>
      </c>
      <c r="AT189" s="3" t="str">
        <f t="shared" si="58"/>
        <v>R</v>
      </c>
      <c r="AU189" s="120" t="s">
        <v>1148</v>
      </c>
      <c r="AV189" s="119" t="s">
        <v>1148</v>
      </c>
      <c r="AW189" s="3" t="s">
        <v>1903</v>
      </c>
      <c r="AX189" s="3" t="str">
        <f t="shared" si="59"/>
        <v>Hh</v>
      </c>
      <c r="AY189" s="25" t="s">
        <v>86</v>
      </c>
      <c r="AZ189" s="25" t="s">
        <v>86</v>
      </c>
      <c r="BA189" s="25" t="s">
        <v>86</v>
      </c>
      <c r="BB189" s="3" t="s">
        <v>1271</v>
      </c>
      <c r="BC189" s="3" t="s">
        <v>2</v>
      </c>
      <c r="BD189" s="3" t="str">
        <f t="shared" si="60"/>
        <v>-</v>
      </c>
      <c r="BE189" s="105" t="s">
        <v>1271</v>
      </c>
      <c r="BF189" s="3" t="s">
        <v>2</v>
      </c>
      <c r="BG189" s="3" t="str">
        <f t="shared" si="61"/>
        <v>-</v>
      </c>
      <c r="BH189" s="105" t="s">
        <v>1271</v>
      </c>
      <c r="BI189" s="105" t="s">
        <v>1271</v>
      </c>
      <c r="BJ189" s="3" t="s">
        <v>86</v>
      </c>
      <c r="BK189" s="3" t="s">
        <v>2</v>
      </c>
      <c r="BL189" s="3" t="str">
        <f t="shared" si="62"/>
        <v>-</v>
      </c>
      <c r="BM189" s="3" t="s">
        <v>86</v>
      </c>
      <c r="BN189" s="3" t="s">
        <v>86</v>
      </c>
      <c r="BO189" s="3" t="str">
        <f t="shared" si="66"/>
        <v>U</v>
      </c>
      <c r="BP189" s="3"/>
      <c r="BQ189" s="3"/>
      <c r="BR189" s="3"/>
      <c r="BS189" s="3"/>
      <c r="BT189" s="3"/>
      <c r="BU189" s="3"/>
      <c r="BV189" s="3"/>
      <c r="BW189" s="3"/>
    </row>
    <row r="190" spans="1:75" s="39" customFormat="1" x14ac:dyDescent="0.3">
      <c r="A190" s="3" t="s">
        <v>26</v>
      </c>
      <c r="B190" s="1" t="s">
        <v>2511</v>
      </c>
      <c r="C190" s="117" t="s">
        <v>2433</v>
      </c>
      <c r="D190" s="1" t="s">
        <v>1146</v>
      </c>
      <c r="E190" s="39" t="s">
        <v>2511</v>
      </c>
      <c r="F190" s="3" t="s">
        <v>1216</v>
      </c>
      <c r="G190" s="118" t="s">
        <v>1130</v>
      </c>
      <c r="H190" s="1">
        <v>0</v>
      </c>
      <c r="I190" s="3"/>
      <c r="J190" s="3"/>
      <c r="K190" s="21"/>
      <c r="L190" s="9" t="s">
        <v>2434</v>
      </c>
      <c r="M190" s="43" t="str">
        <f t="shared" si="44"/>
        <v>U U U U</v>
      </c>
      <c r="N190" s="43" t="str">
        <f t="shared" si="45"/>
        <v>U U U U U U</v>
      </c>
      <c r="O190" s="43" t="str">
        <f t="shared" si="46"/>
        <v>Hh R -</v>
      </c>
      <c r="P190" s="43" t="str">
        <f t="shared" si="47"/>
        <v>- - U</v>
      </c>
      <c r="Q190" s="3"/>
      <c r="R190" s="3" t="s">
        <v>2080</v>
      </c>
      <c r="S190" s="3" t="s">
        <v>86</v>
      </c>
      <c r="T190" s="3" t="s">
        <v>86</v>
      </c>
      <c r="U190" s="3" t="s">
        <v>86</v>
      </c>
      <c r="V190" s="3" t="str">
        <f t="shared" si="48"/>
        <v>U</v>
      </c>
      <c r="W190" s="3" t="s">
        <v>86</v>
      </c>
      <c r="X190" s="3" t="str">
        <f t="shared" si="49"/>
        <v>U</v>
      </c>
      <c r="Y190" s="3" t="s">
        <v>86</v>
      </c>
      <c r="Z190" s="3" t="str">
        <f t="shared" si="50"/>
        <v>U</v>
      </c>
      <c r="AA190" s="3" t="s">
        <v>86</v>
      </c>
      <c r="AB190" s="3" t="str">
        <f t="shared" si="51"/>
        <v>U</v>
      </c>
      <c r="AC190" s="3" t="s">
        <v>86</v>
      </c>
      <c r="AD190" s="3" t="str">
        <f t="shared" si="52"/>
        <v>U</v>
      </c>
      <c r="AE190" s="3" t="s">
        <v>86</v>
      </c>
      <c r="AF190" s="3" t="s">
        <v>86</v>
      </c>
      <c r="AG190" s="3" t="str">
        <f t="shared" si="53"/>
        <v>U</v>
      </c>
      <c r="AH190" s="3" t="s">
        <v>86</v>
      </c>
      <c r="AI190" s="3" t="str">
        <f t="shared" si="54"/>
        <v>U</v>
      </c>
      <c r="AJ190" s="3" t="s">
        <v>86</v>
      </c>
      <c r="AK190" s="3" t="str">
        <f t="shared" si="55"/>
        <v>U</v>
      </c>
      <c r="AL190" s="3" t="s">
        <v>86</v>
      </c>
      <c r="AM190" s="3" t="str">
        <f t="shared" si="56"/>
        <v>U</v>
      </c>
      <c r="AN190" s="3" t="s">
        <v>86</v>
      </c>
      <c r="AO190" s="3" t="str">
        <f t="shared" si="57"/>
        <v>U</v>
      </c>
      <c r="AP190" s="3"/>
      <c r="AQ190" s="3"/>
      <c r="AR190" s="119" t="s">
        <v>1150</v>
      </c>
      <c r="AS190" s="3" t="s">
        <v>5</v>
      </c>
      <c r="AT190" s="3" t="str">
        <f t="shared" si="58"/>
        <v>R</v>
      </c>
      <c r="AU190" s="120" t="s">
        <v>1148</v>
      </c>
      <c r="AV190" s="119" t="s">
        <v>1148</v>
      </c>
      <c r="AW190" s="3" t="s">
        <v>1903</v>
      </c>
      <c r="AX190" s="3" t="str">
        <f t="shared" si="59"/>
        <v>Hh</v>
      </c>
      <c r="AY190" s="25" t="s">
        <v>86</v>
      </c>
      <c r="AZ190" s="25" t="s">
        <v>86</v>
      </c>
      <c r="BA190" s="25" t="s">
        <v>86</v>
      </c>
      <c r="BB190" s="3" t="s">
        <v>1271</v>
      </c>
      <c r="BC190" s="3" t="s">
        <v>2</v>
      </c>
      <c r="BD190" s="3" t="str">
        <f t="shared" si="60"/>
        <v>-</v>
      </c>
      <c r="BE190" s="105" t="s">
        <v>1271</v>
      </c>
      <c r="BF190" s="3" t="s">
        <v>2</v>
      </c>
      <c r="BG190" s="3" t="str">
        <f t="shared" si="61"/>
        <v>-</v>
      </c>
      <c r="BH190" s="105" t="s">
        <v>1271</v>
      </c>
      <c r="BI190" s="105" t="s">
        <v>1271</v>
      </c>
      <c r="BJ190" s="3" t="s">
        <v>86</v>
      </c>
      <c r="BK190" s="3" t="s">
        <v>2</v>
      </c>
      <c r="BL190" s="3" t="str">
        <f t="shared" si="62"/>
        <v>-</v>
      </c>
      <c r="BM190" s="3" t="s">
        <v>86</v>
      </c>
      <c r="BN190" s="3" t="s">
        <v>86</v>
      </c>
      <c r="BO190" s="3" t="str">
        <f t="shared" si="66"/>
        <v>U</v>
      </c>
      <c r="BP190" s="3"/>
      <c r="BQ190" s="3"/>
      <c r="BR190" s="3"/>
      <c r="BS190" s="3"/>
      <c r="BT190" s="3"/>
      <c r="BU190" s="3"/>
      <c r="BV190" s="3"/>
      <c r="BW190" s="3"/>
    </row>
    <row r="191" spans="1:75" s="39" customFormat="1" x14ac:dyDescent="0.3">
      <c r="A191" s="3" t="s">
        <v>26</v>
      </c>
      <c r="B191" s="1" t="s">
        <v>2511</v>
      </c>
      <c r="C191" s="117" t="s">
        <v>2435</v>
      </c>
      <c r="D191" s="1" t="s">
        <v>1146</v>
      </c>
      <c r="E191" s="39" t="s">
        <v>2511</v>
      </c>
      <c r="F191" s="3" t="s">
        <v>1218</v>
      </c>
      <c r="G191" s="118" t="s">
        <v>1131</v>
      </c>
      <c r="H191" s="1">
        <v>0</v>
      </c>
      <c r="I191" s="3"/>
      <c r="J191" s="3"/>
      <c r="K191" s="21"/>
      <c r="L191" s="9" t="s">
        <v>2436</v>
      </c>
      <c r="M191" s="43" t="str">
        <f t="shared" si="44"/>
        <v>U U U U</v>
      </c>
      <c r="N191" s="43" t="str">
        <f t="shared" si="45"/>
        <v>U U U U U U</v>
      </c>
      <c r="O191" s="43" t="str">
        <f t="shared" si="46"/>
        <v>Hh R Z</v>
      </c>
      <c r="P191" s="43" t="str">
        <f t="shared" si="47"/>
        <v>- - U</v>
      </c>
      <c r="Q191" s="3"/>
      <c r="R191" s="3" t="s">
        <v>2080</v>
      </c>
      <c r="S191" s="3" t="s">
        <v>86</v>
      </c>
      <c r="T191" s="3" t="s">
        <v>86</v>
      </c>
      <c r="U191" s="3" t="s">
        <v>86</v>
      </c>
      <c r="V191" s="3" t="str">
        <f t="shared" si="48"/>
        <v>U</v>
      </c>
      <c r="W191" s="3" t="s">
        <v>86</v>
      </c>
      <c r="X191" s="3" t="str">
        <f t="shared" si="49"/>
        <v>U</v>
      </c>
      <c r="Y191" s="3" t="s">
        <v>86</v>
      </c>
      <c r="Z191" s="3" t="str">
        <f t="shared" si="50"/>
        <v>U</v>
      </c>
      <c r="AA191" s="3" t="s">
        <v>86</v>
      </c>
      <c r="AB191" s="3" t="str">
        <f t="shared" si="51"/>
        <v>U</v>
      </c>
      <c r="AC191" s="3" t="s">
        <v>86</v>
      </c>
      <c r="AD191" s="3" t="str">
        <f t="shared" si="52"/>
        <v>U</v>
      </c>
      <c r="AE191" s="3" t="s">
        <v>86</v>
      </c>
      <c r="AF191" s="3" t="s">
        <v>86</v>
      </c>
      <c r="AG191" s="3" t="str">
        <f t="shared" si="53"/>
        <v>U</v>
      </c>
      <c r="AH191" s="3" t="s">
        <v>86</v>
      </c>
      <c r="AI191" s="3" t="str">
        <f t="shared" si="54"/>
        <v>U</v>
      </c>
      <c r="AJ191" s="3" t="s">
        <v>86</v>
      </c>
      <c r="AK191" s="3" t="str">
        <f t="shared" si="55"/>
        <v>U</v>
      </c>
      <c r="AL191" s="3" t="s">
        <v>86</v>
      </c>
      <c r="AM191" s="3" t="str">
        <f t="shared" si="56"/>
        <v>U</v>
      </c>
      <c r="AN191" s="3" t="s">
        <v>86</v>
      </c>
      <c r="AO191" s="3" t="str">
        <f t="shared" si="57"/>
        <v>U</v>
      </c>
      <c r="AP191" s="3"/>
      <c r="AQ191" s="3"/>
      <c r="AR191" s="119" t="s">
        <v>1147</v>
      </c>
      <c r="AS191" s="3" t="s">
        <v>5</v>
      </c>
      <c r="AT191" s="3" t="str">
        <f t="shared" si="58"/>
        <v>R</v>
      </c>
      <c r="AU191" s="120" t="s">
        <v>1148</v>
      </c>
      <c r="AV191" s="105" t="s">
        <v>1271</v>
      </c>
      <c r="AW191" s="3" t="s">
        <v>1903</v>
      </c>
      <c r="AX191" s="3" t="str">
        <f t="shared" si="59"/>
        <v>Hh</v>
      </c>
      <c r="AY191" s="25" t="s">
        <v>86</v>
      </c>
      <c r="AZ191" s="25" t="s">
        <v>86</v>
      </c>
      <c r="BA191" s="25" t="s">
        <v>86</v>
      </c>
      <c r="BB191" s="96" t="s">
        <v>1305</v>
      </c>
      <c r="BC191" s="3" t="s">
        <v>5</v>
      </c>
      <c r="BD191" s="3" t="str">
        <f t="shared" si="60"/>
        <v>Z</v>
      </c>
      <c r="BE191" s="105" t="s">
        <v>1271</v>
      </c>
      <c r="BF191" s="3" t="s">
        <v>2</v>
      </c>
      <c r="BG191" s="3" t="str">
        <f t="shared" si="61"/>
        <v>-</v>
      </c>
      <c r="BH191" s="105" t="s">
        <v>1271</v>
      </c>
      <c r="BI191" s="105" t="s">
        <v>1271</v>
      </c>
      <c r="BJ191" s="3" t="s">
        <v>86</v>
      </c>
      <c r="BK191" s="3" t="s">
        <v>2</v>
      </c>
      <c r="BL191" s="3" t="str">
        <f t="shared" si="62"/>
        <v>-</v>
      </c>
      <c r="BM191" s="3" t="s">
        <v>86</v>
      </c>
      <c r="BN191" s="3" t="s">
        <v>86</v>
      </c>
      <c r="BO191" s="3" t="str">
        <f t="shared" si="66"/>
        <v>U</v>
      </c>
      <c r="BP191" s="3"/>
      <c r="BQ191" s="3"/>
      <c r="BR191" s="3"/>
      <c r="BS191" s="3"/>
      <c r="BT191" s="3"/>
      <c r="BU191" s="3"/>
      <c r="BV191" s="3"/>
      <c r="BW191" s="3"/>
    </row>
    <row r="192" spans="1:75" s="39" customFormat="1" x14ac:dyDescent="0.3">
      <c r="A192" s="3" t="s">
        <v>26</v>
      </c>
      <c r="B192" s="1" t="s">
        <v>2511</v>
      </c>
      <c r="C192" s="117" t="s">
        <v>2477</v>
      </c>
      <c r="D192" s="1" t="s">
        <v>1146</v>
      </c>
      <c r="E192" s="39" t="s">
        <v>2511</v>
      </c>
      <c r="F192" s="3" t="s">
        <v>1219</v>
      </c>
      <c r="G192" s="118" t="s">
        <v>1222</v>
      </c>
      <c r="H192" s="1">
        <v>0</v>
      </c>
      <c r="I192" s="3"/>
      <c r="J192" s="3"/>
      <c r="K192" s="21"/>
      <c r="L192" s="9" t="s">
        <v>2478</v>
      </c>
      <c r="M192" s="43" t="str">
        <f t="shared" si="44"/>
        <v>U U U U</v>
      </c>
      <c r="N192" s="43" t="str">
        <f t="shared" si="45"/>
        <v>U U U U U U</v>
      </c>
      <c r="O192" s="43" t="str">
        <f t="shared" si="46"/>
        <v>- R -</v>
      </c>
      <c r="P192" s="43" t="str">
        <f t="shared" si="47"/>
        <v>- - U</v>
      </c>
      <c r="Q192" s="3"/>
      <c r="R192" s="3" t="s">
        <v>2080</v>
      </c>
      <c r="S192" s="3" t="s">
        <v>86</v>
      </c>
      <c r="T192" s="3" t="s">
        <v>86</v>
      </c>
      <c r="U192" s="3" t="s">
        <v>86</v>
      </c>
      <c r="V192" s="3" t="str">
        <f t="shared" si="48"/>
        <v>U</v>
      </c>
      <c r="W192" s="3" t="s">
        <v>86</v>
      </c>
      <c r="X192" s="3" t="str">
        <f t="shared" si="49"/>
        <v>U</v>
      </c>
      <c r="Y192" s="3" t="s">
        <v>86</v>
      </c>
      <c r="Z192" s="3" t="str">
        <f t="shared" si="50"/>
        <v>U</v>
      </c>
      <c r="AA192" s="3" t="s">
        <v>86</v>
      </c>
      <c r="AB192" s="3" t="str">
        <f t="shared" si="51"/>
        <v>U</v>
      </c>
      <c r="AC192" s="3" t="s">
        <v>86</v>
      </c>
      <c r="AD192" s="3" t="str">
        <f t="shared" si="52"/>
        <v>U</v>
      </c>
      <c r="AE192" s="3" t="s">
        <v>86</v>
      </c>
      <c r="AF192" s="3" t="s">
        <v>86</v>
      </c>
      <c r="AG192" s="3" t="str">
        <f t="shared" si="53"/>
        <v>U</v>
      </c>
      <c r="AH192" s="3" t="s">
        <v>86</v>
      </c>
      <c r="AI192" s="3" t="str">
        <f t="shared" si="54"/>
        <v>U</v>
      </c>
      <c r="AJ192" s="3" t="s">
        <v>86</v>
      </c>
      <c r="AK192" s="3" t="str">
        <f t="shared" si="55"/>
        <v>U</v>
      </c>
      <c r="AL192" s="3" t="s">
        <v>86</v>
      </c>
      <c r="AM192" s="3" t="str">
        <f t="shared" si="56"/>
        <v>U</v>
      </c>
      <c r="AN192" s="3" t="s">
        <v>86</v>
      </c>
      <c r="AO192" s="3" t="str">
        <f t="shared" si="57"/>
        <v>U</v>
      </c>
      <c r="AP192" s="3"/>
      <c r="AQ192" s="3"/>
      <c r="AR192" s="119" t="s">
        <v>1147</v>
      </c>
      <c r="AS192" s="3" t="s">
        <v>5</v>
      </c>
      <c r="AT192" s="3" t="str">
        <f t="shared" si="58"/>
        <v>R</v>
      </c>
      <c r="AU192" s="105" t="s">
        <v>1271</v>
      </c>
      <c r="AV192" s="105" t="s">
        <v>1271</v>
      </c>
      <c r="AW192" s="3" t="s">
        <v>2</v>
      </c>
      <c r="AX192" s="3" t="str">
        <f t="shared" si="59"/>
        <v>-</v>
      </c>
      <c r="AY192" s="25" t="s">
        <v>86</v>
      </c>
      <c r="AZ192" s="25" t="s">
        <v>86</v>
      </c>
      <c r="BA192" s="25" t="s">
        <v>86</v>
      </c>
      <c r="BB192" s="3" t="s">
        <v>1271</v>
      </c>
      <c r="BC192" s="3" t="s">
        <v>2</v>
      </c>
      <c r="BD192" s="3" t="str">
        <f t="shared" si="60"/>
        <v>-</v>
      </c>
      <c r="BE192" s="105" t="s">
        <v>1271</v>
      </c>
      <c r="BF192" s="3" t="s">
        <v>2</v>
      </c>
      <c r="BG192" s="3" t="str">
        <f t="shared" si="61"/>
        <v>-</v>
      </c>
      <c r="BH192" s="105" t="s">
        <v>1271</v>
      </c>
      <c r="BI192" s="105" t="s">
        <v>1271</v>
      </c>
      <c r="BJ192" s="3" t="s">
        <v>86</v>
      </c>
      <c r="BK192" s="3" t="s">
        <v>2</v>
      </c>
      <c r="BL192" s="3" t="str">
        <f t="shared" si="62"/>
        <v>-</v>
      </c>
      <c r="BM192" s="3" t="s">
        <v>86</v>
      </c>
      <c r="BN192" s="3" t="s">
        <v>86</v>
      </c>
      <c r="BO192" s="3" t="str">
        <f t="shared" si="66"/>
        <v>U</v>
      </c>
      <c r="BP192" s="3"/>
      <c r="BQ192" s="3"/>
      <c r="BR192" s="3"/>
      <c r="BS192" s="3"/>
      <c r="BT192" s="3"/>
      <c r="BU192" s="3"/>
      <c r="BV192" s="3"/>
      <c r="BW192" s="3"/>
    </row>
    <row r="193" spans="1:75" s="39" customFormat="1" x14ac:dyDescent="0.3">
      <c r="A193" s="3" t="s">
        <v>26</v>
      </c>
      <c r="B193" s="1" t="s">
        <v>2511</v>
      </c>
      <c r="C193" s="117" t="s">
        <v>2437</v>
      </c>
      <c r="D193" s="1" t="s">
        <v>1146</v>
      </c>
      <c r="E193" s="39" t="s">
        <v>2511</v>
      </c>
      <c r="F193" s="3" t="s">
        <v>1389</v>
      </c>
      <c r="G193" s="118" t="s">
        <v>1371</v>
      </c>
      <c r="H193" s="1">
        <v>0</v>
      </c>
      <c r="I193" s="3"/>
      <c r="J193" s="3"/>
      <c r="K193" s="21"/>
      <c r="L193" s="9" t="s">
        <v>2438</v>
      </c>
      <c r="M193" s="43" t="str">
        <f t="shared" si="44"/>
        <v>U U U U</v>
      </c>
      <c r="N193" s="43" t="str">
        <f t="shared" si="45"/>
        <v>U U U U U U</v>
      </c>
      <c r="O193" s="43" t="str">
        <f t="shared" si="46"/>
        <v>Hh R -</v>
      </c>
      <c r="P193" s="43" t="str">
        <f t="shared" si="47"/>
        <v>- - U</v>
      </c>
      <c r="Q193" s="3"/>
      <c r="R193" s="3" t="s">
        <v>2080</v>
      </c>
      <c r="S193" s="3" t="s">
        <v>86</v>
      </c>
      <c r="T193" s="3" t="s">
        <v>86</v>
      </c>
      <c r="U193" s="3" t="s">
        <v>86</v>
      </c>
      <c r="V193" s="3" t="str">
        <f t="shared" si="48"/>
        <v>U</v>
      </c>
      <c r="W193" s="3" t="s">
        <v>86</v>
      </c>
      <c r="X193" s="3" t="str">
        <f t="shared" si="49"/>
        <v>U</v>
      </c>
      <c r="Y193" s="3" t="s">
        <v>86</v>
      </c>
      <c r="Z193" s="3" t="str">
        <f t="shared" si="50"/>
        <v>U</v>
      </c>
      <c r="AA193" s="3" t="s">
        <v>86</v>
      </c>
      <c r="AB193" s="3" t="str">
        <f t="shared" si="51"/>
        <v>U</v>
      </c>
      <c r="AC193" s="3" t="s">
        <v>86</v>
      </c>
      <c r="AD193" s="3" t="str">
        <f t="shared" si="52"/>
        <v>U</v>
      </c>
      <c r="AE193" s="3" t="s">
        <v>86</v>
      </c>
      <c r="AF193" s="3" t="s">
        <v>86</v>
      </c>
      <c r="AG193" s="3" t="str">
        <f t="shared" si="53"/>
        <v>U</v>
      </c>
      <c r="AH193" s="3" t="s">
        <v>86</v>
      </c>
      <c r="AI193" s="3" t="str">
        <f t="shared" si="54"/>
        <v>U</v>
      </c>
      <c r="AJ193" s="3" t="s">
        <v>86</v>
      </c>
      <c r="AK193" s="3" t="str">
        <f t="shared" si="55"/>
        <v>U</v>
      </c>
      <c r="AL193" s="3" t="s">
        <v>86</v>
      </c>
      <c r="AM193" s="3" t="str">
        <f t="shared" si="56"/>
        <v>U</v>
      </c>
      <c r="AN193" s="3" t="s">
        <v>86</v>
      </c>
      <c r="AO193" s="3" t="str">
        <f t="shared" si="57"/>
        <v>U</v>
      </c>
      <c r="AP193" s="3"/>
      <c r="AQ193" s="3"/>
      <c r="AR193" s="105" t="s">
        <v>2439</v>
      </c>
      <c r="AS193" s="3" t="s">
        <v>5</v>
      </c>
      <c r="AT193" s="3" t="str">
        <f t="shared" si="58"/>
        <v>R</v>
      </c>
      <c r="AU193" s="120" t="s">
        <v>1148</v>
      </c>
      <c r="AV193" s="105" t="s">
        <v>1271</v>
      </c>
      <c r="AW193" s="3" t="s">
        <v>1903</v>
      </c>
      <c r="AX193" s="3" t="str">
        <f t="shared" si="59"/>
        <v>Hh</v>
      </c>
      <c r="AY193" s="25" t="s">
        <v>86</v>
      </c>
      <c r="AZ193" s="25" t="s">
        <v>86</v>
      </c>
      <c r="BA193" s="25" t="s">
        <v>86</v>
      </c>
      <c r="BB193" s="3" t="s">
        <v>1271</v>
      </c>
      <c r="BC193" s="3" t="s">
        <v>2</v>
      </c>
      <c r="BD193" s="3" t="str">
        <f t="shared" si="60"/>
        <v>-</v>
      </c>
      <c r="BE193" s="105" t="s">
        <v>1271</v>
      </c>
      <c r="BF193" s="3" t="s">
        <v>2</v>
      </c>
      <c r="BG193" s="3" t="str">
        <f t="shared" si="61"/>
        <v>-</v>
      </c>
      <c r="BH193" s="105" t="s">
        <v>1271</v>
      </c>
      <c r="BI193" s="105" t="s">
        <v>1271</v>
      </c>
      <c r="BJ193" s="3" t="s">
        <v>86</v>
      </c>
      <c r="BK193" s="3" t="s">
        <v>2</v>
      </c>
      <c r="BL193" s="3" t="str">
        <f t="shared" si="62"/>
        <v>-</v>
      </c>
      <c r="BM193" s="3" t="s">
        <v>86</v>
      </c>
      <c r="BN193" s="3" t="s">
        <v>86</v>
      </c>
      <c r="BO193" s="3" t="str">
        <f t="shared" si="66"/>
        <v>U</v>
      </c>
      <c r="BP193" s="3"/>
      <c r="BQ193" s="3"/>
      <c r="BR193" s="3"/>
      <c r="BS193" s="3"/>
      <c r="BT193" s="3"/>
      <c r="BU193" s="3"/>
      <c r="BV193" s="3"/>
      <c r="BW193" s="3"/>
    </row>
    <row r="194" spans="1:75" s="39" customFormat="1" x14ac:dyDescent="0.3">
      <c r="A194" s="3" t="s">
        <v>26</v>
      </c>
      <c r="B194" s="1" t="s">
        <v>2511</v>
      </c>
      <c r="C194" s="117" t="s">
        <v>2440</v>
      </c>
      <c r="D194" s="1" t="s">
        <v>1146</v>
      </c>
      <c r="E194" s="39" t="s">
        <v>2511</v>
      </c>
      <c r="F194" s="3" t="s">
        <v>2131</v>
      </c>
      <c r="G194" s="118" t="s">
        <v>2132</v>
      </c>
      <c r="H194" s="1">
        <v>0</v>
      </c>
      <c r="I194" s="3"/>
      <c r="J194" s="3"/>
      <c r="K194" s="21"/>
      <c r="L194" s="9" t="s">
        <v>2441</v>
      </c>
      <c r="M194" s="43" t="str">
        <f t="shared" ref="M194:M257" si="67">CONCATENATE(V194," ",X194," ",Z194," ",AB194)</f>
        <v>U U U U</v>
      </c>
      <c r="N194" s="43" t="str">
        <f t="shared" ref="N194:N257" si="68">CONCATENATE(AD194," ",AG194," ",AI194," ",AK194," ",AM194," ",AO194)</f>
        <v>U U U U U U</v>
      </c>
      <c r="O194" s="43" t="str">
        <f t="shared" ref="O194:O257" si="69">CONCATENATE(AX194," ",AT194," ", BD194)</f>
        <v>Hh R Z</v>
      </c>
      <c r="P194" s="43" t="str">
        <f t="shared" ref="P194:P257" si="70">CONCATENATE(BG194," ",BL194," ",BO194)</f>
        <v>- - U</v>
      </c>
      <c r="Q194" s="3"/>
      <c r="R194" s="3" t="s">
        <v>2080</v>
      </c>
      <c r="S194" s="3" t="s">
        <v>86</v>
      </c>
      <c r="T194" s="3" t="s">
        <v>86</v>
      </c>
      <c r="U194" s="3" t="s">
        <v>86</v>
      </c>
      <c r="V194" s="3" t="str">
        <f t="shared" ref="V194:V257" si="71">IF(U194="R","H5",(IF(T194="R","H1",(IF(S194="R","H0,2",(IF(S194&lt;&gt;"S","U","-")))))))</f>
        <v>U</v>
      </c>
      <c r="W194" s="3" t="s">
        <v>86</v>
      </c>
      <c r="X194" s="3" t="str">
        <f t="shared" ref="X194:X257" si="72">IF(W194="R","R",(IF(W194&lt;&gt;"S","U","-")))</f>
        <v>U</v>
      </c>
      <c r="Y194" s="3" t="s">
        <v>86</v>
      </c>
      <c r="Z194" s="3" t="str">
        <f t="shared" ref="Z194:Z257" si="73">IF(Y194="R","E",(IF(Y194&lt;&gt;"S","U","-")))</f>
        <v>U</v>
      </c>
      <c r="AA194" s="3" t="s">
        <v>86</v>
      </c>
      <c r="AB194" s="3" t="str">
        <f t="shared" ref="AB194:AB257" si="74">IF(AA194="R","Z",(IF(AA194&lt;&gt;"S","U","-")))</f>
        <v>U</v>
      </c>
      <c r="AC194" s="3" t="s">
        <v>86</v>
      </c>
      <c r="AD194" s="3" t="str">
        <f t="shared" ref="AD194:AD257" si="75">IF(AC194="R","S",(IF(AC194&lt;&gt;"S","U","-")))</f>
        <v>U</v>
      </c>
      <c r="AE194" s="3" t="s">
        <v>86</v>
      </c>
      <c r="AF194" s="3" t="s">
        <v>86</v>
      </c>
      <c r="AG194" s="3" t="str">
        <f t="shared" ref="AG194:AG257" si="76">IF(AF194="R","O8",(IF(AE194="R","O2",(IF(AE194&lt;&gt;"S","U","-")))))</f>
        <v>U</v>
      </c>
      <c r="AH194" s="3" t="s">
        <v>86</v>
      </c>
      <c r="AI194" s="3" t="str">
        <f t="shared" ref="AI194:AI257" si="77">IF(AH194="R","K",(IF(AH194&lt;&gt;"S","U","-")))</f>
        <v>U</v>
      </c>
      <c r="AJ194" s="3" t="s">
        <v>86</v>
      </c>
      <c r="AK194" s="3" t="str">
        <f t="shared" ref="AK194:AK257" si="78">IF(AJ194="R","C",(IF(AJ194&lt;&gt;"S","U","-")))</f>
        <v>U</v>
      </c>
      <c r="AL194" s="3" t="s">
        <v>86</v>
      </c>
      <c r="AM194" s="3" t="str">
        <f t="shared" ref="AM194:AM257" si="79">IF(AL194="R","Eth",(IF(AL194&lt;&gt;"S","U","-")))</f>
        <v>U</v>
      </c>
      <c r="AN194" s="3" t="s">
        <v>86</v>
      </c>
      <c r="AO194" s="3" t="str">
        <f t="shared" ref="AO194:AO257" si="80">IF(AN194="R","P",(IF(AN194&lt;&gt;"S","U","-")))</f>
        <v>U</v>
      </c>
      <c r="AP194" s="3"/>
      <c r="AQ194" s="3"/>
      <c r="AR194" s="119" t="s">
        <v>1150</v>
      </c>
      <c r="AS194" s="3" t="s">
        <v>5</v>
      </c>
      <c r="AT194" s="3" t="str">
        <f t="shared" ref="AT194:AT257" si="81">IF(AS194="R","R",(IF(AS194&lt;&gt;"S","U","-")))</f>
        <v>R</v>
      </c>
      <c r="AU194" s="120" t="s">
        <v>1148</v>
      </c>
      <c r="AV194" s="105" t="s">
        <v>1271</v>
      </c>
      <c r="AW194" s="3" t="s">
        <v>1903</v>
      </c>
      <c r="AX194" s="3" t="str">
        <f t="shared" ref="AX194:AX257" si="82">IF(AW194="Rh","Hh",(IF(AW194="Rb","Hb",(IF(AW194&lt;&gt;"S","U","-")))))</f>
        <v>Hh</v>
      </c>
      <c r="AY194" s="25" t="s">
        <v>86</v>
      </c>
      <c r="AZ194" s="25" t="s">
        <v>86</v>
      </c>
      <c r="BA194" s="25" t="s">
        <v>86</v>
      </c>
      <c r="BB194" s="96" t="s">
        <v>1310</v>
      </c>
      <c r="BC194" s="3" t="s">
        <v>5</v>
      </c>
      <c r="BD194" s="3" t="str">
        <f t="shared" ref="BD194:BD257" si="83">IF(BC194="R","Z",(IF(BC194&lt;&gt;"S","U","-")))</f>
        <v>Z</v>
      </c>
      <c r="BE194" s="105" t="s">
        <v>1271</v>
      </c>
      <c r="BF194" s="3" t="s">
        <v>2</v>
      </c>
      <c r="BG194" s="3" t="str">
        <f t="shared" ref="BG194:BG257" si="84">IF(BF194="R (haute)","FQh",(IF(BF194="R","FQb",IF(BF194&lt;&gt;"S","U","-"))))</f>
        <v>-</v>
      </c>
      <c r="BH194" s="105" t="s">
        <v>1271</v>
      </c>
      <c r="BI194" s="105" t="s">
        <v>1271</v>
      </c>
      <c r="BJ194" s="3" t="s">
        <v>86</v>
      </c>
      <c r="BK194" s="3" t="s">
        <v>2</v>
      </c>
      <c r="BL194" s="3" t="str">
        <f t="shared" si="62"/>
        <v>-</v>
      </c>
      <c r="BM194" s="3" t="s">
        <v>86</v>
      </c>
      <c r="BN194" s="3" t="s">
        <v>86</v>
      </c>
      <c r="BO194" s="3" t="str">
        <f t="shared" si="66"/>
        <v>U</v>
      </c>
      <c r="BP194" s="3"/>
      <c r="BQ194" s="3"/>
      <c r="BR194" s="3"/>
      <c r="BS194" s="3"/>
      <c r="BT194" s="3"/>
      <c r="BU194" s="3"/>
      <c r="BV194" s="3"/>
      <c r="BW194" s="3"/>
    </row>
    <row r="195" spans="1:75" s="39" customFormat="1" x14ac:dyDescent="0.3">
      <c r="A195" s="3" t="s">
        <v>26</v>
      </c>
      <c r="B195" s="1" t="s">
        <v>2511</v>
      </c>
      <c r="C195" s="117" t="s">
        <v>2442</v>
      </c>
      <c r="D195" s="1" t="s">
        <v>1146</v>
      </c>
      <c r="E195" s="39" t="s">
        <v>2511</v>
      </c>
      <c r="F195" s="3" t="s">
        <v>1390</v>
      </c>
      <c r="G195" s="118" t="s">
        <v>1372</v>
      </c>
      <c r="H195" s="1">
        <v>0</v>
      </c>
      <c r="I195" s="3"/>
      <c r="J195" s="3"/>
      <c r="K195" s="21"/>
      <c r="L195" s="9" t="s">
        <v>2443</v>
      </c>
      <c r="M195" s="43" t="str">
        <f t="shared" si="67"/>
        <v>U U U U</v>
      </c>
      <c r="N195" s="43" t="str">
        <f t="shared" si="68"/>
        <v>U U U U U U</v>
      </c>
      <c r="O195" s="43" t="str">
        <f t="shared" si="69"/>
        <v>- R Z</v>
      </c>
      <c r="P195" s="43" t="str">
        <f t="shared" si="70"/>
        <v>- - U</v>
      </c>
      <c r="Q195" s="3"/>
      <c r="R195" s="3" t="s">
        <v>2080</v>
      </c>
      <c r="S195" s="3" t="s">
        <v>86</v>
      </c>
      <c r="T195" s="3" t="s">
        <v>86</v>
      </c>
      <c r="U195" s="3" t="s">
        <v>86</v>
      </c>
      <c r="V195" s="3" t="str">
        <f t="shared" si="71"/>
        <v>U</v>
      </c>
      <c r="W195" s="3" t="s">
        <v>86</v>
      </c>
      <c r="X195" s="3" t="str">
        <f t="shared" si="72"/>
        <v>U</v>
      </c>
      <c r="Y195" s="3" t="s">
        <v>86</v>
      </c>
      <c r="Z195" s="3" t="str">
        <f t="shared" si="73"/>
        <v>U</v>
      </c>
      <c r="AA195" s="3" t="s">
        <v>86</v>
      </c>
      <c r="AB195" s="3" t="str">
        <f t="shared" si="74"/>
        <v>U</v>
      </c>
      <c r="AC195" s="3" t="s">
        <v>86</v>
      </c>
      <c r="AD195" s="3" t="str">
        <f t="shared" si="75"/>
        <v>U</v>
      </c>
      <c r="AE195" s="3" t="s">
        <v>86</v>
      </c>
      <c r="AF195" s="3" t="s">
        <v>86</v>
      </c>
      <c r="AG195" s="3" t="str">
        <f t="shared" si="76"/>
        <v>U</v>
      </c>
      <c r="AH195" s="3" t="s">
        <v>86</v>
      </c>
      <c r="AI195" s="3" t="str">
        <f t="shared" si="77"/>
        <v>U</v>
      </c>
      <c r="AJ195" s="3" t="s">
        <v>86</v>
      </c>
      <c r="AK195" s="3" t="str">
        <f t="shared" si="78"/>
        <v>U</v>
      </c>
      <c r="AL195" s="3" t="s">
        <v>86</v>
      </c>
      <c r="AM195" s="3" t="str">
        <f t="shared" si="79"/>
        <v>U</v>
      </c>
      <c r="AN195" s="3" t="s">
        <v>86</v>
      </c>
      <c r="AO195" s="3" t="str">
        <f t="shared" si="80"/>
        <v>U</v>
      </c>
      <c r="AP195" s="3"/>
      <c r="AQ195" s="3"/>
      <c r="AR195" s="119" t="s">
        <v>2076</v>
      </c>
      <c r="AS195" s="3" t="s">
        <v>5</v>
      </c>
      <c r="AT195" s="3" t="str">
        <f t="shared" si="81"/>
        <v>R</v>
      </c>
      <c r="AU195" s="105" t="s">
        <v>1271</v>
      </c>
      <c r="AV195" s="105" t="s">
        <v>1271</v>
      </c>
      <c r="AW195" s="3" t="s">
        <v>2</v>
      </c>
      <c r="AX195" s="3" t="str">
        <f t="shared" si="82"/>
        <v>-</v>
      </c>
      <c r="AY195" s="25" t="s">
        <v>86</v>
      </c>
      <c r="AZ195" s="25" t="s">
        <v>86</v>
      </c>
      <c r="BA195" s="25" t="s">
        <v>86</v>
      </c>
      <c r="BB195" s="96" t="s">
        <v>404</v>
      </c>
      <c r="BC195" s="3" t="s">
        <v>5</v>
      </c>
      <c r="BD195" s="3" t="str">
        <f t="shared" si="83"/>
        <v>Z</v>
      </c>
      <c r="BE195" s="105" t="s">
        <v>1271</v>
      </c>
      <c r="BF195" s="3" t="s">
        <v>2</v>
      </c>
      <c r="BG195" s="3" t="str">
        <f t="shared" si="84"/>
        <v>-</v>
      </c>
      <c r="BH195" s="105" t="s">
        <v>1271</v>
      </c>
      <c r="BI195" s="105" t="s">
        <v>1271</v>
      </c>
      <c r="BJ195" s="3" t="s">
        <v>86</v>
      </c>
      <c r="BK195" s="3" t="s">
        <v>2</v>
      </c>
      <c r="BL195" s="3" t="str">
        <f t="shared" si="62"/>
        <v>-</v>
      </c>
      <c r="BM195" s="3" t="s">
        <v>86</v>
      </c>
      <c r="BN195" s="3" t="s">
        <v>86</v>
      </c>
      <c r="BO195" s="3" t="str">
        <f t="shared" si="66"/>
        <v>U</v>
      </c>
      <c r="BP195" s="3"/>
      <c r="BQ195" s="3"/>
      <c r="BR195" s="3"/>
      <c r="BS195" s="3"/>
      <c r="BT195" s="3"/>
      <c r="BU195" s="3"/>
      <c r="BV195" s="3"/>
      <c r="BW195" s="3"/>
    </row>
    <row r="196" spans="1:75" s="39" customFormat="1" x14ac:dyDescent="0.3">
      <c r="A196" s="3" t="s">
        <v>26</v>
      </c>
      <c r="B196" s="1" t="s">
        <v>2511</v>
      </c>
      <c r="C196" s="117" t="s">
        <v>2444</v>
      </c>
      <c r="D196" s="1" t="s">
        <v>1146</v>
      </c>
      <c r="E196" s="39" t="s">
        <v>2511</v>
      </c>
      <c r="F196" s="3" t="s">
        <v>2069</v>
      </c>
      <c r="G196" s="118" t="s">
        <v>2070</v>
      </c>
      <c r="H196" s="1">
        <v>0</v>
      </c>
      <c r="I196" s="3"/>
      <c r="J196" s="3"/>
      <c r="K196" s="21"/>
      <c r="L196" s="9" t="s">
        <v>2445</v>
      </c>
      <c r="M196" s="43" t="str">
        <f t="shared" si="67"/>
        <v>U U U U</v>
      </c>
      <c r="N196" s="43" t="str">
        <f t="shared" si="68"/>
        <v>U U U U U U</v>
      </c>
      <c r="O196" s="43" t="str">
        <f t="shared" si="69"/>
        <v>Hh R Z</v>
      </c>
      <c r="P196" s="43" t="str">
        <f t="shared" si="70"/>
        <v>- - U</v>
      </c>
      <c r="Q196" s="3"/>
      <c r="R196" s="3" t="s">
        <v>2080</v>
      </c>
      <c r="S196" s="3" t="s">
        <v>86</v>
      </c>
      <c r="T196" s="3" t="s">
        <v>86</v>
      </c>
      <c r="U196" s="3" t="s">
        <v>86</v>
      </c>
      <c r="V196" s="3" t="str">
        <f t="shared" si="71"/>
        <v>U</v>
      </c>
      <c r="W196" s="3" t="s">
        <v>86</v>
      </c>
      <c r="X196" s="3" t="str">
        <f t="shared" si="72"/>
        <v>U</v>
      </c>
      <c r="Y196" s="3" t="s">
        <v>86</v>
      </c>
      <c r="Z196" s="3" t="str">
        <f t="shared" si="73"/>
        <v>U</v>
      </c>
      <c r="AA196" s="3" t="s">
        <v>86</v>
      </c>
      <c r="AB196" s="3" t="str">
        <f t="shared" si="74"/>
        <v>U</v>
      </c>
      <c r="AC196" s="3" t="s">
        <v>86</v>
      </c>
      <c r="AD196" s="3" t="str">
        <f t="shared" si="75"/>
        <v>U</v>
      </c>
      <c r="AE196" s="3" t="s">
        <v>86</v>
      </c>
      <c r="AF196" s="3" t="s">
        <v>86</v>
      </c>
      <c r="AG196" s="3" t="str">
        <f t="shared" si="76"/>
        <v>U</v>
      </c>
      <c r="AH196" s="3" t="s">
        <v>86</v>
      </c>
      <c r="AI196" s="3" t="str">
        <f t="shared" si="77"/>
        <v>U</v>
      </c>
      <c r="AJ196" s="3" t="s">
        <v>86</v>
      </c>
      <c r="AK196" s="3" t="str">
        <f t="shared" si="78"/>
        <v>U</v>
      </c>
      <c r="AL196" s="3" t="s">
        <v>86</v>
      </c>
      <c r="AM196" s="3" t="str">
        <f t="shared" si="79"/>
        <v>U</v>
      </c>
      <c r="AN196" s="3" t="s">
        <v>86</v>
      </c>
      <c r="AO196" s="3" t="str">
        <f t="shared" si="80"/>
        <v>U</v>
      </c>
      <c r="AP196" s="3"/>
      <c r="AQ196" s="3"/>
      <c r="AR196" s="119" t="s">
        <v>1147</v>
      </c>
      <c r="AS196" s="3" t="s">
        <v>5</v>
      </c>
      <c r="AT196" s="3" t="str">
        <f t="shared" si="81"/>
        <v>R</v>
      </c>
      <c r="AU196" s="120" t="s">
        <v>1148</v>
      </c>
      <c r="AV196" s="105" t="s">
        <v>1271</v>
      </c>
      <c r="AW196" s="3" t="s">
        <v>1903</v>
      </c>
      <c r="AX196" s="3" t="str">
        <f t="shared" si="82"/>
        <v>Hh</v>
      </c>
      <c r="AY196" s="25" t="s">
        <v>86</v>
      </c>
      <c r="AZ196" s="25" t="s">
        <v>86</v>
      </c>
      <c r="BA196" s="25" t="s">
        <v>86</v>
      </c>
      <c r="BB196" s="96" t="s">
        <v>2446</v>
      </c>
      <c r="BC196" s="3" t="s">
        <v>5</v>
      </c>
      <c r="BD196" s="3" t="str">
        <f t="shared" si="83"/>
        <v>Z</v>
      </c>
      <c r="BE196" s="105" t="s">
        <v>1271</v>
      </c>
      <c r="BF196" s="3" t="s">
        <v>2</v>
      </c>
      <c r="BG196" s="3" t="str">
        <f t="shared" si="84"/>
        <v>-</v>
      </c>
      <c r="BH196" s="105" t="s">
        <v>1271</v>
      </c>
      <c r="BI196" s="105" t="s">
        <v>1271</v>
      </c>
      <c r="BJ196" s="3" t="s">
        <v>86</v>
      </c>
      <c r="BK196" s="3" t="s">
        <v>2</v>
      </c>
      <c r="BL196" s="3" t="str">
        <f t="shared" si="62"/>
        <v>-</v>
      </c>
      <c r="BM196" s="3" t="s">
        <v>86</v>
      </c>
      <c r="BN196" s="3" t="s">
        <v>86</v>
      </c>
      <c r="BO196" s="3" t="str">
        <f t="shared" si="66"/>
        <v>U</v>
      </c>
      <c r="BP196" s="3"/>
      <c r="BQ196" s="3"/>
      <c r="BR196" s="3"/>
      <c r="BS196" s="3"/>
      <c r="BT196" s="3"/>
      <c r="BU196" s="3"/>
      <c r="BV196" s="3"/>
      <c r="BW196" s="3"/>
    </row>
    <row r="197" spans="1:75" s="103" customFormat="1" x14ac:dyDescent="0.3">
      <c r="A197" s="3" t="s">
        <v>26</v>
      </c>
      <c r="B197" s="1" t="s">
        <v>2511</v>
      </c>
      <c r="C197" s="117" t="s">
        <v>2447</v>
      </c>
      <c r="D197" s="1" t="s">
        <v>1146</v>
      </c>
      <c r="E197" s="39" t="s">
        <v>2511</v>
      </c>
      <c r="F197" s="3" t="s">
        <v>2137</v>
      </c>
      <c r="G197" s="118" t="s">
        <v>2138</v>
      </c>
      <c r="H197" s="1">
        <v>0</v>
      </c>
      <c r="I197" s="3"/>
      <c r="J197" s="3"/>
      <c r="K197" s="21"/>
      <c r="L197" s="9" t="s">
        <v>2448</v>
      </c>
      <c r="M197" s="43" t="str">
        <f t="shared" si="67"/>
        <v>U U U U</v>
      </c>
      <c r="N197" s="43" t="str">
        <f t="shared" si="68"/>
        <v>U U U U U U</v>
      </c>
      <c r="O197" s="43" t="str">
        <f t="shared" si="69"/>
        <v>Hh R -</v>
      </c>
      <c r="P197" s="43" t="str">
        <f t="shared" si="70"/>
        <v>- - U</v>
      </c>
      <c r="Q197" s="3"/>
      <c r="R197" s="3" t="s">
        <v>2080</v>
      </c>
      <c r="S197" s="3" t="s">
        <v>86</v>
      </c>
      <c r="T197" s="3" t="s">
        <v>86</v>
      </c>
      <c r="U197" s="3" t="s">
        <v>86</v>
      </c>
      <c r="V197" s="3" t="str">
        <f t="shared" si="71"/>
        <v>U</v>
      </c>
      <c r="W197" s="3" t="s">
        <v>86</v>
      </c>
      <c r="X197" s="3" t="str">
        <f t="shared" si="72"/>
        <v>U</v>
      </c>
      <c r="Y197" s="3" t="s">
        <v>86</v>
      </c>
      <c r="Z197" s="3" t="str">
        <f t="shared" si="73"/>
        <v>U</v>
      </c>
      <c r="AA197" s="3" t="s">
        <v>86</v>
      </c>
      <c r="AB197" s="3" t="str">
        <f t="shared" si="74"/>
        <v>U</v>
      </c>
      <c r="AC197" s="3" t="s">
        <v>86</v>
      </c>
      <c r="AD197" s="3" t="str">
        <f t="shared" si="75"/>
        <v>U</v>
      </c>
      <c r="AE197" s="3" t="s">
        <v>86</v>
      </c>
      <c r="AF197" s="3" t="s">
        <v>86</v>
      </c>
      <c r="AG197" s="3" t="str">
        <f t="shared" si="76"/>
        <v>U</v>
      </c>
      <c r="AH197" s="3" t="s">
        <v>86</v>
      </c>
      <c r="AI197" s="3" t="str">
        <f t="shared" si="77"/>
        <v>U</v>
      </c>
      <c r="AJ197" s="3" t="s">
        <v>86</v>
      </c>
      <c r="AK197" s="3" t="str">
        <f t="shared" si="78"/>
        <v>U</v>
      </c>
      <c r="AL197" s="3" t="s">
        <v>86</v>
      </c>
      <c r="AM197" s="3" t="str">
        <f t="shared" si="79"/>
        <v>U</v>
      </c>
      <c r="AN197" s="3" t="s">
        <v>86</v>
      </c>
      <c r="AO197" s="3" t="str">
        <f t="shared" si="80"/>
        <v>U</v>
      </c>
      <c r="AP197" s="3"/>
      <c r="AQ197" s="3"/>
      <c r="AR197" s="119" t="s">
        <v>2432</v>
      </c>
      <c r="AS197" s="3" t="s">
        <v>5</v>
      </c>
      <c r="AT197" s="3" t="str">
        <f t="shared" si="81"/>
        <v>R</v>
      </c>
      <c r="AU197" s="120" t="s">
        <v>1148</v>
      </c>
      <c r="AV197" s="119" t="s">
        <v>1148</v>
      </c>
      <c r="AW197" s="3" t="s">
        <v>1903</v>
      </c>
      <c r="AX197" s="3" t="str">
        <f t="shared" si="82"/>
        <v>Hh</v>
      </c>
      <c r="AY197" s="25" t="s">
        <v>86</v>
      </c>
      <c r="AZ197" s="25" t="s">
        <v>86</v>
      </c>
      <c r="BA197" s="25" t="s">
        <v>86</v>
      </c>
      <c r="BB197" s="3" t="s">
        <v>1271</v>
      </c>
      <c r="BC197" s="3" t="s">
        <v>2</v>
      </c>
      <c r="BD197" s="3" t="str">
        <f t="shared" si="83"/>
        <v>-</v>
      </c>
      <c r="BE197" s="105" t="s">
        <v>1271</v>
      </c>
      <c r="BF197" s="3" t="s">
        <v>2</v>
      </c>
      <c r="BG197" s="3" t="str">
        <f t="shared" si="84"/>
        <v>-</v>
      </c>
      <c r="BH197" s="105" t="s">
        <v>1271</v>
      </c>
      <c r="BI197" s="105" t="s">
        <v>1271</v>
      </c>
      <c r="BJ197" s="3" t="s">
        <v>86</v>
      </c>
      <c r="BK197" s="3" t="s">
        <v>2</v>
      </c>
      <c r="BL197" s="3" t="str">
        <f t="shared" si="62"/>
        <v>-</v>
      </c>
      <c r="BM197" s="3" t="s">
        <v>86</v>
      </c>
      <c r="BN197" s="3" t="s">
        <v>86</v>
      </c>
      <c r="BO197" s="3" t="str">
        <f t="shared" si="66"/>
        <v>U</v>
      </c>
      <c r="BP197" s="3"/>
      <c r="BQ197" s="3"/>
      <c r="BR197" s="3"/>
      <c r="BS197" s="3"/>
      <c r="BT197" s="3"/>
      <c r="BU197" s="3"/>
      <c r="BV197" s="3"/>
      <c r="BW197" s="3"/>
    </row>
    <row r="198" spans="1:75" s="103" customFormat="1" x14ac:dyDescent="0.3">
      <c r="A198" s="3" t="s">
        <v>26</v>
      </c>
      <c r="B198" s="1" t="s">
        <v>2511</v>
      </c>
      <c r="C198" s="117" t="s">
        <v>2449</v>
      </c>
      <c r="D198" s="1" t="s">
        <v>1146</v>
      </c>
      <c r="E198" s="39" t="s">
        <v>2511</v>
      </c>
      <c r="F198" s="3" t="s">
        <v>2450</v>
      </c>
      <c r="G198" s="118" t="s">
        <v>2451</v>
      </c>
      <c r="H198" s="1">
        <v>0</v>
      </c>
      <c r="I198" s="3"/>
      <c r="J198" s="3"/>
      <c r="K198" s="21"/>
      <c r="L198" s="9" t="s">
        <v>2452</v>
      </c>
      <c r="M198" s="43" t="str">
        <f t="shared" si="67"/>
        <v>U U U U</v>
      </c>
      <c r="N198" s="43" t="str">
        <f t="shared" si="68"/>
        <v>U U U U U U</v>
      </c>
      <c r="O198" s="43" t="str">
        <f t="shared" si="69"/>
        <v>Hh R -</v>
      </c>
      <c r="P198" s="43" t="str">
        <f t="shared" si="70"/>
        <v>- - U</v>
      </c>
      <c r="Q198" s="3"/>
      <c r="R198" s="3" t="s">
        <v>2080</v>
      </c>
      <c r="S198" s="3" t="s">
        <v>86</v>
      </c>
      <c r="T198" s="3" t="s">
        <v>86</v>
      </c>
      <c r="U198" s="3" t="s">
        <v>86</v>
      </c>
      <c r="V198" s="3" t="str">
        <f t="shared" si="71"/>
        <v>U</v>
      </c>
      <c r="W198" s="3" t="s">
        <v>86</v>
      </c>
      <c r="X198" s="3" t="str">
        <f t="shared" si="72"/>
        <v>U</v>
      </c>
      <c r="Y198" s="3" t="s">
        <v>86</v>
      </c>
      <c r="Z198" s="3" t="str">
        <f t="shared" si="73"/>
        <v>U</v>
      </c>
      <c r="AA198" s="3" t="s">
        <v>86</v>
      </c>
      <c r="AB198" s="3" t="str">
        <f t="shared" si="74"/>
        <v>U</v>
      </c>
      <c r="AC198" s="3" t="s">
        <v>86</v>
      </c>
      <c r="AD198" s="3" t="str">
        <f t="shared" si="75"/>
        <v>U</v>
      </c>
      <c r="AE198" s="3" t="s">
        <v>86</v>
      </c>
      <c r="AF198" s="3" t="s">
        <v>86</v>
      </c>
      <c r="AG198" s="3" t="str">
        <f t="shared" si="76"/>
        <v>U</v>
      </c>
      <c r="AH198" s="3" t="s">
        <v>86</v>
      </c>
      <c r="AI198" s="3" t="str">
        <f t="shared" si="77"/>
        <v>U</v>
      </c>
      <c r="AJ198" s="3" t="s">
        <v>86</v>
      </c>
      <c r="AK198" s="3" t="str">
        <f t="shared" si="78"/>
        <v>U</v>
      </c>
      <c r="AL198" s="3" t="s">
        <v>86</v>
      </c>
      <c r="AM198" s="3" t="str">
        <f t="shared" si="79"/>
        <v>U</v>
      </c>
      <c r="AN198" s="3" t="s">
        <v>86</v>
      </c>
      <c r="AO198" s="3" t="str">
        <f t="shared" si="80"/>
        <v>U</v>
      </c>
      <c r="AP198" s="3"/>
      <c r="AQ198" s="3"/>
      <c r="AR198" s="119" t="s">
        <v>1147</v>
      </c>
      <c r="AS198" s="3" t="s">
        <v>5</v>
      </c>
      <c r="AT198" s="3" t="str">
        <f t="shared" si="81"/>
        <v>R</v>
      </c>
      <c r="AU198" s="120" t="s">
        <v>1148</v>
      </c>
      <c r="AV198" s="105" t="s">
        <v>1271</v>
      </c>
      <c r="AW198" s="3" t="s">
        <v>1903</v>
      </c>
      <c r="AX198" s="3" t="str">
        <f t="shared" si="82"/>
        <v>Hh</v>
      </c>
      <c r="AY198" s="25" t="s">
        <v>86</v>
      </c>
      <c r="AZ198" s="25" t="s">
        <v>86</v>
      </c>
      <c r="BA198" s="25" t="s">
        <v>86</v>
      </c>
      <c r="BB198" s="3" t="s">
        <v>1271</v>
      </c>
      <c r="BC198" s="3" t="s">
        <v>2</v>
      </c>
      <c r="BD198" s="3" t="str">
        <f t="shared" si="83"/>
        <v>-</v>
      </c>
      <c r="BE198" s="105" t="s">
        <v>1271</v>
      </c>
      <c r="BF198" s="3" t="s">
        <v>2</v>
      </c>
      <c r="BG198" s="3" t="str">
        <f t="shared" si="84"/>
        <v>-</v>
      </c>
      <c r="BH198" s="105" t="s">
        <v>1271</v>
      </c>
      <c r="BI198" s="105" t="s">
        <v>1271</v>
      </c>
      <c r="BJ198" s="3" t="s">
        <v>86</v>
      </c>
      <c r="BK198" s="3" t="s">
        <v>2</v>
      </c>
      <c r="BL198" s="3" t="str">
        <f t="shared" si="62"/>
        <v>-</v>
      </c>
      <c r="BM198" s="3" t="s">
        <v>86</v>
      </c>
      <c r="BN198" s="3" t="s">
        <v>86</v>
      </c>
      <c r="BO198" s="3" t="str">
        <f t="shared" si="66"/>
        <v>U</v>
      </c>
      <c r="BP198" s="3"/>
      <c r="BQ198" s="3"/>
      <c r="BR198" s="3"/>
      <c r="BS198" s="3"/>
      <c r="BT198" s="3"/>
      <c r="BU198" s="3"/>
      <c r="BV198" s="3"/>
      <c r="BW198" s="3"/>
    </row>
    <row r="199" spans="1:75" s="39" customFormat="1" x14ac:dyDescent="0.3">
      <c r="A199" s="3" t="s">
        <v>26</v>
      </c>
      <c r="B199" s="1" t="s">
        <v>2511</v>
      </c>
      <c r="C199" s="117" t="s">
        <v>2453</v>
      </c>
      <c r="D199" s="1" t="s">
        <v>1146</v>
      </c>
      <c r="E199" s="39" t="s">
        <v>2511</v>
      </c>
      <c r="F199" s="3" t="s">
        <v>2454</v>
      </c>
      <c r="G199" s="118" t="s">
        <v>2455</v>
      </c>
      <c r="H199" s="1">
        <v>0</v>
      </c>
      <c r="I199" s="3"/>
      <c r="J199" s="3"/>
      <c r="K199" s="21"/>
      <c r="L199" s="9" t="s">
        <v>2456</v>
      </c>
      <c r="M199" s="43" t="str">
        <f t="shared" si="67"/>
        <v>U U U U</v>
      </c>
      <c r="N199" s="43" t="str">
        <f t="shared" si="68"/>
        <v>U U U U U U</v>
      </c>
      <c r="O199" s="43" t="str">
        <f t="shared" si="69"/>
        <v>Hh R -</v>
      </c>
      <c r="P199" s="43" t="str">
        <f t="shared" si="70"/>
        <v>- - U</v>
      </c>
      <c r="Q199" s="3"/>
      <c r="R199" s="3" t="s">
        <v>2080</v>
      </c>
      <c r="S199" s="3" t="s">
        <v>86</v>
      </c>
      <c r="T199" s="3" t="s">
        <v>86</v>
      </c>
      <c r="U199" s="3" t="s">
        <v>86</v>
      </c>
      <c r="V199" s="3" t="str">
        <f t="shared" si="71"/>
        <v>U</v>
      </c>
      <c r="W199" s="3" t="s">
        <v>86</v>
      </c>
      <c r="X199" s="3" t="str">
        <f t="shared" si="72"/>
        <v>U</v>
      </c>
      <c r="Y199" s="3" t="s">
        <v>86</v>
      </c>
      <c r="Z199" s="3" t="str">
        <f t="shared" si="73"/>
        <v>U</v>
      </c>
      <c r="AA199" s="3" t="s">
        <v>86</v>
      </c>
      <c r="AB199" s="3" t="str">
        <f t="shared" si="74"/>
        <v>U</v>
      </c>
      <c r="AC199" s="3" t="s">
        <v>86</v>
      </c>
      <c r="AD199" s="3" t="str">
        <f t="shared" si="75"/>
        <v>U</v>
      </c>
      <c r="AE199" s="3" t="s">
        <v>86</v>
      </c>
      <c r="AF199" s="3" t="s">
        <v>86</v>
      </c>
      <c r="AG199" s="3" t="str">
        <f t="shared" si="76"/>
        <v>U</v>
      </c>
      <c r="AH199" s="3" t="s">
        <v>86</v>
      </c>
      <c r="AI199" s="3" t="str">
        <f t="shared" si="77"/>
        <v>U</v>
      </c>
      <c r="AJ199" s="3" t="s">
        <v>86</v>
      </c>
      <c r="AK199" s="3" t="str">
        <f t="shared" si="78"/>
        <v>U</v>
      </c>
      <c r="AL199" s="3" t="s">
        <v>86</v>
      </c>
      <c r="AM199" s="3" t="str">
        <f t="shared" si="79"/>
        <v>U</v>
      </c>
      <c r="AN199" s="3" t="s">
        <v>86</v>
      </c>
      <c r="AO199" s="3" t="str">
        <f t="shared" si="80"/>
        <v>U</v>
      </c>
      <c r="AP199" s="3"/>
      <c r="AQ199" s="3"/>
      <c r="AR199" s="119" t="s">
        <v>1147</v>
      </c>
      <c r="AS199" s="3" t="s">
        <v>5</v>
      </c>
      <c r="AT199" s="3" t="str">
        <f t="shared" si="81"/>
        <v>R</v>
      </c>
      <c r="AU199" s="120" t="s">
        <v>1148</v>
      </c>
      <c r="AV199" s="105" t="s">
        <v>1271</v>
      </c>
      <c r="AW199" s="3" t="s">
        <v>1903</v>
      </c>
      <c r="AX199" s="3" t="str">
        <f t="shared" si="82"/>
        <v>Hh</v>
      </c>
      <c r="AY199" s="25" t="s">
        <v>86</v>
      </c>
      <c r="AZ199" s="25" t="s">
        <v>86</v>
      </c>
      <c r="BA199" s="25" t="s">
        <v>86</v>
      </c>
      <c r="BB199" s="3" t="s">
        <v>1271</v>
      </c>
      <c r="BC199" s="3" t="s">
        <v>2</v>
      </c>
      <c r="BD199" s="3" t="str">
        <f t="shared" si="83"/>
        <v>-</v>
      </c>
      <c r="BE199" s="105" t="s">
        <v>1271</v>
      </c>
      <c r="BF199" s="3" t="s">
        <v>2</v>
      </c>
      <c r="BG199" s="3" t="str">
        <f t="shared" si="84"/>
        <v>-</v>
      </c>
      <c r="BH199" s="105" t="s">
        <v>1271</v>
      </c>
      <c r="BI199" s="105" t="s">
        <v>1271</v>
      </c>
      <c r="BJ199" s="3" t="s">
        <v>86</v>
      </c>
      <c r="BK199" s="3" t="s">
        <v>2</v>
      </c>
      <c r="BL199" s="3" t="str">
        <f t="shared" si="62"/>
        <v>-</v>
      </c>
      <c r="BM199" s="3" t="s">
        <v>86</v>
      </c>
      <c r="BN199" s="3" t="s">
        <v>86</v>
      </c>
      <c r="BO199" s="3" t="str">
        <f t="shared" si="66"/>
        <v>U</v>
      </c>
      <c r="BP199" s="3"/>
      <c r="BQ199" s="3"/>
      <c r="BR199" s="3"/>
      <c r="BS199" s="3"/>
      <c r="BT199" s="3"/>
      <c r="BU199" s="3"/>
      <c r="BV199" s="3"/>
      <c r="BW199" s="3"/>
    </row>
    <row r="200" spans="1:75" s="39" customFormat="1" x14ac:dyDescent="0.3">
      <c r="A200" s="3" t="s">
        <v>26</v>
      </c>
      <c r="B200" s="1" t="s">
        <v>2511</v>
      </c>
      <c r="C200" s="117" t="s">
        <v>2457</v>
      </c>
      <c r="D200" s="1" t="s">
        <v>1146</v>
      </c>
      <c r="E200" s="39" t="s">
        <v>2511</v>
      </c>
      <c r="F200" s="3" t="s">
        <v>2458</v>
      </c>
      <c r="G200" s="118" t="s">
        <v>2459</v>
      </c>
      <c r="H200" s="1">
        <v>0</v>
      </c>
      <c r="I200" s="3"/>
      <c r="J200" s="3"/>
      <c r="K200" s="21"/>
      <c r="L200" s="9" t="s">
        <v>2460</v>
      </c>
      <c r="M200" s="43" t="str">
        <f t="shared" si="67"/>
        <v>U U U U</v>
      </c>
      <c r="N200" s="43" t="str">
        <f t="shared" si="68"/>
        <v>U U U U U U</v>
      </c>
      <c r="O200" s="43" t="str">
        <f t="shared" si="69"/>
        <v>Hh R Z</v>
      </c>
      <c r="P200" s="43" t="str">
        <f t="shared" si="70"/>
        <v>- - U</v>
      </c>
      <c r="Q200" s="3"/>
      <c r="R200" s="3" t="s">
        <v>2080</v>
      </c>
      <c r="S200" s="3" t="s">
        <v>86</v>
      </c>
      <c r="T200" s="3" t="s">
        <v>86</v>
      </c>
      <c r="U200" s="3" t="s">
        <v>86</v>
      </c>
      <c r="V200" s="3" t="str">
        <f t="shared" si="71"/>
        <v>U</v>
      </c>
      <c r="W200" s="3" t="s">
        <v>86</v>
      </c>
      <c r="X200" s="3" t="str">
        <f t="shared" si="72"/>
        <v>U</v>
      </c>
      <c r="Y200" s="3" t="s">
        <v>86</v>
      </c>
      <c r="Z200" s="3" t="str">
        <f t="shared" si="73"/>
        <v>U</v>
      </c>
      <c r="AA200" s="3" t="s">
        <v>86</v>
      </c>
      <c r="AB200" s="3" t="str">
        <f t="shared" si="74"/>
        <v>U</v>
      </c>
      <c r="AC200" s="3" t="s">
        <v>86</v>
      </c>
      <c r="AD200" s="3" t="str">
        <f t="shared" si="75"/>
        <v>U</v>
      </c>
      <c r="AE200" s="3" t="s">
        <v>86</v>
      </c>
      <c r="AF200" s="3" t="s">
        <v>86</v>
      </c>
      <c r="AG200" s="3" t="str">
        <f t="shared" si="76"/>
        <v>U</v>
      </c>
      <c r="AH200" s="3" t="s">
        <v>86</v>
      </c>
      <c r="AI200" s="3" t="str">
        <f t="shared" si="77"/>
        <v>U</v>
      </c>
      <c r="AJ200" s="3" t="s">
        <v>86</v>
      </c>
      <c r="AK200" s="3" t="str">
        <f t="shared" si="78"/>
        <v>U</v>
      </c>
      <c r="AL200" s="3" t="s">
        <v>86</v>
      </c>
      <c r="AM200" s="3" t="str">
        <f t="shared" si="79"/>
        <v>U</v>
      </c>
      <c r="AN200" s="3" t="s">
        <v>86</v>
      </c>
      <c r="AO200" s="3" t="str">
        <f t="shared" si="80"/>
        <v>U</v>
      </c>
      <c r="AP200" s="3"/>
      <c r="AQ200" s="3"/>
      <c r="AR200" s="119" t="s">
        <v>2461</v>
      </c>
      <c r="AS200" s="3" t="s">
        <v>5</v>
      </c>
      <c r="AT200" s="3" t="str">
        <f t="shared" si="81"/>
        <v>R</v>
      </c>
      <c r="AU200" s="120" t="s">
        <v>1148</v>
      </c>
      <c r="AV200" s="105" t="s">
        <v>1271</v>
      </c>
      <c r="AW200" s="3" t="s">
        <v>1903</v>
      </c>
      <c r="AX200" s="3" t="str">
        <f t="shared" si="82"/>
        <v>Hh</v>
      </c>
      <c r="AY200" s="25" t="s">
        <v>86</v>
      </c>
      <c r="AZ200" s="25" t="s">
        <v>86</v>
      </c>
      <c r="BA200" s="25" t="s">
        <v>86</v>
      </c>
      <c r="BB200" s="96" t="s">
        <v>2462</v>
      </c>
      <c r="BC200" s="3" t="s">
        <v>5</v>
      </c>
      <c r="BD200" s="3" t="str">
        <f t="shared" si="83"/>
        <v>Z</v>
      </c>
      <c r="BE200" s="105" t="s">
        <v>1271</v>
      </c>
      <c r="BF200" s="3" t="s">
        <v>2</v>
      </c>
      <c r="BG200" s="3" t="str">
        <f t="shared" si="84"/>
        <v>-</v>
      </c>
      <c r="BH200" s="105" t="s">
        <v>1271</v>
      </c>
      <c r="BI200" s="105" t="s">
        <v>1271</v>
      </c>
      <c r="BJ200" s="3" t="s">
        <v>86</v>
      </c>
      <c r="BK200" s="3" t="s">
        <v>2</v>
      </c>
      <c r="BL200" s="3" t="str">
        <f t="shared" si="62"/>
        <v>-</v>
      </c>
      <c r="BM200" s="3" t="s">
        <v>86</v>
      </c>
      <c r="BN200" s="3" t="s">
        <v>86</v>
      </c>
      <c r="BO200" s="3" t="str">
        <f t="shared" si="66"/>
        <v>U</v>
      </c>
      <c r="BP200" s="3"/>
      <c r="BQ200" s="3"/>
      <c r="BR200" s="3"/>
      <c r="BS200" s="3"/>
      <c r="BT200" s="3"/>
      <c r="BU200" s="3"/>
      <c r="BV200" s="3"/>
      <c r="BW200" s="3"/>
    </row>
    <row r="201" spans="1:75" s="39" customFormat="1" x14ac:dyDescent="0.3">
      <c r="A201" s="3" t="s">
        <v>26</v>
      </c>
      <c r="B201" s="1" t="s">
        <v>2511</v>
      </c>
      <c r="C201" s="117" t="s">
        <v>2463</v>
      </c>
      <c r="D201" s="1" t="s">
        <v>1146</v>
      </c>
      <c r="E201" s="39" t="s">
        <v>2511</v>
      </c>
      <c r="F201" s="3" t="s">
        <v>2464</v>
      </c>
      <c r="G201" s="118" t="s">
        <v>2465</v>
      </c>
      <c r="H201" s="1">
        <v>0</v>
      </c>
      <c r="I201" s="3"/>
      <c r="J201" s="3"/>
      <c r="K201" s="21"/>
      <c r="L201" s="9" t="s">
        <v>2466</v>
      </c>
      <c r="M201" s="43" t="str">
        <f t="shared" si="67"/>
        <v>U U U U</v>
      </c>
      <c r="N201" s="43" t="str">
        <f t="shared" si="68"/>
        <v>U U U U U U</v>
      </c>
      <c r="O201" s="43" t="str">
        <f t="shared" si="69"/>
        <v>- R Z</v>
      </c>
      <c r="P201" s="43" t="str">
        <f t="shared" si="70"/>
        <v>- - U</v>
      </c>
      <c r="Q201" s="3"/>
      <c r="R201" s="3" t="s">
        <v>2080</v>
      </c>
      <c r="S201" s="3" t="s">
        <v>86</v>
      </c>
      <c r="T201" s="3" t="s">
        <v>86</v>
      </c>
      <c r="U201" s="3" t="s">
        <v>86</v>
      </c>
      <c r="V201" s="3" t="str">
        <f t="shared" si="71"/>
        <v>U</v>
      </c>
      <c r="W201" s="3" t="s">
        <v>86</v>
      </c>
      <c r="X201" s="3" t="str">
        <f t="shared" si="72"/>
        <v>U</v>
      </c>
      <c r="Y201" s="3" t="s">
        <v>86</v>
      </c>
      <c r="Z201" s="3" t="str">
        <f t="shared" si="73"/>
        <v>U</v>
      </c>
      <c r="AA201" s="3" t="s">
        <v>86</v>
      </c>
      <c r="AB201" s="3" t="str">
        <f t="shared" si="74"/>
        <v>U</v>
      </c>
      <c r="AC201" s="3" t="s">
        <v>86</v>
      </c>
      <c r="AD201" s="3" t="str">
        <f t="shared" si="75"/>
        <v>U</v>
      </c>
      <c r="AE201" s="3" t="s">
        <v>86</v>
      </c>
      <c r="AF201" s="3" t="s">
        <v>86</v>
      </c>
      <c r="AG201" s="3" t="str">
        <f t="shared" si="76"/>
        <v>U</v>
      </c>
      <c r="AH201" s="3" t="s">
        <v>86</v>
      </c>
      <c r="AI201" s="3" t="str">
        <f t="shared" si="77"/>
        <v>U</v>
      </c>
      <c r="AJ201" s="3" t="s">
        <v>86</v>
      </c>
      <c r="AK201" s="3" t="str">
        <f t="shared" si="78"/>
        <v>U</v>
      </c>
      <c r="AL201" s="3" t="s">
        <v>86</v>
      </c>
      <c r="AM201" s="3" t="str">
        <f t="shared" si="79"/>
        <v>U</v>
      </c>
      <c r="AN201" s="3" t="s">
        <v>86</v>
      </c>
      <c r="AO201" s="3" t="str">
        <f t="shared" si="80"/>
        <v>U</v>
      </c>
      <c r="AP201" s="3"/>
      <c r="AQ201" s="3"/>
      <c r="AR201" s="119" t="s">
        <v>1147</v>
      </c>
      <c r="AS201" s="3" t="s">
        <v>5</v>
      </c>
      <c r="AT201" s="3" t="str">
        <f t="shared" si="81"/>
        <v>R</v>
      </c>
      <c r="AU201" s="105" t="s">
        <v>1271</v>
      </c>
      <c r="AV201" s="105" t="s">
        <v>1271</v>
      </c>
      <c r="AW201" s="3" t="s">
        <v>2</v>
      </c>
      <c r="AX201" s="3" t="str">
        <f t="shared" si="82"/>
        <v>-</v>
      </c>
      <c r="AY201" s="25" t="s">
        <v>86</v>
      </c>
      <c r="AZ201" s="25" t="s">
        <v>86</v>
      </c>
      <c r="BA201" s="25" t="s">
        <v>86</v>
      </c>
      <c r="BB201" s="96" t="s">
        <v>2467</v>
      </c>
      <c r="BC201" s="3" t="s">
        <v>5</v>
      </c>
      <c r="BD201" s="3" t="str">
        <f t="shared" si="83"/>
        <v>Z</v>
      </c>
      <c r="BE201" s="105" t="s">
        <v>1271</v>
      </c>
      <c r="BF201" s="3" t="s">
        <v>2</v>
      </c>
      <c r="BG201" s="3" t="str">
        <f t="shared" si="84"/>
        <v>-</v>
      </c>
      <c r="BH201" s="105" t="s">
        <v>1271</v>
      </c>
      <c r="BI201" s="105" t="s">
        <v>1271</v>
      </c>
      <c r="BJ201" s="3" t="s">
        <v>86</v>
      </c>
      <c r="BK201" s="3" t="s">
        <v>2</v>
      </c>
      <c r="BL201" s="3" t="str">
        <f t="shared" si="62"/>
        <v>-</v>
      </c>
      <c r="BM201" s="3" t="s">
        <v>86</v>
      </c>
      <c r="BN201" s="3" t="s">
        <v>86</v>
      </c>
      <c r="BO201" s="3" t="str">
        <f t="shared" si="66"/>
        <v>U</v>
      </c>
      <c r="BP201" s="3"/>
      <c r="BQ201" s="3"/>
      <c r="BR201" s="3"/>
      <c r="BS201" s="3"/>
      <c r="BT201" s="3"/>
      <c r="BU201" s="3"/>
      <c r="BV201" s="3"/>
      <c r="BW201" s="3"/>
    </row>
    <row r="202" spans="1:75" s="39" customFormat="1" x14ac:dyDescent="0.3">
      <c r="A202" s="3" t="s">
        <v>26</v>
      </c>
      <c r="B202" s="1" t="s">
        <v>2511</v>
      </c>
      <c r="C202" s="117" t="s">
        <v>2468</v>
      </c>
      <c r="D202" s="1" t="s">
        <v>1146</v>
      </c>
      <c r="E202" s="39" t="s">
        <v>2511</v>
      </c>
      <c r="F202" s="3" t="s">
        <v>2469</v>
      </c>
      <c r="G202" s="118" t="s">
        <v>2470</v>
      </c>
      <c r="H202" s="1">
        <v>0</v>
      </c>
      <c r="I202" s="3"/>
      <c r="J202" s="3"/>
      <c r="K202" s="21"/>
      <c r="L202" s="9" t="s">
        <v>2471</v>
      </c>
      <c r="M202" s="43" t="str">
        <f t="shared" si="67"/>
        <v>U U U U</v>
      </c>
      <c r="N202" s="43" t="str">
        <f t="shared" si="68"/>
        <v>U U U U U U</v>
      </c>
      <c r="O202" s="43" t="str">
        <f t="shared" si="69"/>
        <v>- R Z</v>
      </c>
      <c r="P202" s="43" t="str">
        <f t="shared" si="70"/>
        <v>- - U</v>
      </c>
      <c r="Q202" s="3"/>
      <c r="R202" s="3" t="s">
        <v>2080</v>
      </c>
      <c r="S202" s="3" t="s">
        <v>86</v>
      </c>
      <c r="T202" s="3" t="s">
        <v>86</v>
      </c>
      <c r="U202" s="3" t="s">
        <v>86</v>
      </c>
      <c r="V202" s="3" t="str">
        <f t="shared" si="71"/>
        <v>U</v>
      </c>
      <c r="W202" s="3" t="s">
        <v>86</v>
      </c>
      <c r="X202" s="3" t="str">
        <f t="shared" si="72"/>
        <v>U</v>
      </c>
      <c r="Y202" s="3" t="s">
        <v>86</v>
      </c>
      <c r="Z202" s="3" t="str">
        <f t="shared" si="73"/>
        <v>U</v>
      </c>
      <c r="AA202" s="3" t="s">
        <v>86</v>
      </c>
      <c r="AB202" s="3" t="str">
        <f t="shared" si="74"/>
        <v>U</v>
      </c>
      <c r="AC202" s="3" t="s">
        <v>86</v>
      </c>
      <c r="AD202" s="3" t="str">
        <f t="shared" si="75"/>
        <v>U</v>
      </c>
      <c r="AE202" s="3" t="s">
        <v>86</v>
      </c>
      <c r="AF202" s="3" t="s">
        <v>86</v>
      </c>
      <c r="AG202" s="3" t="str">
        <f t="shared" si="76"/>
        <v>U</v>
      </c>
      <c r="AH202" s="3" t="s">
        <v>86</v>
      </c>
      <c r="AI202" s="3" t="str">
        <f t="shared" si="77"/>
        <v>U</v>
      </c>
      <c r="AJ202" s="3" t="s">
        <v>86</v>
      </c>
      <c r="AK202" s="3" t="str">
        <f t="shared" si="78"/>
        <v>U</v>
      </c>
      <c r="AL202" s="3" t="s">
        <v>86</v>
      </c>
      <c r="AM202" s="3" t="str">
        <f t="shared" si="79"/>
        <v>U</v>
      </c>
      <c r="AN202" s="3" t="s">
        <v>86</v>
      </c>
      <c r="AO202" s="3" t="str">
        <f t="shared" si="80"/>
        <v>U</v>
      </c>
      <c r="AP202" s="3"/>
      <c r="AQ202" s="3"/>
      <c r="AR202" s="119" t="s">
        <v>1147</v>
      </c>
      <c r="AS202" s="3" t="s">
        <v>5</v>
      </c>
      <c r="AT202" s="3" t="str">
        <f t="shared" si="81"/>
        <v>R</v>
      </c>
      <c r="AU202" s="105" t="s">
        <v>1271</v>
      </c>
      <c r="AV202" s="105" t="s">
        <v>1271</v>
      </c>
      <c r="AW202" s="3" t="s">
        <v>2</v>
      </c>
      <c r="AX202" s="3" t="str">
        <f t="shared" si="82"/>
        <v>-</v>
      </c>
      <c r="AY202" s="25" t="s">
        <v>86</v>
      </c>
      <c r="AZ202" s="25" t="s">
        <v>86</v>
      </c>
      <c r="BA202" s="25" t="s">
        <v>86</v>
      </c>
      <c r="BB202" s="97" t="s">
        <v>2472</v>
      </c>
      <c r="BC202" s="3" t="s">
        <v>5</v>
      </c>
      <c r="BD202" s="3" t="str">
        <f t="shared" si="83"/>
        <v>Z</v>
      </c>
      <c r="BE202" s="105" t="s">
        <v>1271</v>
      </c>
      <c r="BF202" s="3" t="s">
        <v>2</v>
      </c>
      <c r="BG202" s="3" t="str">
        <f t="shared" si="84"/>
        <v>-</v>
      </c>
      <c r="BH202" s="105" t="s">
        <v>1271</v>
      </c>
      <c r="BI202" s="105" t="s">
        <v>1271</v>
      </c>
      <c r="BJ202" s="3" t="s">
        <v>86</v>
      </c>
      <c r="BK202" s="3" t="s">
        <v>2</v>
      </c>
      <c r="BL202" s="3" t="str">
        <f t="shared" si="62"/>
        <v>-</v>
      </c>
      <c r="BM202" s="3" t="s">
        <v>86</v>
      </c>
      <c r="BN202" s="3" t="s">
        <v>86</v>
      </c>
      <c r="BO202" s="3" t="str">
        <f t="shared" si="66"/>
        <v>U</v>
      </c>
      <c r="BP202" s="3"/>
      <c r="BQ202" s="3"/>
      <c r="BR202" s="3"/>
      <c r="BS202" s="3"/>
      <c r="BT202" s="3"/>
      <c r="BU202" s="3"/>
      <c r="BV202" s="3"/>
      <c r="BW202" s="3"/>
    </row>
    <row r="203" spans="1:75" s="39" customFormat="1" x14ac:dyDescent="0.35">
      <c r="A203" s="39" t="s">
        <v>26</v>
      </c>
      <c r="B203" s="39" t="s">
        <v>2509</v>
      </c>
      <c r="C203" s="48" t="s">
        <v>2238</v>
      </c>
      <c r="D203" s="39" t="s">
        <v>1146</v>
      </c>
      <c r="E203" s="48" t="s">
        <v>2511</v>
      </c>
      <c r="H203" s="39" t="s">
        <v>2512</v>
      </c>
      <c r="I203" s="41"/>
      <c r="J203" s="39" t="s">
        <v>2512</v>
      </c>
      <c r="K203" s="49"/>
      <c r="L203" s="42" t="s">
        <v>2239</v>
      </c>
      <c r="M203" s="43" t="str">
        <f t="shared" si="67"/>
        <v>U U U U</v>
      </c>
      <c r="N203" s="43" t="str">
        <f t="shared" si="68"/>
        <v>U U U U U U</v>
      </c>
      <c r="O203" s="43" t="str">
        <f t="shared" si="69"/>
        <v>Hh R Z</v>
      </c>
      <c r="P203" s="43" t="str">
        <f t="shared" si="70"/>
        <v>FQh - U</v>
      </c>
      <c r="R203" s="39" t="s">
        <v>2080</v>
      </c>
      <c r="S203" s="39" t="s">
        <v>86</v>
      </c>
      <c r="T203" s="39" t="s">
        <v>86</v>
      </c>
      <c r="U203" s="39" t="s">
        <v>86</v>
      </c>
      <c r="V203" s="3" t="str">
        <f t="shared" si="71"/>
        <v>U</v>
      </c>
      <c r="W203" s="39" t="s">
        <v>86</v>
      </c>
      <c r="X203" s="3" t="str">
        <f t="shared" si="72"/>
        <v>U</v>
      </c>
      <c r="Y203" s="39" t="s">
        <v>86</v>
      </c>
      <c r="Z203" s="3" t="str">
        <f t="shared" si="73"/>
        <v>U</v>
      </c>
      <c r="AA203" s="39" t="s">
        <v>86</v>
      </c>
      <c r="AB203" s="3" t="str">
        <f t="shared" si="74"/>
        <v>U</v>
      </c>
      <c r="AC203" s="39" t="s">
        <v>86</v>
      </c>
      <c r="AD203" s="3" t="str">
        <f t="shared" si="75"/>
        <v>U</v>
      </c>
      <c r="AE203" s="39" t="s">
        <v>86</v>
      </c>
      <c r="AF203" s="39" t="s">
        <v>86</v>
      </c>
      <c r="AG203" s="3" t="str">
        <f t="shared" si="76"/>
        <v>U</v>
      </c>
      <c r="AH203" s="3" t="s">
        <v>86</v>
      </c>
      <c r="AI203" s="3" t="str">
        <f t="shared" si="77"/>
        <v>U</v>
      </c>
      <c r="AJ203" s="3" t="s">
        <v>86</v>
      </c>
      <c r="AK203" s="3" t="str">
        <f t="shared" si="78"/>
        <v>U</v>
      </c>
      <c r="AL203" s="3" t="s">
        <v>86</v>
      </c>
      <c r="AM203" s="3" t="str">
        <f t="shared" si="79"/>
        <v>U</v>
      </c>
      <c r="AN203" s="3" t="s">
        <v>86</v>
      </c>
      <c r="AO203" s="3" t="str">
        <f t="shared" si="80"/>
        <v>U</v>
      </c>
      <c r="AP203" s="39">
        <v>20150029</v>
      </c>
      <c r="AR203" s="39" t="s">
        <v>1290</v>
      </c>
      <c r="AS203" s="39" t="s">
        <v>5</v>
      </c>
      <c r="AT203" s="3" t="str">
        <f t="shared" si="81"/>
        <v>R</v>
      </c>
      <c r="AU203" s="39" t="s">
        <v>380</v>
      </c>
      <c r="AV203" s="39" t="s">
        <v>2240</v>
      </c>
      <c r="AW203" s="3" t="s">
        <v>1903</v>
      </c>
      <c r="AX203" s="3" t="str">
        <f t="shared" si="82"/>
        <v>Hh</v>
      </c>
      <c r="AY203" s="39" t="s">
        <v>86</v>
      </c>
      <c r="AZ203" s="39" t="s">
        <v>86</v>
      </c>
      <c r="BA203" s="39" t="s">
        <v>86</v>
      </c>
      <c r="BB203" s="39" t="s">
        <v>1310</v>
      </c>
      <c r="BC203" s="39" t="s">
        <v>5</v>
      </c>
      <c r="BD203" s="3" t="str">
        <f t="shared" si="83"/>
        <v>Z</v>
      </c>
      <c r="BE203" s="39" t="s">
        <v>401</v>
      </c>
      <c r="BF203" s="39" t="s">
        <v>208</v>
      </c>
      <c r="BG203" s="3" t="str">
        <f t="shared" si="84"/>
        <v>FQh</v>
      </c>
      <c r="BH203" s="39" t="s">
        <v>1271</v>
      </c>
      <c r="BI203" s="39" t="s">
        <v>86</v>
      </c>
      <c r="BJ203" s="39" t="s">
        <v>86</v>
      </c>
      <c r="BK203" s="39" t="s">
        <v>2</v>
      </c>
      <c r="BL203" s="3" t="str">
        <f t="shared" si="62"/>
        <v>-</v>
      </c>
      <c r="BM203" s="39" t="s">
        <v>86</v>
      </c>
      <c r="BN203" s="39" t="s">
        <v>86</v>
      </c>
      <c r="BO203" s="3" t="str">
        <f t="shared" ref="BO203:BO249" si="85">IF(BN203="R","Inj",(IF(BN203&lt;&gt;"S","U","-")))</f>
        <v>U</v>
      </c>
    </row>
    <row r="204" spans="1:75" s="39" customFormat="1" x14ac:dyDescent="0.35">
      <c r="A204" s="39" t="s">
        <v>26</v>
      </c>
      <c r="B204" s="39" t="s">
        <v>2509</v>
      </c>
      <c r="C204" s="48" t="s">
        <v>2246</v>
      </c>
      <c r="D204" s="39" t="s">
        <v>1146</v>
      </c>
      <c r="E204" s="48" t="s">
        <v>2511</v>
      </c>
      <c r="H204" s="39" t="s">
        <v>2512</v>
      </c>
      <c r="I204" s="41"/>
      <c r="J204" s="39" t="s">
        <v>2512</v>
      </c>
      <c r="K204" s="49"/>
      <c r="L204" s="42" t="s">
        <v>2247</v>
      </c>
      <c r="M204" s="43" t="str">
        <f t="shared" si="67"/>
        <v>U U U U</v>
      </c>
      <c r="N204" s="43" t="str">
        <f t="shared" si="68"/>
        <v>U U U U U U</v>
      </c>
      <c r="O204" s="43" t="str">
        <f t="shared" si="69"/>
        <v>Hb R Z</v>
      </c>
      <c r="P204" s="43" t="str">
        <f t="shared" si="70"/>
        <v>FQh - U</v>
      </c>
      <c r="R204" s="39" t="s">
        <v>2080</v>
      </c>
      <c r="S204" s="39" t="s">
        <v>86</v>
      </c>
      <c r="T204" s="39" t="s">
        <v>86</v>
      </c>
      <c r="U204" s="39" t="s">
        <v>86</v>
      </c>
      <c r="V204" s="3" t="str">
        <f t="shared" si="71"/>
        <v>U</v>
      </c>
      <c r="W204" s="39" t="s">
        <v>86</v>
      </c>
      <c r="X204" s="3" t="str">
        <f t="shared" si="72"/>
        <v>U</v>
      </c>
      <c r="Y204" s="39" t="s">
        <v>86</v>
      </c>
      <c r="Z204" s="3" t="str">
        <f t="shared" si="73"/>
        <v>U</v>
      </c>
      <c r="AA204" s="39" t="s">
        <v>86</v>
      </c>
      <c r="AB204" s="3" t="str">
        <f t="shared" si="74"/>
        <v>U</v>
      </c>
      <c r="AC204" s="39" t="s">
        <v>86</v>
      </c>
      <c r="AD204" s="3" t="str">
        <f t="shared" si="75"/>
        <v>U</v>
      </c>
      <c r="AE204" s="39" t="s">
        <v>86</v>
      </c>
      <c r="AF204" s="39" t="s">
        <v>86</v>
      </c>
      <c r="AG204" s="3" t="str">
        <f t="shared" si="76"/>
        <v>U</v>
      </c>
      <c r="AH204" s="3" t="s">
        <v>86</v>
      </c>
      <c r="AI204" s="3" t="str">
        <f t="shared" si="77"/>
        <v>U</v>
      </c>
      <c r="AJ204" s="3" t="s">
        <v>86</v>
      </c>
      <c r="AK204" s="3" t="str">
        <f t="shared" si="78"/>
        <v>U</v>
      </c>
      <c r="AL204" s="3" t="s">
        <v>86</v>
      </c>
      <c r="AM204" s="3" t="str">
        <f t="shared" si="79"/>
        <v>U</v>
      </c>
      <c r="AN204" s="3" t="s">
        <v>86</v>
      </c>
      <c r="AO204" s="3" t="str">
        <f t="shared" si="80"/>
        <v>U</v>
      </c>
      <c r="AP204" s="39">
        <v>20150029</v>
      </c>
      <c r="AR204" s="39" t="s">
        <v>373</v>
      </c>
      <c r="AS204" s="39" t="s">
        <v>5</v>
      </c>
      <c r="AT204" s="3" t="str">
        <f t="shared" si="81"/>
        <v>R</v>
      </c>
      <c r="AU204" s="39" t="s">
        <v>1271</v>
      </c>
      <c r="AV204" s="39" t="s">
        <v>1276</v>
      </c>
      <c r="AW204" s="39" t="s">
        <v>1904</v>
      </c>
      <c r="AX204" s="3" t="str">
        <f t="shared" si="82"/>
        <v>Hb</v>
      </c>
      <c r="AY204" s="39" t="s">
        <v>86</v>
      </c>
      <c r="AZ204" s="39" t="s">
        <v>86</v>
      </c>
      <c r="BA204" s="39" t="s">
        <v>86</v>
      </c>
      <c r="BB204" s="39" t="s">
        <v>2248</v>
      </c>
      <c r="BC204" s="39" t="s">
        <v>5</v>
      </c>
      <c r="BD204" s="3" t="str">
        <f t="shared" si="83"/>
        <v>Z</v>
      </c>
      <c r="BE204" s="39" t="s">
        <v>397</v>
      </c>
      <c r="BF204" s="39" t="s">
        <v>208</v>
      </c>
      <c r="BG204" s="3" t="str">
        <f t="shared" si="84"/>
        <v>FQh</v>
      </c>
      <c r="BH204" s="39" t="s">
        <v>1271</v>
      </c>
      <c r="BI204" s="39" t="s">
        <v>86</v>
      </c>
      <c r="BJ204" s="39" t="s">
        <v>86</v>
      </c>
      <c r="BK204" s="39" t="s">
        <v>2</v>
      </c>
      <c r="BL204" s="3" t="str">
        <f t="shared" si="62"/>
        <v>-</v>
      </c>
      <c r="BM204" s="39" t="s">
        <v>86</v>
      </c>
      <c r="BN204" s="39" t="s">
        <v>86</v>
      </c>
      <c r="BO204" s="3" t="str">
        <f t="shared" si="85"/>
        <v>U</v>
      </c>
    </row>
    <row r="205" spans="1:75" x14ac:dyDescent="0.35">
      <c r="A205" s="39" t="s">
        <v>26</v>
      </c>
      <c r="B205" s="39" t="s">
        <v>2509</v>
      </c>
      <c r="C205" s="48" t="s">
        <v>2258</v>
      </c>
      <c r="D205" s="39" t="s">
        <v>1146</v>
      </c>
      <c r="E205" s="48" t="s">
        <v>2511</v>
      </c>
      <c r="F205" s="39"/>
      <c r="G205" s="39"/>
      <c r="H205" s="39" t="s">
        <v>2512</v>
      </c>
      <c r="I205" s="41"/>
      <c r="J205" s="39" t="s">
        <v>2512</v>
      </c>
      <c r="K205" s="49"/>
      <c r="L205" s="42" t="s">
        <v>2259</v>
      </c>
      <c r="M205" s="43" t="str">
        <f t="shared" si="67"/>
        <v>U U U U</v>
      </c>
      <c r="N205" s="43" t="str">
        <f t="shared" si="68"/>
        <v>U U U U U U</v>
      </c>
      <c r="O205" s="43" t="str">
        <f t="shared" si="69"/>
        <v>Hh R Z</v>
      </c>
      <c r="P205" s="43" t="str">
        <f t="shared" si="70"/>
        <v>- - U</v>
      </c>
      <c r="Q205" s="39"/>
      <c r="R205" s="39" t="s">
        <v>2080</v>
      </c>
      <c r="S205" s="39" t="s">
        <v>86</v>
      </c>
      <c r="T205" s="39" t="s">
        <v>86</v>
      </c>
      <c r="U205" s="39" t="s">
        <v>86</v>
      </c>
      <c r="V205" s="3" t="str">
        <f t="shared" si="71"/>
        <v>U</v>
      </c>
      <c r="W205" s="39" t="s">
        <v>86</v>
      </c>
      <c r="X205" s="3" t="str">
        <f t="shared" si="72"/>
        <v>U</v>
      </c>
      <c r="Y205" s="39" t="s">
        <v>86</v>
      </c>
      <c r="Z205" s="3" t="str">
        <f t="shared" si="73"/>
        <v>U</v>
      </c>
      <c r="AA205" s="39" t="s">
        <v>86</v>
      </c>
      <c r="AB205" s="3" t="str">
        <f t="shared" si="74"/>
        <v>U</v>
      </c>
      <c r="AC205" s="39" t="s">
        <v>86</v>
      </c>
      <c r="AD205" s="3" t="str">
        <f t="shared" si="75"/>
        <v>U</v>
      </c>
      <c r="AE205" s="39" t="s">
        <v>86</v>
      </c>
      <c r="AF205" s="39" t="s">
        <v>86</v>
      </c>
      <c r="AG205" s="3" t="str">
        <f t="shared" si="76"/>
        <v>U</v>
      </c>
      <c r="AH205" s="3" t="s">
        <v>86</v>
      </c>
      <c r="AI205" s="3" t="str">
        <f t="shared" si="77"/>
        <v>U</v>
      </c>
      <c r="AJ205" s="3" t="s">
        <v>86</v>
      </c>
      <c r="AK205" s="3" t="str">
        <f t="shared" si="78"/>
        <v>U</v>
      </c>
      <c r="AL205" s="3" t="s">
        <v>86</v>
      </c>
      <c r="AM205" s="3" t="str">
        <f t="shared" si="79"/>
        <v>U</v>
      </c>
      <c r="AN205" s="3" t="s">
        <v>86</v>
      </c>
      <c r="AO205" s="3" t="str">
        <f t="shared" si="80"/>
        <v>U</v>
      </c>
      <c r="AP205" s="39">
        <v>20150029</v>
      </c>
      <c r="AQ205" s="39"/>
      <c r="AR205" s="39" t="s">
        <v>1293</v>
      </c>
      <c r="AS205" s="39" t="s">
        <v>5</v>
      </c>
      <c r="AT205" s="3" t="str">
        <f t="shared" si="81"/>
        <v>R</v>
      </c>
      <c r="AU205" s="39" t="s">
        <v>380</v>
      </c>
      <c r="AV205" s="39" t="s">
        <v>1271</v>
      </c>
      <c r="AW205" s="3" t="s">
        <v>1903</v>
      </c>
      <c r="AX205" s="3" t="str">
        <f t="shared" si="82"/>
        <v>Hh</v>
      </c>
      <c r="AY205" s="39" t="s">
        <v>86</v>
      </c>
      <c r="AZ205" s="39" t="s">
        <v>86</v>
      </c>
      <c r="BA205" s="39" t="s">
        <v>86</v>
      </c>
      <c r="BB205" s="39" t="s">
        <v>1305</v>
      </c>
      <c r="BC205" s="39" t="s">
        <v>5</v>
      </c>
      <c r="BD205" s="3" t="str">
        <f t="shared" si="83"/>
        <v>Z</v>
      </c>
      <c r="BE205" s="39" t="s">
        <v>1271</v>
      </c>
      <c r="BF205" s="39" t="s">
        <v>2</v>
      </c>
      <c r="BG205" s="3" t="str">
        <f t="shared" si="84"/>
        <v>-</v>
      </c>
      <c r="BH205" s="39" t="s">
        <v>1271</v>
      </c>
      <c r="BI205" s="39" t="s">
        <v>86</v>
      </c>
      <c r="BJ205" s="39" t="s">
        <v>86</v>
      </c>
      <c r="BK205" s="39" t="s">
        <v>2</v>
      </c>
      <c r="BL205" s="3" t="str">
        <f t="shared" si="62"/>
        <v>-</v>
      </c>
      <c r="BM205" s="39" t="s">
        <v>86</v>
      </c>
      <c r="BN205" s="39" t="s">
        <v>86</v>
      </c>
      <c r="BO205" s="3" t="str">
        <f t="shared" si="85"/>
        <v>U</v>
      </c>
      <c r="BP205" s="39"/>
      <c r="BQ205" s="39"/>
      <c r="BR205" s="39"/>
      <c r="BS205" s="39"/>
      <c r="BT205" s="39"/>
      <c r="BU205" s="39"/>
      <c r="BV205" s="39"/>
      <c r="BW205" s="39"/>
    </row>
    <row r="206" spans="1:75" x14ac:dyDescent="0.35">
      <c r="A206" s="39" t="s">
        <v>26</v>
      </c>
      <c r="B206" s="39" t="s">
        <v>2509</v>
      </c>
      <c r="C206" s="48" t="s">
        <v>2256</v>
      </c>
      <c r="D206" s="39" t="s">
        <v>1146</v>
      </c>
      <c r="E206" s="48" t="s">
        <v>2511</v>
      </c>
      <c r="F206" s="39"/>
      <c r="G206" s="39"/>
      <c r="H206" s="39" t="s">
        <v>2512</v>
      </c>
      <c r="I206" s="41"/>
      <c r="J206" s="39" t="s">
        <v>2512</v>
      </c>
      <c r="K206" s="49"/>
      <c r="L206" s="42" t="s">
        <v>2257</v>
      </c>
      <c r="M206" s="43" t="str">
        <f t="shared" si="67"/>
        <v>U U U U</v>
      </c>
      <c r="N206" s="43" t="str">
        <f t="shared" si="68"/>
        <v>U U U U U U</v>
      </c>
      <c r="O206" s="43" t="str">
        <f t="shared" si="69"/>
        <v>Hh R Z</v>
      </c>
      <c r="P206" s="43" t="str">
        <f t="shared" si="70"/>
        <v>- - U</v>
      </c>
      <c r="Q206" s="39"/>
      <c r="R206" s="39" t="s">
        <v>2080</v>
      </c>
      <c r="S206" s="39" t="s">
        <v>86</v>
      </c>
      <c r="T206" s="39" t="s">
        <v>86</v>
      </c>
      <c r="U206" s="39" t="s">
        <v>86</v>
      </c>
      <c r="V206" s="3" t="str">
        <f t="shared" si="71"/>
        <v>U</v>
      </c>
      <c r="W206" s="39" t="s">
        <v>86</v>
      </c>
      <c r="X206" s="3" t="str">
        <f t="shared" si="72"/>
        <v>U</v>
      </c>
      <c r="Y206" s="39" t="s">
        <v>86</v>
      </c>
      <c r="Z206" s="3" t="str">
        <f t="shared" si="73"/>
        <v>U</v>
      </c>
      <c r="AA206" s="39" t="s">
        <v>86</v>
      </c>
      <c r="AB206" s="3" t="str">
        <f t="shared" si="74"/>
        <v>U</v>
      </c>
      <c r="AC206" s="39" t="s">
        <v>86</v>
      </c>
      <c r="AD206" s="3" t="str">
        <f t="shared" si="75"/>
        <v>U</v>
      </c>
      <c r="AE206" s="39" t="s">
        <v>86</v>
      </c>
      <c r="AF206" s="39" t="s">
        <v>86</v>
      </c>
      <c r="AG206" s="3" t="str">
        <f t="shared" si="76"/>
        <v>U</v>
      </c>
      <c r="AH206" s="3" t="s">
        <v>86</v>
      </c>
      <c r="AI206" s="3" t="str">
        <f t="shared" si="77"/>
        <v>U</v>
      </c>
      <c r="AJ206" s="3" t="s">
        <v>86</v>
      </c>
      <c r="AK206" s="3" t="str">
        <f t="shared" si="78"/>
        <v>U</v>
      </c>
      <c r="AL206" s="3" t="s">
        <v>86</v>
      </c>
      <c r="AM206" s="3" t="str">
        <f t="shared" si="79"/>
        <v>U</v>
      </c>
      <c r="AN206" s="3" t="s">
        <v>86</v>
      </c>
      <c r="AO206" s="3" t="str">
        <f t="shared" si="80"/>
        <v>U</v>
      </c>
      <c r="AP206" s="39">
        <v>20150029</v>
      </c>
      <c r="AQ206" s="39"/>
      <c r="AR206" s="39" t="s">
        <v>373</v>
      </c>
      <c r="AS206" s="39" t="s">
        <v>5</v>
      </c>
      <c r="AT206" s="3" t="str">
        <f t="shared" si="81"/>
        <v>R</v>
      </c>
      <c r="AU206" s="39" t="s">
        <v>380</v>
      </c>
      <c r="AV206" s="39" t="s">
        <v>1271</v>
      </c>
      <c r="AW206" s="3" t="s">
        <v>1903</v>
      </c>
      <c r="AX206" s="3" t="str">
        <f t="shared" si="82"/>
        <v>Hh</v>
      </c>
      <c r="AY206" s="39" t="s">
        <v>86</v>
      </c>
      <c r="AZ206" s="39" t="s">
        <v>86</v>
      </c>
      <c r="BA206" s="39" t="s">
        <v>86</v>
      </c>
      <c r="BB206" s="39" t="s">
        <v>1313</v>
      </c>
      <c r="BC206" s="39" t="s">
        <v>5</v>
      </c>
      <c r="BD206" s="3" t="str">
        <f t="shared" si="83"/>
        <v>Z</v>
      </c>
      <c r="BE206" s="39" t="s">
        <v>1271</v>
      </c>
      <c r="BF206" s="39" t="s">
        <v>2</v>
      </c>
      <c r="BG206" s="3" t="str">
        <f t="shared" si="84"/>
        <v>-</v>
      </c>
      <c r="BH206" s="39" t="s">
        <v>1271</v>
      </c>
      <c r="BI206" s="39" t="s">
        <v>86</v>
      </c>
      <c r="BJ206" s="39" t="s">
        <v>86</v>
      </c>
      <c r="BK206" s="39" t="s">
        <v>2</v>
      </c>
      <c r="BL206" s="3" t="str">
        <f t="shared" si="62"/>
        <v>-</v>
      </c>
      <c r="BM206" s="39" t="s">
        <v>86</v>
      </c>
      <c r="BN206" s="39" t="s">
        <v>86</v>
      </c>
      <c r="BO206" s="3" t="str">
        <f t="shared" si="85"/>
        <v>U</v>
      </c>
      <c r="BP206" s="39"/>
      <c r="BQ206" s="39"/>
      <c r="BR206" s="39"/>
      <c r="BS206" s="39"/>
      <c r="BT206" s="39"/>
      <c r="BU206" s="39"/>
      <c r="BV206" s="39"/>
      <c r="BW206" s="39"/>
    </row>
    <row r="207" spans="1:75" x14ac:dyDescent="0.35">
      <c r="A207" s="39" t="s">
        <v>26</v>
      </c>
      <c r="B207" s="39" t="s">
        <v>2509</v>
      </c>
      <c r="C207" s="48" t="s">
        <v>2241</v>
      </c>
      <c r="D207" s="39" t="s">
        <v>1146</v>
      </c>
      <c r="E207" s="48" t="s">
        <v>2511</v>
      </c>
      <c r="F207" s="39"/>
      <c r="G207" s="39"/>
      <c r="H207" s="39" t="s">
        <v>2512</v>
      </c>
      <c r="I207" s="41"/>
      <c r="J207" s="39" t="s">
        <v>2512</v>
      </c>
      <c r="K207" s="49"/>
      <c r="L207" s="42" t="s">
        <v>2242</v>
      </c>
      <c r="M207" s="43" t="str">
        <f t="shared" si="67"/>
        <v>U U U U</v>
      </c>
      <c r="N207" s="43" t="str">
        <f t="shared" si="68"/>
        <v>U U U U U U</v>
      </c>
      <c r="O207" s="43" t="str">
        <f t="shared" si="69"/>
        <v>Hh R -</v>
      </c>
      <c r="P207" s="43" t="str">
        <f t="shared" si="70"/>
        <v>- - U</v>
      </c>
      <c r="Q207" s="39"/>
      <c r="R207" s="39" t="s">
        <v>2080</v>
      </c>
      <c r="S207" s="39" t="s">
        <v>86</v>
      </c>
      <c r="T207" s="39" t="s">
        <v>86</v>
      </c>
      <c r="U207" s="39" t="s">
        <v>86</v>
      </c>
      <c r="V207" s="3" t="str">
        <f t="shared" si="71"/>
        <v>U</v>
      </c>
      <c r="W207" s="39" t="s">
        <v>86</v>
      </c>
      <c r="X207" s="3" t="str">
        <f t="shared" si="72"/>
        <v>U</v>
      </c>
      <c r="Y207" s="39" t="s">
        <v>86</v>
      </c>
      <c r="Z207" s="3" t="str">
        <f t="shared" si="73"/>
        <v>U</v>
      </c>
      <c r="AA207" s="39" t="s">
        <v>86</v>
      </c>
      <c r="AB207" s="3" t="str">
        <f t="shared" si="74"/>
        <v>U</v>
      </c>
      <c r="AC207" s="39" t="s">
        <v>86</v>
      </c>
      <c r="AD207" s="3" t="str">
        <f t="shared" si="75"/>
        <v>U</v>
      </c>
      <c r="AE207" s="39" t="s">
        <v>86</v>
      </c>
      <c r="AF207" s="39" t="s">
        <v>86</v>
      </c>
      <c r="AG207" s="3" t="str">
        <f t="shared" si="76"/>
        <v>U</v>
      </c>
      <c r="AH207" s="3" t="s">
        <v>86</v>
      </c>
      <c r="AI207" s="3" t="str">
        <f t="shared" si="77"/>
        <v>U</v>
      </c>
      <c r="AJ207" s="3" t="s">
        <v>86</v>
      </c>
      <c r="AK207" s="3" t="str">
        <f t="shared" si="78"/>
        <v>U</v>
      </c>
      <c r="AL207" s="3" t="s">
        <v>86</v>
      </c>
      <c r="AM207" s="3" t="str">
        <f t="shared" si="79"/>
        <v>U</v>
      </c>
      <c r="AN207" s="3" t="s">
        <v>86</v>
      </c>
      <c r="AO207" s="3" t="str">
        <f t="shared" si="80"/>
        <v>U</v>
      </c>
      <c r="AP207" s="39">
        <v>20150029</v>
      </c>
      <c r="AQ207" s="39"/>
      <c r="AR207" s="39" t="s">
        <v>373</v>
      </c>
      <c r="AS207" s="39" t="s">
        <v>5</v>
      </c>
      <c r="AT207" s="3" t="str">
        <f t="shared" si="81"/>
        <v>R</v>
      </c>
      <c r="AU207" s="39" t="s">
        <v>380</v>
      </c>
      <c r="AV207" s="39" t="s">
        <v>1275</v>
      </c>
      <c r="AW207" s="3" t="s">
        <v>1903</v>
      </c>
      <c r="AX207" s="3" t="str">
        <f t="shared" si="82"/>
        <v>Hh</v>
      </c>
      <c r="AY207" s="39" t="s">
        <v>86</v>
      </c>
      <c r="AZ207" s="39" t="s">
        <v>86</v>
      </c>
      <c r="BA207" s="39" t="s">
        <v>86</v>
      </c>
      <c r="BB207" s="39" t="s">
        <v>2243</v>
      </c>
      <c r="BC207" s="39" t="s">
        <v>2</v>
      </c>
      <c r="BD207" s="3" t="str">
        <f t="shared" si="83"/>
        <v>-</v>
      </c>
      <c r="BE207" s="39" t="s">
        <v>1271</v>
      </c>
      <c r="BF207" s="39" t="s">
        <v>2</v>
      </c>
      <c r="BG207" s="3" t="str">
        <f t="shared" si="84"/>
        <v>-</v>
      </c>
      <c r="BH207" s="39" t="s">
        <v>1271</v>
      </c>
      <c r="BI207" s="39" t="s">
        <v>86</v>
      </c>
      <c r="BJ207" s="39" t="s">
        <v>86</v>
      </c>
      <c r="BK207" s="39" t="s">
        <v>2</v>
      </c>
      <c r="BL207" s="3" t="str">
        <f t="shared" si="62"/>
        <v>-</v>
      </c>
      <c r="BM207" s="39" t="s">
        <v>86</v>
      </c>
      <c r="BN207" s="39" t="s">
        <v>86</v>
      </c>
      <c r="BO207" s="3" t="str">
        <f t="shared" si="85"/>
        <v>U</v>
      </c>
      <c r="BP207" s="39"/>
      <c r="BQ207" s="39"/>
      <c r="BR207" s="39"/>
      <c r="BS207" s="39"/>
      <c r="BT207" s="39"/>
      <c r="BU207" s="39"/>
      <c r="BV207" s="39"/>
      <c r="BW207" s="39"/>
    </row>
    <row r="208" spans="1:75" s="102" customFormat="1" x14ac:dyDescent="0.35">
      <c r="A208" s="39" t="s">
        <v>26</v>
      </c>
      <c r="B208" s="39" t="s">
        <v>2509</v>
      </c>
      <c r="C208" s="48" t="s">
        <v>2260</v>
      </c>
      <c r="D208" s="39" t="s">
        <v>1146</v>
      </c>
      <c r="E208" s="48" t="s">
        <v>2511</v>
      </c>
      <c r="F208" s="39"/>
      <c r="G208" s="39"/>
      <c r="H208" s="39" t="s">
        <v>2512</v>
      </c>
      <c r="I208" s="41"/>
      <c r="J208" s="39" t="s">
        <v>2512</v>
      </c>
      <c r="K208" s="49"/>
      <c r="L208" s="42" t="s">
        <v>2261</v>
      </c>
      <c r="M208" s="43" t="str">
        <f t="shared" si="67"/>
        <v>U U U U</v>
      </c>
      <c r="N208" s="43" t="str">
        <f t="shared" si="68"/>
        <v>U U U U U U</v>
      </c>
      <c r="O208" s="43" t="str">
        <f t="shared" si="69"/>
        <v>Hh R Z</v>
      </c>
      <c r="P208" s="43" t="str">
        <f t="shared" si="70"/>
        <v>FQh - U</v>
      </c>
      <c r="Q208" s="39"/>
      <c r="R208" s="39" t="s">
        <v>2080</v>
      </c>
      <c r="S208" s="39" t="s">
        <v>86</v>
      </c>
      <c r="T208" s="39" t="s">
        <v>86</v>
      </c>
      <c r="U208" s="39" t="s">
        <v>86</v>
      </c>
      <c r="V208" s="3" t="str">
        <f t="shared" si="71"/>
        <v>U</v>
      </c>
      <c r="W208" s="39" t="s">
        <v>86</v>
      </c>
      <c r="X208" s="3" t="str">
        <f t="shared" si="72"/>
        <v>U</v>
      </c>
      <c r="Y208" s="39" t="s">
        <v>86</v>
      </c>
      <c r="Z208" s="3" t="str">
        <f t="shared" si="73"/>
        <v>U</v>
      </c>
      <c r="AA208" s="39" t="s">
        <v>86</v>
      </c>
      <c r="AB208" s="3" t="str">
        <f t="shared" si="74"/>
        <v>U</v>
      </c>
      <c r="AC208" s="39" t="s">
        <v>86</v>
      </c>
      <c r="AD208" s="3" t="str">
        <f t="shared" si="75"/>
        <v>U</v>
      </c>
      <c r="AE208" s="39" t="s">
        <v>86</v>
      </c>
      <c r="AF208" s="39" t="s">
        <v>86</v>
      </c>
      <c r="AG208" s="3" t="str">
        <f t="shared" si="76"/>
        <v>U</v>
      </c>
      <c r="AH208" s="3" t="s">
        <v>86</v>
      </c>
      <c r="AI208" s="3" t="str">
        <f t="shared" si="77"/>
        <v>U</v>
      </c>
      <c r="AJ208" s="3" t="s">
        <v>86</v>
      </c>
      <c r="AK208" s="3" t="str">
        <f t="shared" si="78"/>
        <v>U</v>
      </c>
      <c r="AL208" s="3" t="s">
        <v>86</v>
      </c>
      <c r="AM208" s="3" t="str">
        <f t="shared" si="79"/>
        <v>U</v>
      </c>
      <c r="AN208" s="3" t="s">
        <v>86</v>
      </c>
      <c r="AO208" s="3" t="str">
        <f t="shared" si="80"/>
        <v>U</v>
      </c>
      <c r="AP208" s="39">
        <v>20150029</v>
      </c>
      <c r="AQ208" s="39"/>
      <c r="AR208" s="39" t="s">
        <v>1291</v>
      </c>
      <c r="AS208" s="39" t="s">
        <v>5</v>
      </c>
      <c r="AT208" s="3" t="str">
        <f t="shared" si="81"/>
        <v>R</v>
      </c>
      <c r="AU208" s="39" t="s">
        <v>380</v>
      </c>
      <c r="AV208" s="39" t="s">
        <v>368</v>
      </c>
      <c r="AW208" s="3" t="s">
        <v>1903</v>
      </c>
      <c r="AX208" s="3" t="str">
        <f t="shared" si="82"/>
        <v>Hh</v>
      </c>
      <c r="AY208" s="39" t="s">
        <v>86</v>
      </c>
      <c r="AZ208" s="39" t="s">
        <v>86</v>
      </c>
      <c r="BA208" s="39" t="s">
        <v>86</v>
      </c>
      <c r="BB208" s="39" t="s">
        <v>384</v>
      </c>
      <c r="BC208" s="39" t="s">
        <v>5</v>
      </c>
      <c r="BD208" s="3" t="str">
        <f t="shared" si="83"/>
        <v>Z</v>
      </c>
      <c r="BE208" s="39" t="s">
        <v>2262</v>
      </c>
      <c r="BF208" s="39" t="s">
        <v>208</v>
      </c>
      <c r="BG208" s="3" t="str">
        <f t="shared" si="84"/>
        <v>FQh</v>
      </c>
      <c r="BH208" s="39" t="s">
        <v>1271</v>
      </c>
      <c r="BI208" s="39" t="s">
        <v>86</v>
      </c>
      <c r="BJ208" s="39" t="s">
        <v>86</v>
      </c>
      <c r="BK208" s="39" t="s">
        <v>2</v>
      </c>
      <c r="BL208" s="3" t="str">
        <f t="shared" si="62"/>
        <v>-</v>
      </c>
      <c r="BM208" s="39" t="s">
        <v>86</v>
      </c>
      <c r="BN208" s="39" t="s">
        <v>86</v>
      </c>
      <c r="BO208" s="3" t="str">
        <f t="shared" si="85"/>
        <v>U</v>
      </c>
      <c r="BP208" s="39"/>
      <c r="BQ208" s="39"/>
      <c r="BR208" s="39"/>
      <c r="BS208" s="39"/>
      <c r="BT208" s="39"/>
      <c r="BU208" s="39"/>
      <c r="BV208" s="39"/>
      <c r="BW208" s="39"/>
    </row>
    <row r="209" spans="1:75" x14ac:dyDescent="0.35">
      <c r="A209" s="39" t="s">
        <v>26</v>
      </c>
      <c r="B209" s="39" t="s">
        <v>2509</v>
      </c>
      <c r="C209" s="48" t="s">
        <v>2224</v>
      </c>
      <c r="D209" s="39" t="s">
        <v>1146</v>
      </c>
      <c r="E209" s="48" t="s">
        <v>2511</v>
      </c>
      <c r="F209" s="39"/>
      <c r="G209" s="39"/>
      <c r="H209" s="39" t="s">
        <v>2512</v>
      </c>
      <c r="I209" s="41"/>
      <c r="J209" s="39" t="s">
        <v>2512</v>
      </c>
      <c r="K209" s="49"/>
      <c r="L209" s="42" t="s">
        <v>2225</v>
      </c>
      <c r="M209" s="43" t="str">
        <f t="shared" si="67"/>
        <v>U U U U</v>
      </c>
      <c r="N209" s="43" t="str">
        <f t="shared" si="68"/>
        <v>U U U U U U</v>
      </c>
      <c r="O209" s="43" t="str">
        <f t="shared" si="69"/>
        <v>Hh R U</v>
      </c>
      <c r="P209" s="43" t="str">
        <f t="shared" si="70"/>
        <v>- - U</v>
      </c>
      <c r="Q209" s="39"/>
      <c r="R209" s="39" t="s">
        <v>2080</v>
      </c>
      <c r="S209" s="39" t="s">
        <v>86</v>
      </c>
      <c r="T209" s="39" t="s">
        <v>86</v>
      </c>
      <c r="U209" s="39" t="s">
        <v>86</v>
      </c>
      <c r="V209" s="3" t="str">
        <f t="shared" si="71"/>
        <v>U</v>
      </c>
      <c r="W209" s="39" t="s">
        <v>86</v>
      </c>
      <c r="X209" s="3" t="str">
        <f t="shared" si="72"/>
        <v>U</v>
      </c>
      <c r="Y209" s="39" t="s">
        <v>86</v>
      </c>
      <c r="Z209" s="3" t="str">
        <f t="shared" si="73"/>
        <v>U</v>
      </c>
      <c r="AA209" s="39" t="s">
        <v>86</v>
      </c>
      <c r="AB209" s="3" t="str">
        <f t="shared" si="74"/>
        <v>U</v>
      </c>
      <c r="AC209" s="39" t="s">
        <v>86</v>
      </c>
      <c r="AD209" s="3" t="str">
        <f t="shared" si="75"/>
        <v>U</v>
      </c>
      <c r="AE209" s="39" t="s">
        <v>86</v>
      </c>
      <c r="AF209" s="39" t="s">
        <v>86</v>
      </c>
      <c r="AG209" s="3" t="str">
        <f t="shared" si="76"/>
        <v>U</v>
      </c>
      <c r="AH209" s="3" t="s">
        <v>86</v>
      </c>
      <c r="AI209" s="3" t="str">
        <f t="shared" si="77"/>
        <v>U</v>
      </c>
      <c r="AJ209" s="3" t="s">
        <v>86</v>
      </c>
      <c r="AK209" s="3" t="str">
        <f t="shared" si="78"/>
        <v>U</v>
      </c>
      <c r="AL209" s="3" t="s">
        <v>86</v>
      </c>
      <c r="AM209" s="3" t="str">
        <f t="shared" si="79"/>
        <v>U</v>
      </c>
      <c r="AN209" s="3" t="s">
        <v>86</v>
      </c>
      <c r="AO209" s="3" t="str">
        <f t="shared" si="80"/>
        <v>U</v>
      </c>
      <c r="AP209" s="39">
        <v>20150029</v>
      </c>
      <c r="AQ209" s="39"/>
      <c r="AR209" s="39" t="s">
        <v>2226</v>
      </c>
      <c r="AS209" s="39" t="s">
        <v>5</v>
      </c>
      <c r="AT209" s="3" t="str">
        <f t="shared" si="81"/>
        <v>R</v>
      </c>
      <c r="AU209" s="39" t="s">
        <v>380</v>
      </c>
      <c r="AV209" s="39" t="s">
        <v>1276</v>
      </c>
      <c r="AW209" s="3" t="s">
        <v>1903</v>
      </c>
      <c r="AX209" s="3" t="str">
        <f t="shared" si="82"/>
        <v>Hh</v>
      </c>
      <c r="AY209" s="39" t="s">
        <v>86</v>
      </c>
      <c r="AZ209" s="39" t="s">
        <v>86</v>
      </c>
      <c r="BA209" s="39" t="s">
        <v>86</v>
      </c>
      <c r="BB209" s="39" t="s">
        <v>86</v>
      </c>
      <c r="BC209" s="112" t="s">
        <v>86</v>
      </c>
      <c r="BD209" s="3" t="str">
        <f t="shared" si="83"/>
        <v>U</v>
      </c>
      <c r="BE209" s="39" t="s">
        <v>1271</v>
      </c>
      <c r="BF209" s="39" t="s">
        <v>2</v>
      </c>
      <c r="BG209" s="3" t="str">
        <f t="shared" si="84"/>
        <v>-</v>
      </c>
      <c r="BH209" s="39" t="s">
        <v>1271</v>
      </c>
      <c r="BI209" s="39" t="s">
        <v>86</v>
      </c>
      <c r="BJ209" s="39" t="s">
        <v>86</v>
      </c>
      <c r="BK209" s="39" t="s">
        <v>2</v>
      </c>
      <c r="BL209" s="3" t="str">
        <f t="shared" si="62"/>
        <v>-</v>
      </c>
      <c r="BM209" s="39" t="s">
        <v>86</v>
      </c>
      <c r="BN209" s="39" t="s">
        <v>86</v>
      </c>
      <c r="BO209" s="3" t="str">
        <f t="shared" si="85"/>
        <v>U</v>
      </c>
      <c r="BP209" s="39"/>
      <c r="BQ209" s="39"/>
      <c r="BR209" s="39"/>
      <c r="BS209" s="39"/>
      <c r="BT209" s="39"/>
      <c r="BU209" s="39"/>
      <c r="BV209" s="39"/>
      <c r="BW209" s="39"/>
    </row>
    <row r="210" spans="1:75" x14ac:dyDescent="0.35">
      <c r="A210" s="39" t="s">
        <v>26</v>
      </c>
      <c r="B210" s="39" t="s">
        <v>2509</v>
      </c>
      <c r="C210" s="39" t="s">
        <v>2263</v>
      </c>
      <c r="D210" s="39" t="s">
        <v>1146</v>
      </c>
      <c r="E210" s="39" t="s">
        <v>2511</v>
      </c>
      <c r="F210" s="39"/>
      <c r="G210" s="39"/>
      <c r="H210" s="39" t="s">
        <v>2512</v>
      </c>
      <c r="I210" s="41"/>
      <c r="J210" s="39" t="s">
        <v>2512</v>
      </c>
      <c r="K210" s="49"/>
      <c r="L210" s="42" t="s">
        <v>2264</v>
      </c>
      <c r="M210" s="43" t="str">
        <f t="shared" si="67"/>
        <v>U U U U</v>
      </c>
      <c r="N210" s="43" t="str">
        <f t="shared" si="68"/>
        <v>U U U U U U</v>
      </c>
      <c r="O210" s="43" t="str">
        <f t="shared" si="69"/>
        <v>U U U</v>
      </c>
      <c r="P210" s="43" t="str">
        <f t="shared" si="70"/>
        <v>U U U</v>
      </c>
      <c r="Q210" s="39"/>
      <c r="R210" s="39" t="s">
        <v>2080</v>
      </c>
      <c r="S210" s="39" t="s">
        <v>86</v>
      </c>
      <c r="T210" s="39" t="s">
        <v>86</v>
      </c>
      <c r="U210" s="39" t="s">
        <v>86</v>
      </c>
      <c r="V210" s="3" t="str">
        <f t="shared" si="71"/>
        <v>U</v>
      </c>
      <c r="W210" s="39" t="s">
        <v>86</v>
      </c>
      <c r="X210" s="3" t="str">
        <f t="shared" si="72"/>
        <v>U</v>
      </c>
      <c r="Y210" s="39" t="s">
        <v>86</v>
      </c>
      <c r="Z210" s="3" t="str">
        <f t="shared" si="73"/>
        <v>U</v>
      </c>
      <c r="AA210" s="39" t="s">
        <v>86</v>
      </c>
      <c r="AB210" s="3" t="str">
        <f t="shared" si="74"/>
        <v>U</v>
      </c>
      <c r="AC210" s="39" t="s">
        <v>86</v>
      </c>
      <c r="AD210" s="3" t="str">
        <f t="shared" si="75"/>
        <v>U</v>
      </c>
      <c r="AE210" s="39" t="s">
        <v>86</v>
      </c>
      <c r="AF210" s="39" t="s">
        <v>86</v>
      </c>
      <c r="AG210" s="3" t="str">
        <f t="shared" si="76"/>
        <v>U</v>
      </c>
      <c r="AH210" s="3" t="s">
        <v>86</v>
      </c>
      <c r="AI210" s="3" t="str">
        <f t="shared" si="77"/>
        <v>U</v>
      </c>
      <c r="AJ210" s="3" t="s">
        <v>86</v>
      </c>
      <c r="AK210" s="3" t="str">
        <f t="shared" si="78"/>
        <v>U</v>
      </c>
      <c r="AL210" s="3" t="s">
        <v>86</v>
      </c>
      <c r="AM210" s="3" t="str">
        <f t="shared" si="79"/>
        <v>U</v>
      </c>
      <c r="AN210" s="3" t="s">
        <v>86</v>
      </c>
      <c r="AO210" s="3" t="str">
        <f t="shared" si="80"/>
        <v>U</v>
      </c>
      <c r="AP210" s="39">
        <v>20150029</v>
      </c>
      <c r="AQ210" s="39"/>
      <c r="AR210" s="39" t="s">
        <v>86</v>
      </c>
      <c r="AS210" s="39" t="s">
        <v>86</v>
      </c>
      <c r="AT210" s="3" t="str">
        <f t="shared" si="81"/>
        <v>U</v>
      </c>
      <c r="AU210" s="39" t="s">
        <v>86</v>
      </c>
      <c r="AV210" s="39" t="s">
        <v>86</v>
      </c>
      <c r="AW210" s="39" t="s">
        <v>86</v>
      </c>
      <c r="AX210" s="3" t="str">
        <f t="shared" si="82"/>
        <v>U</v>
      </c>
      <c r="AY210" s="39" t="s">
        <v>86</v>
      </c>
      <c r="AZ210" s="39" t="s">
        <v>86</v>
      </c>
      <c r="BA210" s="39" t="s">
        <v>86</v>
      </c>
      <c r="BB210" s="39" t="s">
        <v>86</v>
      </c>
      <c r="BC210" s="39" t="s">
        <v>86</v>
      </c>
      <c r="BD210" s="3" t="str">
        <f t="shared" si="83"/>
        <v>U</v>
      </c>
      <c r="BE210" s="39" t="s">
        <v>86</v>
      </c>
      <c r="BF210" s="39" t="s">
        <v>86</v>
      </c>
      <c r="BG210" s="3" t="str">
        <f t="shared" si="84"/>
        <v>U</v>
      </c>
      <c r="BH210" s="39" t="s">
        <v>86</v>
      </c>
      <c r="BI210" s="39" t="s">
        <v>86</v>
      </c>
      <c r="BJ210" s="39" t="s">
        <v>86</v>
      </c>
      <c r="BK210" s="39" t="s">
        <v>86</v>
      </c>
      <c r="BL210" s="3" t="str">
        <f t="shared" si="62"/>
        <v>U</v>
      </c>
      <c r="BM210" s="39" t="s">
        <v>86</v>
      </c>
      <c r="BN210" s="39" t="s">
        <v>86</v>
      </c>
      <c r="BO210" s="3" t="str">
        <f t="shared" si="85"/>
        <v>U</v>
      </c>
      <c r="BP210" s="39"/>
      <c r="BQ210" s="39"/>
      <c r="BR210" s="39"/>
      <c r="BS210" s="39"/>
      <c r="BT210" s="39"/>
      <c r="BU210" s="39"/>
      <c r="BV210" s="39"/>
      <c r="BW210" s="39"/>
    </row>
    <row r="211" spans="1:75" x14ac:dyDescent="0.35">
      <c r="A211" s="39" t="s">
        <v>26</v>
      </c>
      <c r="B211" s="39" t="s">
        <v>2509</v>
      </c>
      <c r="C211" s="39" t="s">
        <v>2265</v>
      </c>
      <c r="D211" s="39" t="s">
        <v>1146</v>
      </c>
      <c r="E211" s="39" t="s">
        <v>2511</v>
      </c>
      <c r="F211" s="39"/>
      <c r="G211" s="39"/>
      <c r="H211" s="39" t="s">
        <v>2512</v>
      </c>
      <c r="I211" s="41"/>
      <c r="J211" s="39" t="s">
        <v>2512</v>
      </c>
      <c r="K211" s="49"/>
      <c r="L211" s="42" t="s">
        <v>2266</v>
      </c>
      <c r="M211" s="43" t="str">
        <f t="shared" si="67"/>
        <v>U U U U</v>
      </c>
      <c r="N211" s="43" t="str">
        <f t="shared" si="68"/>
        <v>U U U U U U</v>
      </c>
      <c r="O211" s="43" t="str">
        <f t="shared" si="69"/>
        <v>U U U</v>
      </c>
      <c r="P211" s="43" t="str">
        <f t="shared" si="70"/>
        <v>U U U</v>
      </c>
      <c r="Q211" s="39"/>
      <c r="R211" s="39" t="s">
        <v>2080</v>
      </c>
      <c r="S211" s="39" t="s">
        <v>86</v>
      </c>
      <c r="T211" s="39" t="s">
        <v>86</v>
      </c>
      <c r="U211" s="39" t="s">
        <v>86</v>
      </c>
      <c r="V211" s="3" t="str">
        <f t="shared" si="71"/>
        <v>U</v>
      </c>
      <c r="W211" s="39" t="s">
        <v>86</v>
      </c>
      <c r="X211" s="3" t="str">
        <f t="shared" si="72"/>
        <v>U</v>
      </c>
      <c r="Y211" s="39" t="s">
        <v>86</v>
      </c>
      <c r="Z211" s="3" t="str">
        <f t="shared" si="73"/>
        <v>U</v>
      </c>
      <c r="AA211" s="39" t="s">
        <v>86</v>
      </c>
      <c r="AB211" s="3" t="str">
        <f t="shared" si="74"/>
        <v>U</v>
      </c>
      <c r="AC211" s="39" t="s">
        <v>86</v>
      </c>
      <c r="AD211" s="3" t="str">
        <f t="shared" si="75"/>
        <v>U</v>
      </c>
      <c r="AE211" s="39" t="s">
        <v>86</v>
      </c>
      <c r="AF211" s="39" t="s">
        <v>86</v>
      </c>
      <c r="AG211" s="3" t="str">
        <f t="shared" si="76"/>
        <v>U</v>
      </c>
      <c r="AH211" s="3" t="s">
        <v>86</v>
      </c>
      <c r="AI211" s="3" t="str">
        <f t="shared" si="77"/>
        <v>U</v>
      </c>
      <c r="AJ211" s="3" t="s">
        <v>86</v>
      </c>
      <c r="AK211" s="3" t="str">
        <f t="shared" si="78"/>
        <v>U</v>
      </c>
      <c r="AL211" s="3" t="s">
        <v>86</v>
      </c>
      <c r="AM211" s="3" t="str">
        <f t="shared" si="79"/>
        <v>U</v>
      </c>
      <c r="AN211" s="3" t="s">
        <v>86</v>
      </c>
      <c r="AO211" s="3" t="str">
        <f t="shared" si="80"/>
        <v>U</v>
      </c>
      <c r="AP211" s="39">
        <v>20150029</v>
      </c>
      <c r="AQ211" s="39"/>
      <c r="AR211" s="39" t="s">
        <v>86</v>
      </c>
      <c r="AS211" s="39" t="s">
        <v>86</v>
      </c>
      <c r="AT211" s="3" t="str">
        <f t="shared" si="81"/>
        <v>U</v>
      </c>
      <c r="AU211" s="39" t="s">
        <v>86</v>
      </c>
      <c r="AV211" s="39" t="s">
        <v>86</v>
      </c>
      <c r="AW211" s="39" t="s">
        <v>86</v>
      </c>
      <c r="AX211" s="3" t="str">
        <f t="shared" si="82"/>
        <v>U</v>
      </c>
      <c r="AY211" s="39" t="s">
        <v>86</v>
      </c>
      <c r="AZ211" s="39" t="s">
        <v>86</v>
      </c>
      <c r="BA211" s="39" t="s">
        <v>86</v>
      </c>
      <c r="BB211" s="39" t="s">
        <v>86</v>
      </c>
      <c r="BC211" s="39" t="s">
        <v>86</v>
      </c>
      <c r="BD211" s="3" t="str">
        <f t="shared" si="83"/>
        <v>U</v>
      </c>
      <c r="BE211" s="39" t="s">
        <v>86</v>
      </c>
      <c r="BF211" s="39" t="s">
        <v>86</v>
      </c>
      <c r="BG211" s="3" t="str">
        <f t="shared" si="84"/>
        <v>U</v>
      </c>
      <c r="BH211" s="39" t="s">
        <v>86</v>
      </c>
      <c r="BI211" s="39" t="s">
        <v>86</v>
      </c>
      <c r="BJ211" s="39" t="s">
        <v>86</v>
      </c>
      <c r="BK211" s="39" t="s">
        <v>86</v>
      </c>
      <c r="BL211" s="3" t="str">
        <f t="shared" si="62"/>
        <v>U</v>
      </c>
      <c r="BM211" s="39" t="s">
        <v>86</v>
      </c>
      <c r="BN211" s="39" t="s">
        <v>86</v>
      </c>
      <c r="BO211" s="3" t="str">
        <f t="shared" si="85"/>
        <v>U</v>
      </c>
      <c r="BP211" s="39"/>
      <c r="BQ211" s="39"/>
      <c r="BR211" s="39"/>
      <c r="BS211" s="39"/>
      <c r="BT211" s="39"/>
      <c r="BU211" s="39"/>
      <c r="BV211" s="39"/>
      <c r="BW211" s="39"/>
    </row>
    <row r="212" spans="1:75" x14ac:dyDescent="0.35">
      <c r="A212" s="39" t="s">
        <v>26</v>
      </c>
      <c r="B212" s="39" t="s">
        <v>2509</v>
      </c>
      <c r="C212" s="48" t="s">
        <v>2227</v>
      </c>
      <c r="D212" s="39" t="s">
        <v>1146</v>
      </c>
      <c r="E212" s="48" t="s">
        <v>2511</v>
      </c>
      <c r="F212" s="39"/>
      <c r="G212" s="39"/>
      <c r="H212" s="39" t="s">
        <v>2512</v>
      </c>
      <c r="I212" s="41"/>
      <c r="J212" s="39" t="s">
        <v>2512</v>
      </c>
      <c r="K212" s="49"/>
      <c r="L212" s="42" t="s">
        <v>2228</v>
      </c>
      <c r="M212" s="43" t="str">
        <f t="shared" si="67"/>
        <v>U U U U</v>
      </c>
      <c r="N212" s="43" t="str">
        <f t="shared" si="68"/>
        <v>U U U U U U</v>
      </c>
      <c r="O212" s="43" t="str">
        <f t="shared" si="69"/>
        <v>Hh R -</v>
      </c>
      <c r="P212" s="43" t="str">
        <f t="shared" si="70"/>
        <v>- - U</v>
      </c>
      <c r="Q212" s="39"/>
      <c r="R212" s="39" t="s">
        <v>2080</v>
      </c>
      <c r="S212" s="39" t="s">
        <v>86</v>
      </c>
      <c r="T212" s="39" t="s">
        <v>86</v>
      </c>
      <c r="U212" s="39" t="s">
        <v>86</v>
      </c>
      <c r="V212" s="3" t="str">
        <f t="shared" si="71"/>
        <v>U</v>
      </c>
      <c r="W212" s="39" t="s">
        <v>86</v>
      </c>
      <c r="X212" s="3" t="str">
        <f t="shared" si="72"/>
        <v>U</v>
      </c>
      <c r="Y212" s="39" t="s">
        <v>86</v>
      </c>
      <c r="Z212" s="3" t="str">
        <f t="shared" si="73"/>
        <v>U</v>
      </c>
      <c r="AA212" s="39" t="s">
        <v>86</v>
      </c>
      <c r="AB212" s="3" t="str">
        <f t="shared" si="74"/>
        <v>U</v>
      </c>
      <c r="AC212" s="39" t="s">
        <v>86</v>
      </c>
      <c r="AD212" s="3" t="str">
        <f t="shared" si="75"/>
        <v>U</v>
      </c>
      <c r="AE212" s="39" t="s">
        <v>86</v>
      </c>
      <c r="AF212" s="39" t="s">
        <v>86</v>
      </c>
      <c r="AG212" s="3" t="str">
        <f t="shared" si="76"/>
        <v>U</v>
      </c>
      <c r="AH212" s="3" t="s">
        <v>86</v>
      </c>
      <c r="AI212" s="3" t="str">
        <f t="shared" si="77"/>
        <v>U</v>
      </c>
      <c r="AJ212" s="3" t="s">
        <v>86</v>
      </c>
      <c r="AK212" s="3" t="str">
        <f t="shared" si="78"/>
        <v>U</v>
      </c>
      <c r="AL212" s="3" t="s">
        <v>86</v>
      </c>
      <c r="AM212" s="3" t="str">
        <f t="shared" si="79"/>
        <v>U</v>
      </c>
      <c r="AN212" s="3" t="s">
        <v>86</v>
      </c>
      <c r="AO212" s="3" t="str">
        <f t="shared" si="80"/>
        <v>U</v>
      </c>
      <c r="AP212" s="39">
        <v>20150029</v>
      </c>
      <c r="AQ212" s="39"/>
      <c r="AR212" s="39" t="s">
        <v>2229</v>
      </c>
      <c r="AS212" s="39" t="s">
        <v>5</v>
      </c>
      <c r="AT212" s="3" t="str">
        <f t="shared" si="81"/>
        <v>R</v>
      </c>
      <c r="AU212" s="39" t="s">
        <v>380</v>
      </c>
      <c r="AV212" s="39" t="s">
        <v>1275</v>
      </c>
      <c r="AW212" s="3" t="s">
        <v>1903</v>
      </c>
      <c r="AX212" s="3" t="str">
        <f t="shared" si="82"/>
        <v>Hh</v>
      </c>
      <c r="AY212" s="39" t="s">
        <v>86</v>
      </c>
      <c r="AZ212" s="39" t="s">
        <v>86</v>
      </c>
      <c r="BA212" s="39" t="s">
        <v>86</v>
      </c>
      <c r="BB212" s="39" t="s">
        <v>1271</v>
      </c>
      <c r="BC212" s="39" t="s">
        <v>2</v>
      </c>
      <c r="BD212" s="3" t="str">
        <f t="shared" si="83"/>
        <v>-</v>
      </c>
      <c r="BE212" s="39" t="s">
        <v>1271</v>
      </c>
      <c r="BF212" s="39" t="s">
        <v>2</v>
      </c>
      <c r="BG212" s="3" t="str">
        <f t="shared" si="84"/>
        <v>-</v>
      </c>
      <c r="BH212" s="39" t="s">
        <v>1271</v>
      </c>
      <c r="BI212" s="39" t="s">
        <v>86</v>
      </c>
      <c r="BJ212" s="39" t="s">
        <v>86</v>
      </c>
      <c r="BK212" s="39" t="s">
        <v>2</v>
      </c>
      <c r="BL212" s="3" t="str">
        <f t="shared" si="62"/>
        <v>-</v>
      </c>
      <c r="BM212" s="39" t="s">
        <v>86</v>
      </c>
      <c r="BN212" s="39" t="s">
        <v>86</v>
      </c>
      <c r="BO212" s="3" t="str">
        <f t="shared" si="85"/>
        <v>U</v>
      </c>
      <c r="BP212" s="39"/>
      <c r="BQ212" s="39"/>
      <c r="BR212" s="47"/>
      <c r="BS212" s="39"/>
      <c r="BT212" s="39"/>
      <c r="BU212" s="39"/>
      <c r="BV212" s="39"/>
      <c r="BW212" s="39"/>
    </row>
    <row r="213" spans="1:75" x14ac:dyDescent="0.35">
      <c r="A213" s="39" t="s">
        <v>26</v>
      </c>
      <c r="B213" s="39" t="s">
        <v>2509</v>
      </c>
      <c r="C213" s="48" t="s">
        <v>2230</v>
      </c>
      <c r="D213" s="39" t="s">
        <v>1146</v>
      </c>
      <c r="E213" s="48" t="s">
        <v>2511</v>
      </c>
      <c r="F213" s="39"/>
      <c r="G213" s="39"/>
      <c r="H213" s="39" t="s">
        <v>2512</v>
      </c>
      <c r="I213" s="41"/>
      <c r="J213" s="39" t="s">
        <v>2512</v>
      </c>
      <c r="K213" s="49"/>
      <c r="L213" s="42" t="s">
        <v>2231</v>
      </c>
      <c r="M213" s="43" t="str">
        <f t="shared" si="67"/>
        <v>U U U U</v>
      </c>
      <c r="N213" s="43" t="str">
        <f t="shared" si="68"/>
        <v>U U U U U U</v>
      </c>
      <c r="O213" s="43" t="str">
        <f t="shared" si="69"/>
        <v>Hh R -</v>
      </c>
      <c r="P213" s="43" t="str">
        <f t="shared" si="70"/>
        <v>- - U</v>
      </c>
      <c r="Q213" s="39"/>
      <c r="R213" s="39" t="s">
        <v>2080</v>
      </c>
      <c r="S213" s="39" t="s">
        <v>86</v>
      </c>
      <c r="T213" s="39" t="s">
        <v>86</v>
      </c>
      <c r="U213" s="39" t="s">
        <v>86</v>
      </c>
      <c r="V213" s="3" t="str">
        <f t="shared" si="71"/>
        <v>U</v>
      </c>
      <c r="W213" s="39" t="s">
        <v>86</v>
      </c>
      <c r="X213" s="3" t="str">
        <f t="shared" si="72"/>
        <v>U</v>
      </c>
      <c r="Y213" s="39" t="s">
        <v>86</v>
      </c>
      <c r="Z213" s="3" t="str">
        <f t="shared" si="73"/>
        <v>U</v>
      </c>
      <c r="AA213" s="39" t="s">
        <v>86</v>
      </c>
      <c r="AB213" s="3" t="str">
        <f t="shared" si="74"/>
        <v>U</v>
      </c>
      <c r="AC213" s="39" t="s">
        <v>86</v>
      </c>
      <c r="AD213" s="3" t="str">
        <f t="shared" si="75"/>
        <v>U</v>
      </c>
      <c r="AE213" s="39" t="s">
        <v>86</v>
      </c>
      <c r="AF213" s="39" t="s">
        <v>86</v>
      </c>
      <c r="AG213" s="3" t="str">
        <f t="shared" si="76"/>
        <v>U</v>
      </c>
      <c r="AH213" s="3" t="s">
        <v>86</v>
      </c>
      <c r="AI213" s="3" t="str">
        <f t="shared" si="77"/>
        <v>U</v>
      </c>
      <c r="AJ213" s="3" t="s">
        <v>86</v>
      </c>
      <c r="AK213" s="3" t="str">
        <f t="shared" si="78"/>
        <v>U</v>
      </c>
      <c r="AL213" s="3" t="s">
        <v>86</v>
      </c>
      <c r="AM213" s="3" t="str">
        <f t="shared" si="79"/>
        <v>U</v>
      </c>
      <c r="AN213" s="3" t="s">
        <v>86</v>
      </c>
      <c r="AO213" s="3" t="str">
        <f t="shared" si="80"/>
        <v>U</v>
      </c>
      <c r="AP213" s="39">
        <v>20150029</v>
      </c>
      <c r="AQ213" s="39"/>
      <c r="AR213" s="39" t="s">
        <v>373</v>
      </c>
      <c r="AS213" s="39" t="s">
        <v>5</v>
      </c>
      <c r="AT213" s="3" t="str">
        <f t="shared" si="81"/>
        <v>R</v>
      </c>
      <c r="AU213" s="39" t="s">
        <v>380</v>
      </c>
      <c r="AV213" s="39" t="s">
        <v>1271</v>
      </c>
      <c r="AW213" s="3" t="s">
        <v>1903</v>
      </c>
      <c r="AX213" s="3" t="str">
        <f t="shared" si="82"/>
        <v>Hh</v>
      </c>
      <c r="AY213" s="39" t="s">
        <v>86</v>
      </c>
      <c r="AZ213" s="39" t="s">
        <v>86</v>
      </c>
      <c r="BA213" s="39" t="s">
        <v>86</v>
      </c>
      <c r="BB213" s="39" t="s">
        <v>1271</v>
      </c>
      <c r="BC213" s="39" t="s">
        <v>2</v>
      </c>
      <c r="BD213" s="3" t="str">
        <f t="shared" si="83"/>
        <v>-</v>
      </c>
      <c r="BE213" s="39" t="s">
        <v>1271</v>
      </c>
      <c r="BF213" s="39" t="s">
        <v>2</v>
      </c>
      <c r="BG213" s="3" t="str">
        <f t="shared" si="84"/>
        <v>-</v>
      </c>
      <c r="BH213" s="39" t="s">
        <v>1271</v>
      </c>
      <c r="BI213" s="39" t="s">
        <v>86</v>
      </c>
      <c r="BJ213" s="39" t="s">
        <v>86</v>
      </c>
      <c r="BK213" s="39" t="s">
        <v>2</v>
      </c>
      <c r="BL213" s="3" t="str">
        <f t="shared" si="62"/>
        <v>-</v>
      </c>
      <c r="BM213" s="39" t="s">
        <v>86</v>
      </c>
      <c r="BN213" s="39" t="s">
        <v>86</v>
      </c>
      <c r="BO213" s="3" t="str">
        <f t="shared" si="85"/>
        <v>U</v>
      </c>
      <c r="BP213" s="39"/>
      <c r="BQ213" s="39"/>
      <c r="BR213" s="47"/>
      <c r="BS213" s="39"/>
      <c r="BT213" s="39"/>
      <c r="BU213" s="39"/>
      <c r="BV213" s="39"/>
      <c r="BW213" s="39"/>
    </row>
    <row r="214" spans="1:75" x14ac:dyDescent="0.35">
      <c r="A214" s="39" t="s">
        <v>26</v>
      </c>
      <c r="B214" s="39" t="s">
        <v>2509</v>
      </c>
      <c r="C214" s="48" t="s">
        <v>2232</v>
      </c>
      <c r="D214" s="39" t="s">
        <v>1146</v>
      </c>
      <c r="E214" s="48" t="s">
        <v>2511</v>
      </c>
      <c r="F214" s="39"/>
      <c r="G214" s="39"/>
      <c r="H214" s="39" t="s">
        <v>2512</v>
      </c>
      <c r="I214" s="41"/>
      <c r="J214" s="39" t="s">
        <v>2512</v>
      </c>
      <c r="K214" s="49"/>
      <c r="L214" s="42" t="s">
        <v>2233</v>
      </c>
      <c r="M214" s="43" t="str">
        <f t="shared" si="67"/>
        <v>U U U U</v>
      </c>
      <c r="N214" s="43" t="str">
        <f t="shared" si="68"/>
        <v>U U U U U U</v>
      </c>
      <c r="O214" s="43" t="str">
        <f t="shared" si="69"/>
        <v>Hb R -</v>
      </c>
      <c r="P214" s="43" t="str">
        <f t="shared" si="70"/>
        <v>- - U</v>
      </c>
      <c r="Q214" s="39"/>
      <c r="R214" s="39" t="s">
        <v>2080</v>
      </c>
      <c r="S214" s="39" t="s">
        <v>86</v>
      </c>
      <c r="T214" s="39" t="s">
        <v>86</v>
      </c>
      <c r="U214" s="39" t="s">
        <v>86</v>
      </c>
      <c r="V214" s="3" t="str">
        <f t="shared" si="71"/>
        <v>U</v>
      </c>
      <c r="W214" s="39" t="s">
        <v>86</v>
      </c>
      <c r="X214" s="3" t="str">
        <f t="shared" si="72"/>
        <v>U</v>
      </c>
      <c r="Y214" s="39" t="s">
        <v>86</v>
      </c>
      <c r="Z214" s="3" t="str">
        <f t="shared" si="73"/>
        <v>U</v>
      </c>
      <c r="AA214" s="39" t="s">
        <v>86</v>
      </c>
      <c r="AB214" s="3" t="str">
        <f t="shared" si="74"/>
        <v>U</v>
      </c>
      <c r="AC214" s="39" t="s">
        <v>86</v>
      </c>
      <c r="AD214" s="3" t="str">
        <f t="shared" si="75"/>
        <v>U</v>
      </c>
      <c r="AE214" s="39" t="s">
        <v>86</v>
      </c>
      <c r="AF214" s="39" t="s">
        <v>86</v>
      </c>
      <c r="AG214" s="3" t="str">
        <f t="shared" si="76"/>
        <v>U</v>
      </c>
      <c r="AH214" s="3" t="s">
        <v>86</v>
      </c>
      <c r="AI214" s="3" t="str">
        <f t="shared" si="77"/>
        <v>U</v>
      </c>
      <c r="AJ214" s="3" t="s">
        <v>86</v>
      </c>
      <c r="AK214" s="3" t="str">
        <f t="shared" si="78"/>
        <v>U</v>
      </c>
      <c r="AL214" s="3" t="s">
        <v>86</v>
      </c>
      <c r="AM214" s="3" t="str">
        <f t="shared" si="79"/>
        <v>U</v>
      </c>
      <c r="AN214" s="3" t="s">
        <v>86</v>
      </c>
      <c r="AO214" s="3" t="str">
        <f t="shared" si="80"/>
        <v>U</v>
      </c>
      <c r="AP214" s="39">
        <v>20150029</v>
      </c>
      <c r="AQ214" s="39"/>
      <c r="AR214" s="39" t="s">
        <v>2234</v>
      </c>
      <c r="AS214" s="39" t="s">
        <v>5</v>
      </c>
      <c r="AT214" s="3" t="str">
        <f t="shared" si="81"/>
        <v>R</v>
      </c>
      <c r="AU214" s="39" t="s">
        <v>1271</v>
      </c>
      <c r="AV214" s="39" t="s">
        <v>1277</v>
      </c>
      <c r="AW214" s="39" t="s">
        <v>1904</v>
      </c>
      <c r="AX214" s="3" t="str">
        <f t="shared" si="82"/>
        <v>Hb</v>
      </c>
      <c r="AY214" s="39" t="s">
        <v>86</v>
      </c>
      <c r="AZ214" s="39" t="s">
        <v>86</v>
      </c>
      <c r="BA214" s="39" t="s">
        <v>86</v>
      </c>
      <c r="BB214" s="39" t="s">
        <v>1271</v>
      </c>
      <c r="BC214" s="39" t="s">
        <v>2</v>
      </c>
      <c r="BD214" s="3" t="str">
        <f t="shared" si="83"/>
        <v>-</v>
      </c>
      <c r="BE214" s="39" t="s">
        <v>1271</v>
      </c>
      <c r="BF214" s="39" t="s">
        <v>2</v>
      </c>
      <c r="BG214" s="3" t="str">
        <f t="shared" si="84"/>
        <v>-</v>
      </c>
      <c r="BH214" s="39" t="s">
        <v>1271</v>
      </c>
      <c r="BI214" s="39" t="s">
        <v>86</v>
      </c>
      <c r="BJ214" s="39" t="s">
        <v>86</v>
      </c>
      <c r="BK214" s="39" t="s">
        <v>2</v>
      </c>
      <c r="BL214" s="3" t="str">
        <f t="shared" si="62"/>
        <v>-</v>
      </c>
      <c r="BM214" s="39" t="s">
        <v>86</v>
      </c>
      <c r="BN214" s="39" t="s">
        <v>86</v>
      </c>
      <c r="BO214" s="3" t="str">
        <f t="shared" si="85"/>
        <v>U</v>
      </c>
      <c r="BP214" s="39"/>
      <c r="BQ214" s="39"/>
      <c r="BR214" s="39"/>
      <c r="BS214" s="39"/>
      <c r="BT214" s="39"/>
      <c r="BU214" s="39"/>
      <c r="BV214" s="39"/>
      <c r="BW214" s="39"/>
    </row>
    <row r="215" spans="1:75" x14ac:dyDescent="0.35">
      <c r="A215" s="39" t="s">
        <v>26</v>
      </c>
      <c r="B215" s="39" t="s">
        <v>2509</v>
      </c>
      <c r="C215" s="48" t="s">
        <v>2235</v>
      </c>
      <c r="D215" s="39" t="s">
        <v>1146</v>
      </c>
      <c r="E215" s="48" t="s">
        <v>2511</v>
      </c>
      <c r="F215" s="39"/>
      <c r="G215" s="39"/>
      <c r="H215" s="39" t="s">
        <v>2512</v>
      </c>
      <c r="I215" s="41"/>
      <c r="J215" s="39" t="s">
        <v>2512</v>
      </c>
      <c r="K215" s="49"/>
      <c r="L215" s="42" t="s">
        <v>2236</v>
      </c>
      <c r="M215" s="43" t="str">
        <f t="shared" si="67"/>
        <v>U U U U</v>
      </c>
      <c r="N215" s="43" t="str">
        <f t="shared" si="68"/>
        <v>U U U U U U</v>
      </c>
      <c r="O215" s="43" t="str">
        <f t="shared" si="69"/>
        <v>- R -</v>
      </c>
      <c r="P215" s="43" t="str">
        <f t="shared" si="70"/>
        <v>- - U</v>
      </c>
      <c r="Q215" s="39"/>
      <c r="R215" s="39" t="s">
        <v>2080</v>
      </c>
      <c r="S215" s="39" t="s">
        <v>86</v>
      </c>
      <c r="T215" s="39" t="s">
        <v>86</v>
      </c>
      <c r="U215" s="39" t="s">
        <v>86</v>
      </c>
      <c r="V215" s="3" t="str">
        <f t="shared" si="71"/>
        <v>U</v>
      </c>
      <c r="W215" s="39" t="s">
        <v>86</v>
      </c>
      <c r="X215" s="3" t="str">
        <f t="shared" si="72"/>
        <v>U</v>
      </c>
      <c r="Y215" s="39" t="s">
        <v>86</v>
      </c>
      <c r="Z215" s="3" t="str">
        <f t="shared" si="73"/>
        <v>U</v>
      </c>
      <c r="AA215" s="39" t="s">
        <v>86</v>
      </c>
      <c r="AB215" s="3" t="str">
        <f t="shared" si="74"/>
        <v>U</v>
      </c>
      <c r="AC215" s="39" t="s">
        <v>86</v>
      </c>
      <c r="AD215" s="3" t="str">
        <f t="shared" si="75"/>
        <v>U</v>
      </c>
      <c r="AE215" s="39" t="s">
        <v>86</v>
      </c>
      <c r="AF215" s="39" t="s">
        <v>86</v>
      </c>
      <c r="AG215" s="3" t="str">
        <f t="shared" si="76"/>
        <v>U</v>
      </c>
      <c r="AH215" s="3" t="s">
        <v>86</v>
      </c>
      <c r="AI215" s="3" t="str">
        <f t="shared" si="77"/>
        <v>U</v>
      </c>
      <c r="AJ215" s="3" t="s">
        <v>86</v>
      </c>
      <c r="AK215" s="3" t="str">
        <f t="shared" si="78"/>
        <v>U</v>
      </c>
      <c r="AL215" s="3" t="s">
        <v>86</v>
      </c>
      <c r="AM215" s="3" t="str">
        <f t="shared" si="79"/>
        <v>U</v>
      </c>
      <c r="AN215" s="3" t="s">
        <v>86</v>
      </c>
      <c r="AO215" s="3" t="str">
        <f t="shared" si="80"/>
        <v>U</v>
      </c>
      <c r="AP215" s="39">
        <v>20150029</v>
      </c>
      <c r="AQ215" s="39" t="s">
        <v>2237</v>
      </c>
      <c r="AR215" s="39" t="s">
        <v>373</v>
      </c>
      <c r="AS215" s="39" t="s">
        <v>5</v>
      </c>
      <c r="AT215" s="3" t="str">
        <f t="shared" si="81"/>
        <v>R</v>
      </c>
      <c r="AU215" s="39" t="s">
        <v>1271</v>
      </c>
      <c r="AV215" s="39" t="s">
        <v>1271</v>
      </c>
      <c r="AW215" s="39" t="s">
        <v>2</v>
      </c>
      <c r="AX215" s="3" t="str">
        <f t="shared" si="82"/>
        <v>-</v>
      </c>
      <c r="AY215" s="39" t="s">
        <v>86</v>
      </c>
      <c r="AZ215" s="39" t="s">
        <v>86</v>
      </c>
      <c r="BA215" s="39" t="s">
        <v>86</v>
      </c>
      <c r="BB215" s="39" t="s">
        <v>1271</v>
      </c>
      <c r="BC215" s="39" t="s">
        <v>2</v>
      </c>
      <c r="BD215" s="3" t="str">
        <f t="shared" si="83"/>
        <v>-</v>
      </c>
      <c r="BE215" s="39" t="s">
        <v>1271</v>
      </c>
      <c r="BF215" s="39" t="s">
        <v>2</v>
      </c>
      <c r="BG215" s="3" t="str">
        <f t="shared" si="84"/>
        <v>-</v>
      </c>
      <c r="BH215" s="39" t="s">
        <v>1271</v>
      </c>
      <c r="BI215" s="39" t="s">
        <v>86</v>
      </c>
      <c r="BJ215" s="39" t="s">
        <v>86</v>
      </c>
      <c r="BK215" s="39" t="s">
        <v>2</v>
      </c>
      <c r="BL215" s="3" t="str">
        <f t="shared" si="62"/>
        <v>-</v>
      </c>
      <c r="BM215" s="39" t="s">
        <v>86</v>
      </c>
      <c r="BN215" s="39" t="s">
        <v>86</v>
      </c>
      <c r="BO215" s="3" t="str">
        <f t="shared" si="85"/>
        <v>U</v>
      </c>
      <c r="BP215" s="39"/>
      <c r="BQ215" s="39"/>
      <c r="BR215" s="39"/>
      <c r="BS215" s="39"/>
      <c r="BT215" s="39"/>
      <c r="BU215" s="39"/>
      <c r="BV215" s="39"/>
      <c r="BW215" s="39"/>
    </row>
    <row r="216" spans="1:75" x14ac:dyDescent="0.35">
      <c r="A216" s="39" t="s">
        <v>26</v>
      </c>
      <c r="B216" s="39" t="s">
        <v>2509</v>
      </c>
      <c r="C216" s="48" t="s">
        <v>2244</v>
      </c>
      <c r="D216" s="39" t="s">
        <v>1146</v>
      </c>
      <c r="E216" s="48" t="s">
        <v>2511</v>
      </c>
      <c r="F216" s="39"/>
      <c r="G216" s="39"/>
      <c r="H216" s="39" t="s">
        <v>2512</v>
      </c>
      <c r="I216" s="41"/>
      <c r="J216" s="39" t="s">
        <v>2512</v>
      </c>
      <c r="K216" s="49"/>
      <c r="L216" s="42" t="s">
        <v>2245</v>
      </c>
      <c r="M216" s="43" t="str">
        <f t="shared" si="67"/>
        <v>U U U U</v>
      </c>
      <c r="N216" s="43" t="str">
        <f t="shared" si="68"/>
        <v>U U U U U U</v>
      </c>
      <c r="O216" s="43" t="str">
        <f t="shared" si="69"/>
        <v>- R -</v>
      </c>
      <c r="P216" s="43" t="str">
        <f t="shared" si="70"/>
        <v>- - U</v>
      </c>
      <c r="Q216" s="39"/>
      <c r="R216" s="39" t="s">
        <v>2080</v>
      </c>
      <c r="S216" s="39" t="s">
        <v>86</v>
      </c>
      <c r="T216" s="39" t="s">
        <v>86</v>
      </c>
      <c r="U216" s="39" t="s">
        <v>86</v>
      </c>
      <c r="V216" s="3" t="str">
        <f t="shared" si="71"/>
        <v>U</v>
      </c>
      <c r="W216" s="39" t="s">
        <v>86</v>
      </c>
      <c r="X216" s="3" t="str">
        <f t="shared" si="72"/>
        <v>U</v>
      </c>
      <c r="Y216" s="39" t="s">
        <v>86</v>
      </c>
      <c r="Z216" s="3" t="str">
        <f t="shared" si="73"/>
        <v>U</v>
      </c>
      <c r="AA216" s="39" t="s">
        <v>86</v>
      </c>
      <c r="AB216" s="3" t="str">
        <f t="shared" si="74"/>
        <v>U</v>
      </c>
      <c r="AC216" s="39" t="s">
        <v>86</v>
      </c>
      <c r="AD216" s="3" t="str">
        <f t="shared" si="75"/>
        <v>U</v>
      </c>
      <c r="AE216" s="39" t="s">
        <v>86</v>
      </c>
      <c r="AF216" s="39" t="s">
        <v>86</v>
      </c>
      <c r="AG216" s="3" t="str">
        <f t="shared" si="76"/>
        <v>U</v>
      </c>
      <c r="AH216" s="3" t="s">
        <v>86</v>
      </c>
      <c r="AI216" s="3" t="str">
        <f t="shared" si="77"/>
        <v>U</v>
      </c>
      <c r="AJ216" s="3" t="s">
        <v>86</v>
      </c>
      <c r="AK216" s="3" t="str">
        <f t="shared" si="78"/>
        <v>U</v>
      </c>
      <c r="AL216" s="3" t="s">
        <v>86</v>
      </c>
      <c r="AM216" s="3" t="str">
        <f t="shared" si="79"/>
        <v>U</v>
      </c>
      <c r="AN216" s="3" t="s">
        <v>86</v>
      </c>
      <c r="AO216" s="3" t="str">
        <f t="shared" si="80"/>
        <v>U</v>
      </c>
      <c r="AP216" s="39">
        <v>20150029</v>
      </c>
      <c r="AQ216" s="39"/>
      <c r="AR216" s="39" t="s">
        <v>376</v>
      </c>
      <c r="AS216" s="39" t="s">
        <v>5</v>
      </c>
      <c r="AT216" s="3" t="str">
        <f t="shared" si="81"/>
        <v>R</v>
      </c>
      <c r="AU216" s="39" t="s">
        <v>1271</v>
      </c>
      <c r="AV216" s="39" t="s">
        <v>1271</v>
      </c>
      <c r="AW216" s="39" t="s">
        <v>2</v>
      </c>
      <c r="AX216" s="3" t="str">
        <f t="shared" si="82"/>
        <v>-</v>
      </c>
      <c r="AY216" s="39" t="s">
        <v>86</v>
      </c>
      <c r="AZ216" s="39" t="s">
        <v>86</v>
      </c>
      <c r="BA216" s="39" t="s">
        <v>86</v>
      </c>
      <c r="BB216" s="39" t="s">
        <v>1271</v>
      </c>
      <c r="BC216" s="39" t="s">
        <v>2</v>
      </c>
      <c r="BD216" s="3" t="str">
        <f t="shared" si="83"/>
        <v>-</v>
      </c>
      <c r="BE216" s="39" t="s">
        <v>1271</v>
      </c>
      <c r="BF216" s="39" t="s">
        <v>2</v>
      </c>
      <c r="BG216" s="3" t="str">
        <f t="shared" si="84"/>
        <v>-</v>
      </c>
      <c r="BH216" s="39" t="s">
        <v>1271</v>
      </c>
      <c r="BI216" s="39" t="s">
        <v>86</v>
      </c>
      <c r="BJ216" s="39" t="s">
        <v>86</v>
      </c>
      <c r="BK216" s="39" t="s">
        <v>2</v>
      </c>
      <c r="BL216" s="3" t="str">
        <f t="shared" si="62"/>
        <v>-</v>
      </c>
      <c r="BM216" s="39" t="s">
        <v>86</v>
      </c>
      <c r="BN216" s="39" t="s">
        <v>86</v>
      </c>
      <c r="BO216" s="3" t="str">
        <f t="shared" si="85"/>
        <v>U</v>
      </c>
      <c r="BP216" s="39"/>
      <c r="BQ216" s="39"/>
      <c r="BR216" s="39"/>
      <c r="BS216" s="39"/>
      <c r="BT216" s="39"/>
      <c r="BU216" s="39"/>
      <c r="BV216" s="39"/>
      <c r="BW216" s="39"/>
    </row>
    <row r="217" spans="1:75" x14ac:dyDescent="0.35">
      <c r="A217" s="39" t="s">
        <v>26</v>
      </c>
      <c r="B217" s="39" t="s">
        <v>2509</v>
      </c>
      <c r="C217" s="48" t="s">
        <v>2249</v>
      </c>
      <c r="D217" s="39" t="s">
        <v>1146</v>
      </c>
      <c r="E217" s="48" t="s">
        <v>2511</v>
      </c>
      <c r="F217" s="39"/>
      <c r="G217" s="39"/>
      <c r="H217" s="39" t="s">
        <v>2512</v>
      </c>
      <c r="I217" s="41"/>
      <c r="J217" s="39" t="s">
        <v>2512</v>
      </c>
      <c r="K217" s="49"/>
      <c r="L217" s="42" t="s">
        <v>2250</v>
      </c>
      <c r="M217" s="43" t="str">
        <f t="shared" si="67"/>
        <v>U U U U</v>
      </c>
      <c r="N217" s="43" t="str">
        <f t="shared" si="68"/>
        <v>U U U U U U</v>
      </c>
      <c r="O217" s="43" t="str">
        <f t="shared" si="69"/>
        <v>- R -</v>
      </c>
      <c r="P217" s="43" t="str">
        <f t="shared" si="70"/>
        <v>- - U</v>
      </c>
      <c r="Q217" s="39"/>
      <c r="R217" s="39" t="s">
        <v>2080</v>
      </c>
      <c r="S217" s="39" t="s">
        <v>86</v>
      </c>
      <c r="T217" s="39" t="s">
        <v>86</v>
      </c>
      <c r="U217" s="39" t="s">
        <v>86</v>
      </c>
      <c r="V217" s="3" t="str">
        <f t="shared" si="71"/>
        <v>U</v>
      </c>
      <c r="W217" s="39" t="s">
        <v>86</v>
      </c>
      <c r="X217" s="3" t="str">
        <f t="shared" si="72"/>
        <v>U</v>
      </c>
      <c r="Y217" s="39" t="s">
        <v>86</v>
      </c>
      <c r="Z217" s="3" t="str">
        <f t="shared" si="73"/>
        <v>U</v>
      </c>
      <c r="AA217" s="39" t="s">
        <v>86</v>
      </c>
      <c r="AB217" s="3" t="str">
        <f t="shared" si="74"/>
        <v>U</v>
      </c>
      <c r="AC217" s="39" t="s">
        <v>86</v>
      </c>
      <c r="AD217" s="3" t="str">
        <f t="shared" si="75"/>
        <v>U</v>
      </c>
      <c r="AE217" s="39" t="s">
        <v>86</v>
      </c>
      <c r="AF217" s="39" t="s">
        <v>86</v>
      </c>
      <c r="AG217" s="3" t="str">
        <f t="shared" si="76"/>
        <v>U</v>
      </c>
      <c r="AH217" s="3" t="s">
        <v>86</v>
      </c>
      <c r="AI217" s="3" t="str">
        <f t="shared" si="77"/>
        <v>U</v>
      </c>
      <c r="AJ217" s="3" t="s">
        <v>86</v>
      </c>
      <c r="AK217" s="3" t="str">
        <f t="shared" si="78"/>
        <v>U</v>
      </c>
      <c r="AL217" s="3" t="s">
        <v>86</v>
      </c>
      <c r="AM217" s="3" t="str">
        <f t="shared" si="79"/>
        <v>U</v>
      </c>
      <c r="AN217" s="3" t="s">
        <v>86</v>
      </c>
      <c r="AO217" s="3" t="str">
        <f t="shared" si="80"/>
        <v>U</v>
      </c>
      <c r="AP217" s="39">
        <v>20150029</v>
      </c>
      <c r="AQ217" s="39"/>
      <c r="AR217" s="39" t="s">
        <v>378</v>
      </c>
      <c r="AS217" s="39" t="s">
        <v>5</v>
      </c>
      <c r="AT217" s="3" t="str">
        <f t="shared" si="81"/>
        <v>R</v>
      </c>
      <c r="AU217" s="39" t="s">
        <v>1271</v>
      </c>
      <c r="AV217" s="39" t="s">
        <v>1271</v>
      </c>
      <c r="AW217" s="39" t="s">
        <v>2</v>
      </c>
      <c r="AX217" s="3" t="str">
        <f t="shared" si="82"/>
        <v>-</v>
      </c>
      <c r="AY217" s="39" t="s">
        <v>86</v>
      </c>
      <c r="AZ217" s="39" t="s">
        <v>86</v>
      </c>
      <c r="BA217" s="39" t="s">
        <v>86</v>
      </c>
      <c r="BB217" s="39" t="s">
        <v>1271</v>
      </c>
      <c r="BC217" s="39" t="s">
        <v>2</v>
      </c>
      <c r="BD217" s="3" t="str">
        <f t="shared" si="83"/>
        <v>-</v>
      </c>
      <c r="BE217" s="39" t="s">
        <v>2251</v>
      </c>
      <c r="BF217" s="39" t="s">
        <v>2</v>
      </c>
      <c r="BG217" s="3" t="str">
        <f t="shared" si="84"/>
        <v>-</v>
      </c>
      <c r="BH217" s="39" t="s">
        <v>1271</v>
      </c>
      <c r="BI217" s="39" t="s">
        <v>86</v>
      </c>
      <c r="BJ217" s="39" t="s">
        <v>86</v>
      </c>
      <c r="BK217" s="39" t="s">
        <v>2</v>
      </c>
      <c r="BL217" s="3" t="str">
        <f t="shared" si="62"/>
        <v>-</v>
      </c>
      <c r="BM217" s="39" t="s">
        <v>86</v>
      </c>
      <c r="BN217" s="39" t="s">
        <v>86</v>
      </c>
      <c r="BO217" s="3" t="str">
        <f t="shared" si="85"/>
        <v>U</v>
      </c>
      <c r="BP217" s="39"/>
      <c r="BQ217" s="39"/>
      <c r="BR217" s="39"/>
      <c r="BS217" s="39"/>
      <c r="BT217" s="39"/>
      <c r="BU217" s="39"/>
      <c r="BV217" s="39"/>
      <c r="BW217" s="39"/>
    </row>
    <row r="218" spans="1:75" x14ac:dyDescent="0.35">
      <c r="A218" s="39" t="s">
        <v>26</v>
      </c>
      <c r="B218" s="39" t="s">
        <v>2509</v>
      </c>
      <c r="C218" s="48" t="s">
        <v>2252</v>
      </c>
      <c r="D218" s="39" t="s">
        <v>1146</v>
      </c>
      <c r="E218" s="48" t="s">
        <v>2511</v>
      </c>
      <c r="F218" s="39"/>
      <c r="G218" s="39"/>
      <c r="H218" s="39" t="s">
        <v>2512</v>
      </c>
      <c r="I218" s="41"/>
      <c r="J218" s="39" t="s">
        <v>2512</v>
      </c>
      <c r="K218" s="49"/>
      <c r="L218" s="42" t="s">
        <v>2253</v>
      </c>
      <c r="M218" s="43" t="str">
        <f t="shared" si="67"/>
        <v>U U U U</v>
      </c>
      <c r="N218" s="43" t="str">
        <f t="shared" si="68"/>
        <v>U U U U U U</v>
      </c>
      <c r="O218" s="43" t="str">
        <f t="shared" si="69"/>
        <v>- R -</v>
      </c>
      <c r="P218" s="43" t="str">
        <f t="shared" si="70"/>
        <v>- - U</v>
      </c>
      <c r="Q218" s="39"/>
      <c r="R218" s="39" t="s">
        <v>2080</v>
      </c>
      <c r="S218" s="39" t="s">
        <v>86</v>
      </c>
      <c r="T218" s="39" t="s">
        <v>86</v>
      </c>
      <c r="U218" s="39" t="s">
        <v>86</v>
      </c>
      <c r="V218" s="3" t="str">
        <f t="shared" si="71"/>
        <v>U</v>
      </c>
      <c r="W218" s="39" t="s">
        <v>86</v>
      </c>
      <c r="X218" s="3" t="str">
        <f t="shared" si="72"/>
        <v>U</v>
      </c>
      <c r="Y218" s="39" t="s">
        <v>86</v>
      </c>
      <c r="Z218" s="3" t="str">
        <f t="shared" si="73"/>
        <v>U</v>
      </c>
      <c r="AA218" s="39" t="s">
        <v>86</v>
      </c>
      <c r="AB218" s="3" t="str">
        <f t="shared" si="74"/>
        <v>U</v>
      </c>
      <c r="AC218" s="39" t="s">
        <v>86</v>
      </c>
      <c r="AD218" s="3" t="str">
        <f t="shared" si="75"/>
        <v>U</v>
      </c>
      <c r="AE218" s="39" t="s">
        <v>86</v>
      </c>
      <c r="AF218" s="39" t="s">
        <v>86</v>
      </c>
      <c r="AG218" s="3" t="str">
        <f t="shared" si="76"/>
        <v>U</v>
      </c>
      <c r="AH218" s="3" t="s">
        <v>86</v>
      </c>
      <c r="AI218" s="3" t="str">
        <f t="shared" si="77"/>
        <v>U</v>
      </c>
      <c r="AJ218" s="3" t="s">
        <v>86</v>
      </c>
      <c r="AK218" s="3" t="str">
        <f t="shared" si="78"/>
        <v>U</v>
      </c>
      <c r="AL218" s="3" t="s">
        <v>86</v>
      </c>
      <c r="AM218" s="3" t="str">
        <f t="shared" si="79"/>
        <v>U</v>
      </c>
      <c r="AN218" s="3" t="s">
        <v>86</v>
      </c>
      <c r="AO218" s="3" t="str">
        <f t="shared" si="80"/>
        <v>U</v>
      </c>
      <c r="AP218" s="39">
        <v>20150029</v>
      </c>
      <c r="AQ218" s="39" t="s">
        <v>2254</v>
      </c>
      <c r="AR218" s="39" t="s">
        <v>2255</v>
      </c>
      <c r="AS218" s="39" t="s">
        <v>5</v>
      </c>
      <c r="AT218" s="3" t="str">
        <f t="shared" si="81"/>
        <v>R</v>
      </c>
      <c r="AU218" s="39" t="s">
        <v>1271</v>
      </c>
      <c r="AV218" s="39" t="s">
        <v>1271</v>
      </c>
      <c r="AW218" s="39" t="s">
        <v>2</v>
      </c>
      <c r="AX218" s="3" t="str">
        <f t="shared" si="82"/>
        <v>-</v>
      </c>
      <c r="AY218" s="39" t="s">
        <v>86</v>
      </c>
      <c r="AZ218" s="39" t="s">
        <v>86</v>
      </c>
      <c r="BA218" s="39" t="s">
        <v>86</v>
      </c>
      <c r="BB218" s="39" t="s">
        <v>1271</v>
      </c>
      <c r="BC218" s="39" t="s">
        <v>2</v>
      </c>
      <c r="BD218" s="3" t="str">
        <f t="shared" si="83"/>
        <v>-</v>
      </c>
      <c r="BE218" s="39" t="s">
        <v>1271</v>
      </c>
      <c r="BF218" s="39" t="s">
        <v>2</v>
      </c>
      <c r="BG218" s="3" t="str">
        <f t="shared" si="84"/>
        <v>-</v>
      </c>
      <c r="BH218" s="39" t="s">
        <v>1271</v>
      </c>
      <c r="BI218" s="39" t="s">
        <v>86</v>
      </c>
      <c r="BJ218" s="39" t="s">
        <v>86</v>
      </c>
      <c r="BK218" s="39" t="s">
        <v>2</v>
      </c>
      <c r="BL218" s="3" t="str">
        <f t="shared" si="62"/>
        <v>-</v>
      </c>
      <c r="BM218" s="39" t="s">
        <v>86</v>
      </c>
      <c r="BN218" s="39" t="s">
        <v>86</v>
      </c>
      <c r="BO218" s="3" t="str">
        <f t="shared" si="85"/>
        <v>U</v>
      </c>
      <c r="BP218" s="39"/>
      <c r="BQ218" s="39"/>
      <c r="BR218" s="39"/>
      <c r="BS218" s="39"/>
      <c r="BT218" s="39"/>
      <c r="BU218" s="39"/>
      <c r="BV218" s="39"/>
      <c r="BW218" s="39"/>
    </row>
    <row r="219" spans="1:75" x14ac:dyDescent="0.35">
      <c r="A219" s="3" t="s">
        <v>2505</v>
      </c>
      <c r="B219" s="3" t="s">
        <v>2511</v>
      </c>
      <c r="C219" s="24" t="s">
        <v>480</v>
      </c>
      <c r="D219" s="3" t="s">
        <v>1146</v>
      </c>
      <c r="E219" s="3" t="s">
        <v>2511</v>
      </c>
      <c r="F219" s="3" t="s">
        <v>1571</v>
      </c>
      <c r="G219" s="105" t="s">
        <v>1512</v>
      </c>
      <c r="H219" s="3">
        <v>0</v>
      </c>
      <c r="I219" s="4"/>
      <c r="J219" s="3" t="s">
        <v>2512</v>
      </c>
      <c r="K219" s="7"/>
      <c r="L219" s="9" t="s">
        <v>639</v>
      </c>
      <c r="M219" s="43" t="str">
        <f t="shared" si="67"/>
        <v>U U U U</v>
      </c>
      <c r="N219" s="43" t="str">
        <f t="shared" si="68"/>
        <v>U U U U U U</v>
      </c>
      <c r="O219" s="43" t="str">
        <f t="shared" si="69"/>
        <v>Hh R U</v>
      </c>
      <c r="P219" s="43" t="str">
        <f t="shared" si="70"/>
        <v>U - U</v>
      </c>
      <c r="R219" s="3" t="s">
        <v>2080</v>
      </c>
      <c r="S219" s="3" t="s">
        <v>86</v>
      </c>
      <c r="T219" s="3" t="s">
        <v>86</v>
      </c>
      <c r="U219" s="3" t="s">
        <v>86</v>
      </c>
      <c r="V219" s="3" t="str">
        <f t="shared" si="71"/>
        <v>U</v>
      </c>
      <c r="W219" s="3" t="s">
        <v>86</v>
      </c>
      <c r="X219" s="3" t="str">
        <f t="shared" si="72"/>
        <v>U</v>
      </c>
      <c r="Y219" s="3" t="s">
        <v>86</v>
      </c>
      <c r="Z219" s="3" t="str">
        <f t="shared" si="73"/>
        <v>U</v>
      </c>
      <c r="AA219" s="3" t="s">
        <v>86</v>
      </c>
      <c r="AB219" s="3" t="str">
        <f t="shared" si="74"/>
        <v>U</v>
      </c>
      <c r="AC219" s="3" t="s">
        <v>86</v>
      </c>
      <c r="AD219" s="3" t="str">
        <f t="shared" si="75"/>
        <v>U</v>
      </c>
      <c r="AE219" s="3" t="s">
        <v>86</v>
      </c>
      <c r="AF219" s="3" t="s">
        <v>86</v>
      </c>
      <c r="AG219" s="3" t="str">
        <f t="shared" si="76"/>
        <v>U</v>
      </c>
      <c r="AH219" s="3" t="s">
        <v>86</v>
      </c>
      <c r="AI219" s="3" t="str">
        <f t="shared" si="77"/>
        <v>U</v>
      </c>
      <c r="AJ219" s="3" t="s">
        <v>86</v>
      </c>
      <c r="AK219" s="3" t="str">
        <f t="shared" si="78"/>
        <v>U</v>
      </c>
      <c r="AL219" s="3" t="s">
        <v>86</v>
      </c>
      <c r="AM219" s="3" t="str">
        <f t="shared" si="79"/>
        <v>U</v>
      </c>
      <c r="AN219" s="3" t="s">
        <v>86</v>
      </c>
      <c r="AO219" s="3" t="str">
        <f t="shared" si="80"/>
        <v>U</v>
      </c>
      <c r="AP219" s="105">
        <v>20150024</v>
      </c>
      <c r="AR219" s="3" t="s">
        <v>376</v>
      </c>
      <c r="AS219" s="3" t="s">
        <v>5</v>
      </c>
      <c r="AT219" s="3" t="str">
        <f t="shared" si="81"/>
        <v>R</v>
      </c>
      <c r="AU219" s="3" t="s">
        <v>380</v>
      </c>
      <c r="AV219" s="3" t="s">
        <v>1271</v>
      </c>
      <c r="AW219" s="3" t="s">
        <v>1903</v>
      </c>
      <c r="AX219" s="3" t="str">
        <f t="shared" si="82"/>
        <v>Hh</v>
      </c>
      <c r="AY219" s="3" t="s">
        <v>86</v>
      </c>
      <c r="AZ219" s="3" t="s">
        <v>86</v>
      </c>
      <c r="BA219" s="3" t="s">
        <v>86</v>
      </c>
      <c r="BB219" s="3" t="s">
        <v>1330</v>
      </c>
      <c r="BC219" s="3" t="s">
        <v>656</v>
      </c>
      <c r="BD219" s="3" t="str">
        <f t="shared" si="83"/>
        <v>U</v>
      </c>
      <c r="BE219" s="3" t="s">
        <v>210</v>
      </c>
      <c r="BF219" s="3" t="s">
        <v>210</v>
      </c>
      <c r="BG219" s="3" t="str">
        <f t="shared" si="84"/>
        <v>U</v>
      </c>
      <c r="BH219" s="3" t="s">
        <v>1271</v>
      </c>
      <c r="BI219" s="3" t="s">
        <v>86</v>
      </c>
      <c r="BJ219" s="3" t="s">
        <v>86</v>
      </c>
      <c r="BK219" s="3" t="s">
        <v>2</v>
      </c>
      <c r="BL219" s="3" t="str">
        <f t="shared" si="62"/>
        <v>-</v>
      </c>
      <c r="BM219" s="3" t="s">
        <v>86</v>
      </c>
      <c r="BN219" s="3" t="s">
        <v>86</v>
      </c>
      <c r="BO219" s="3" t="str">
        <f t="shared" si="85"/>
        <v>U</v>
      </c>
      <c r="BU219" s="39"/>
      <c r="BV219" s="39"/>
      <c r="BW219" s="39"/>
    </row>
    <row r="220" spans="1:75" x14ac:dyDescent="0.35">
      <c r="A220" s="3" t="s">
        <v>2505</v>
      </c>
      <c r="B220" s="3" t="s">
        <v>2511</v>
      </c>
      <c r="C220" s="24" t="s">
        <v>482</v>
      </c>
      <c r="D220" s="3" t="s">
        <v>1146</v>
      </c>
      <c r="E220" s="3" t="s">
        <v>2511</v>
      </c>
      <c r="F220" s="3" t="s">
        <v>1573</v>
      </c>
      <c r="G220" s="105" t="s">
        <v>1512</v>
      </c>
      <c r="H220" s="3">
        <v>2</v>
      </c>
      <c r="I220" s="4"/>
      <c r="J220" s="3" t="s">
        <v>2512</v>
      </c>
      <c r="K220" s="7"/>
      <c r="L220" s="9" t="s">
        <v>641</v>
      </c>
      <c r="M220" s="43" t="str">
        <f t="shared" si="67"/>
        <v>U U U U</v>
      </c>
      <c r="N220" s="43" t="str">
        <f t="shared" si="68"/>
        <v>U U U U U U</v>
      </c>
      <c r="O220" s="43" t="str">
        <f t="shared" si="69"/>
        <v>Hh R U</v>
      </c>
      <c r="P220" s="43" t="str">
        <f t="shared" si="70"/>
        <v>- - U</v>
      </c>
      <c r="R220" s="3" t="s">
        <v>2080</v>
      </c>
      <c r="S220" s="3" t="s">
        <v>86</v>
      </c>
      <c r="T220" s="3" t="s">
        <v>86</v>
      </c>
      <c r="U220" s="3" t="s">
        <v>86</v>
      </c>
      <c r="V220" s="3" t="str">
        <f t="shared" si="71"/>
        <v>U</v>
      </c>
      <c r="W220" s="3" t="s">
        <v>86</v>
      </c>
      <c r="X220" s="3" t="str">
        <f t="shared" si="72"/>
        <v>U</v>
      </c>
      <c r="Y220" s="3" t="s">
        <v>86</v>
      </c>
      <c r="Z220" s="3" t="str">
        <f t="shared" si="73"/>
        <v>U</v>
      </c>
      <c r="AA220" s="3" t="s">
        <v>86</v>
      </c>
      <c r="AB220" s="3" t="str">
        <f t="shared" si="74"/>
        <v>U</v>
      </c>
      <c r="AC220" s="3" t="s">
        <v>86</v>
      </c>
      <c r="AD220" s="3" t="str">
        <f t="shared" si="75"/>
        <v>U</v>
      </c>
      <c r="AE220" s="3" t="s">
        <v>86</v>
      </c>
      <c r="AF220" s="3" t="s">
        <v>86</v>
      </c>
      <c r="AG220" s="3" t="str">
        <f t="shared" si="76"/>
        <v>U</v>
      </c>
      <c r="AH220" s="3" t="s">
        <v>86</v>
      </c>
      <c r="AI220" s="3" t="str">
        <f t="shared" si="77"/>
        <v>U</v>
      </c>
      <c r="AJ220" s="3" t="s">
        <v>86</v>
      </c>
      <c r="AK220" s="3" t="str">
        <f t="shared" si="78"/>
        <v>U</v>
      </c>
      <c r="AL220" s="3" t="s">
        <v>86</v>
      </c>
      <c r="AM220" s="3" t="str">
        <f t="shared" si="79"/>
        <v>U</v>
      </c>
      <c r="AN220" s="3" t="s">
        <v>86</v>
      </c>
      <c r="AO220" s="3" t="str">
        <f t="shared" si="80"/>
        <v>U</v>
      </c>
      <c r="AP220" s="105">
        <v>20150024</v>
      </c>
      <c r="AR220" s="3" t="s">
        <v>376</v>
      </c>
      <c r="AS220" s="3" t="s">
        <v>5</v>
      </c>
      <c r="AT220" s="3" t="str">
        <f t="shared" si="81"/>
        <v>R</v>
      </c>
      <c r="AU220" s="3" t="s">
        <v>380</v>
      </c>
      <c r="AV220" s="3" t="s">
        <v>1271</v>
      </c>
      <c r="AW220" s="3" t="s">
        <v>1903</v>
      </c>
      <c r="AX220" s="3" t="str">
        <f t="shared" si="82"/>
        <v>Hh</v>
      </c>
      <c r="AY220" s="3" t="s">
        <v>86</v>
      </c>
      <c r="AZ220" s="3" t="s">
        <v>86</v>
      </c>
      <c r="BA220" s="3" t="s">
        <v>86</v>
      </c>
      <c r="BB220" s="3" t="s">
        <v>1330</v>
      </c>
      <c r="BC220" s="3" t="s">
        <v>656</v>
      </c>
      <c r="BD220" s="3" t="str">
        <f t="shared" si="83"/>
        <v>U</v>
      </c>
      <c r="BE220" s="3" t="s">
        <v>1271</v>
      </c>
      <c r="BF220" s="3" t="s">
        <v>2</v>
      </c>
      <c r="BG220" s="3" t="str">
        <f t="shared" si="84"/>
        <v>-</v>
      </c>
      <c r="BH220" s="3" t="s">
        <v>1271</v>
      </c>
      <c r="BI220" s="3" t="s">
        <v>86</v>
      </c>
      <c r="BJ220" s="3" t="s">
        <v>86</v>
      </c>
      <c r="BK220" s="3" t="s">
        <v>2</v>
      </c>
      <c r="BL220" s="3" t="str">
        <f t="shared" ref="BL220:BL249" si="86">IF(BK220="R","Inj",(IF(BK220&lt;&gt;"S","U","-")))</f>
        <v>-</v>
      </c>
      <c r="BM220" s="3" t="s">
        <v>86</v>
      </c>
      <c r="BN220" s="3" t="s">
        <v>86</v>
      </c>
      <c r="BO220" s="3" t="str">
        <f t="shared" si="85"/>
        <v>U</v>
      </c>
      <c r="BU220" s="39"/>
      <c r="BV220" s="39"/>
      <c r="BW220" s="39"/>
    </row>
    <row r="221" spans="1:75" x14ac:dyDescent="0.35">
      <c r="A221" s="3" t="s">
        <v>2505</v>
      </c>
      <c r="B221" s="3" t="s">
        <v>2511</v>
      </c>
      <c r="C221" s="24" t="s">
        <v>492</v>
      </c>
      <c r="D221" s="3" t="s">
        <v>1146</v>
      </c>
      <c r="E221" s="3" t="s">
        <v>2511</v>
      </c>
      <c r="F221" s="3" t="s">
        <v>1582</v>
      </c>
      <c r="G221" s="3" t="s">
        <v>1504</v>
      </c>
      <c r="H221" s="3">
        <v>0</v>
      </c>
      <c r="I221" s="4"/>
      <c r="J221" s="3" t="s">
        <v>2512</v>
      </c>
      <c r="K221" s="7"/>
      <c r="L221" s="9" t="s">
        <v>651</v>
      </c>
      <c r="M221" s="43" t="str">
        <f t="shared" si="67"/>
        <v>U U U U</v>
      </c>
      <c r="N221" s="43" t="str">
        <f t="shared" si="68"/>
        <v>U U U U U U</v>
      </c>
      <c r="O221" s="43" t="str">
        <f t="shared" si="69"/>
        <v>Hh R Z</v>
      </c>
      <c r="P221" s="43" t="str">
        <f t="shared" si="70"/>
        <v>- - U</v>
      </c>
      <c r="R221" s="3" t="s">
        <v>2080</v>
      </c>
      <c r="S221" s="3" t="s">
        <v>86</v>
      </c>
      <c r="T221" s="3" t="s">
        <v>86</v>
      </c>
      <c r="U221" s="3" t="s">
        <v>86</v>
      </c>
      <c r="V221" s="3" t="str">
        <f t="shared" si="71"/>
        <v>U</v>
      </c>
      <c r="W221" s="3" t="s">
        <v>86</v>
      </c>
      <c r="X221" s="3" t="str">
        <f t="shared" si="72"/>
        <v>U</v>
      </c>
      <c r="Y221" s="3" t="s">
        <v>86</v>
      </c>
      <c r="Z221" s="3" t="str">
        <f t="shared" si="73"/>
        <v>U</v>
      </c>
      <c r="AA221" s="3" t="s">
        <v>86</v>
      </c>
      <c r="AB221" s="3" t="str">
        <f t="shared" si="74"/>
        <v>U</v>
      </c>
      <c r="AC221" s="3" t="s">
        <v>86</v>
      </c>
      <c r="AD221" s="3" t="str">
        <f t="shared" si="75"/>
        <v>U</v>
      </c>
      <c r="AE221" s="3" t="s">
        <v>86</v>
      </c>
      <c r="AF221" s="3" t="s">
        <v>86</v>
      </c>
      <c r="AG221" s="3" t="str">
        <f t="shared" si="76"/>
        <v>U</v>
      </c>
      <c r="AH221" s="3" t="s">
        <v>86</v>
      </c>
      <c r="AI221" s="3" t="str">
        <f t="shared" si="77"/>
        <v>U</v>
      </c>
      <c r="AJ221" s="3" t="s">
        <v>86</v>
      </c>
      <c r="AK221" s="3" t="str">
        <f t="shared" si="78"/>
        <v>U</v>
      </c>
      <c r="AL221" s="3" t="s">
        <v>86</v>
      </c>
      <c r="AM221" s="3" t="str">
        <f t="shared" si="79"/>
        <v>U</v>
      </c>
      <c r="AN221" s="3" t="s">
        <v>86</v>
      </c>
      <c r="AO221" s="3" t="str">
        <f t="shared" si="80"/>
        <v>U</v>
      </c>
      <c r="AP221" s="105">
        <v>20150024</v>
      </c>
      <c r="AR221" s="3" t="s">
        <v>373</v>
      </c>
      <c r="AS221" s="3" t="s">
        <v>5</v>
      </c>
      <c r="AT221" s="3" t="str">
        <f t="shared" si="81"/>
        <v>R</v>
      </c>
      <c r="AU221" s="3" t="s">
        <v>380</v>
      </c>
      <c r="AV221" s="3" t="s">
        <v>1271</v>
      </c>
      <c r="AW221" s="3" t="s">
        <v>1903</v>
      </c>
      <c r="AX221" s="3" t="str">
        <f t="shared" si="82"/>
        <v>Hh</v>
      </c>
      <c r="AY221" s="3" t="s">
        <v>86</v>
      </c>
      <c r="AZ221" s="3" t="s">
        <v>86</v>
      </c>
      <c r="BA221" s="3" t="s">
        <v>86</v>
      </c>
      <c r="BB221" s="3" t="s">
        <v>1335</v>
      </c>
      <c r="BC221" s="3" t="s">
        <v>5</v>
      </c>
      <c r="BD221" s="3" t="str">
        <f t="shared" si="83"/>
        <v>Z</v>
      </c>
      <c r="BE221" s="3" t="s">
        <v>1271</v>
      </c>
      <c r="BF221" s="3" t="s">
        <v>2</v>
      </c>
      <c r="BG221" s="3" t="str">
        <f t="shared" si="84"/>
        <v>-</v>
      </c>
      <c r="BH221" s="3" t="s">
        <v>1271</v>
      </c>
      <c r="BI221" s="3" t="s">
        <v>86</v>
      </c>
      <c r="BJ221" s="3" t="s">
        <v>86</v>
      </c>
      <c r="BK221" s="3" t="s">
        <v>2</v>
      </c>
      <c r="BL221" s="3" t="str">
        <f t="shared" si="86"/>
        <v>-</v>
      </c>
      <c r="BM221" s="3" t="s">
        <v>86</v>
      </c>
      <c r="BN221" s="3" t="s">
        <v>86</v>
      </c>
      <c r="BO221" s="3" t="str">
        <f t="shared" si="85"/>
        <v>U</v>
      </c>
      <c r="BU221" s="39"/>
      <c r="BV221" s="39"/>
      <c r="BW221" s="39"/>
    </row>
    <row r="222" spans="1:75" x14ac:dyDescent="0.35">
      <c r="A222" s="3" t="s">
        <v>2505</v>
      </c>
      <c r="B222" s="3" t="s">
        <v>2511</v>
      </c>
      <c r="C222" s="24" t="s">
        <v>465</v>
      </c>
      <c r="D222" s="3" t="s">
        <v>1146</v>
      </c>
      <c r="E222" s="3" t="s">
        <v>2511</v>
      </c>
      <c r="F222" s="3" t="s">
        <v>1559</v>
      </c>
      <c r="G222" s="105" t="s">
        <v>1507</v>
      </c>
      <c r="H222" s="3">
        <v>0</v>
      </c>
      <c r="I222" s="4"/>
      <c r="J222" s="3" t="s">
        <v>2512</v>
      </c>
      <c r="K222" s="7"/>
      <c r="L222" s="9" t="s">
        <v>624</v>
      </c>
      <c r="M222" s="43" t="str">
        <f t="shared" si="67"/>
        <v>U U U U</v>
      </c>
      <c r="N222" s="43" t="str">
        <f t="shared" si="68"/>
        <v>U U U U U U</v>
      </c>
      <c r="O222" s="43" t="str">
        <f t="shared" si="69"/>
        <v>Hh R -</v>
      </c>
      <c r="P222" s="43" t="str">
        <f t="shared" si="70"/>
        <v>- - U</v>
      </c>
      <c r="R222" s="3" t="s">
        <v>2080</v>
      </c>
      <c r="S222" s="3" t="s">
        <v>86</v>
      </c>
      <c r="T222" s="3" t="s">
        <v>86</v>
      </c>
      <c r="U222" s="3" t="s">
        <v>86</v>
      </c>
      <c r="V222" s="3" t="str">
        <f t="shared" si="71"/>
        <v>U</v>
      </c>
      <c r="W222" s="3" t="s">
        <v>86</v>
      </c>
      <c r="X222" s="3" t="str">
        <f t="shared" si="72"/>
        <v>U</v>
      </c>
      <c r="Y222" s="3" t="s">
        <v>86</v>
      </c>
      <c r="Z222" s="3" t="str">
        <f t="shared" si="73"/>
        <v>U</v>
      </c>
      <c r="AA222" s="3" t="s">
        <v>86</v>
      </c>
      <c r="AB222" s="3" t="str">
        <f t="shared" si="74"/>
        <v>U</v>
      </c>
      <c r="AC222" s="3" t="s">
        <v>86</v>
      </c>
      <c r="AD222" s="3" t="str">
        <f t="shared" si="75"/>
        <v>U</v>
      </c>
      <c r="AE222" s="3" t="s">
        <v>86</v>
      </c>
      <c r="AF222" s="3" t="s">
        <v>86</v>
      </c>
      <c r="AG222" s="3" t="str">
        <f t="shared" si="76"/>
        <v>U</v>
      </c>
      <c r="AH222" s="3" t="s">
        <v>86</v>
      </c>
      <c r="AI222" s="3" t="str">
        <f t="shared" si="77"/>
        <v>U</v>
      </c>
      <c r="AJ222" s="3" t="s">
        <v>86</v>
      </c>
      <c r="AK222" s="3" t="str">
        <f t="shared" si="78"/>
        <v>U</v>
      </c>
      <c r="AL222" s="3" t="s">
        <v>86</v>
      </c>
      <c r="AM222" s="3" t="str">
        <f t="shared" si="79"/>
        <v>U</v>
      </c>
      <c r="AN222" s="3" t="s">
        <v>86</v>
      </c>
      <c r="AO222" s="3" t="str">
        <f t="shared" si="80"/>
        <v>U</v>
      </c>
      <c r="AP222" s="105">
        <v>20150024</v>
      </c>
      <c r="AR222" s="3" t="s">
        <v>373</v>
      </c>
      <c r="AS222" s="3" t="s">
        <v>5</v>
      </c>
      <c r="AT222" s="3" t="str">
        <f t="shared" si="81"/>
        <v>R</v>
      </c>
      <c r="AU222" s="3" t="s">
        <v>380</v>
      </c>
      <c r="AV222" s="3" t="s">
        <v>1271</v>
      </c>
      <c r="AW222" s="3" t="s">
        <v>1903</v>
      </c>
      <c r="AX222" s="3" t="str">
        <f t="shared" si="82"/>
        <v>Hh</v>
      </c>
      <c r="AY222" s="3" t="s">
        <v>86</v>
      </c>
      <c r="AZ222" s="3" t="s">
        <v>86</v>
      </c>
      <c r="BA222" s="3" t="s">
        <v>86</v>
      </c>
      <c r="BB222" s="3" t="s">
        <v>1271</v>
      </c>
      <c r="BC222" s="3" t="s">
        <v>2</v>
      </c>
      <c r="BD222" s="3" t="str">
        <f t="shared" si="83"/>
        <v>-</v>
      </c>
      <c r="BE222" s="3" t="s">
        <v>1271</v>
      </c>
      <c r="BF222" s="3" t="s">
        <v>2</v>
      </c>
      <c r="BG222" s="3" t="str">
        <f t="shared" si="84"/>
        <v>-</v>
      </c>
      <c r="BH222" s="3" t="s">
        <v>1327</v>
      </c>
      <c r="BI222" s="3" t="s">
        <v>86</v>
      </c>
      <c r="BJ222" s="3" t="s">
        <v>86</v>
      </c>
      <c r="BK222" s="3" t="s">
        <v>2</v>
      </c>
      <c r="BL222" s="3" t="str">
        <f t="shared" si="86"/>
        <v>-</v>
      </c>
      <c r="BM222" s="3" t="s">
        <v>86</v>
      </c>
      <c r="BN222" s="3" t="s">
        <v>86</v>
      </c>
      <c r="BO222" s="3" t="str">
        <f t="shared" si="85"/>
        <v>U</v>
      </c>
      <c r="BU222" s="39"/>
      <c r="BV222" s="39"/>
      <c r="BW222" s="39"/>
    </row>
    <row r="223" spans="1:75" x14ac:dyDescent="0.35">
      <c r="A223" s="3" t="s">
        <v>2505</v>
      </c>
      <c r="B223" s="3" t="s">
        <v>2511</v>
      </c>
      <c r="C223" s="24" t="s">
        <v>469</v>
      </c>
      <c r="D223" s="3" t="s">
        <v>1146</v>
      </c>
      <c r="E223" s="3" t="s">
        <v>2511</v>
      </c>
      <c r="F223" s="3" t="s">
        <v>1562</v>
      </c>
      <c r="G223" s="105" t="s">
        <v>1507</v>
      </c>
      <c r="H223" s="3">
        <v>1</v>
      </c>
      <c r="I223" s="4"/>
      <c r="J223" s="3" t="s">
        <v>2512</v>
      </c>
      <c r="K223" s="7"/>
      <c r="L223" s="9" t="s">
        <v>628</v>
      </c>
      <c r="M223" s="43" t="str">
        <f t="shared" si="67"/>
        <v>U U U U</v>
      </c>
      <c r="N223" s="43" t="str">
        <f t="shared" si="68"/>
        <v>U U U U U U</v>
      </c>
      <c r="O223" s="43" t="str">
        <f t="shared" si="69"/>
        <v>Hh R U</v>
      </c>
      <c r="P223" s="43" t="str">
        <f t="shared" si="70"/>
        <v>- U U</v>
      </c>
      <c r="R223" s="3" t="s">
        <v>2080</v>
      </c>
      <c r="S223" s="3" t="s">
        <v>86</v>
      </c>
      <c r="T223" s="3" t="s">
        <v>86</v>
      </c>
      <c r="U223" s="3" t="s">
        <v>86</v>
      </c>
      <c r="V223" s="3" t="str">
        <f t="shared" si="71"/>
        <v>U</v>
      </c>
      <c r="W223" s="3" t="s">
        <v>86</v>
      </c>
      <c r="X223" s="3" t="str">
        <f t="shared" si="72"/>
        <v>U</v>
      </c>
      <c r="Y223" s="3" t="s">
        <v>86</v>
      </c>
      <c r="Z223" s="3" t="str">
        <f t="shared" si="73"/>
        <v>U</v>
      </c>
      <c r="AA223" s="3" t="s">
        <v>86</v>
      </c>
      <c r="AB223" s="3" t="str">
        <f t="shared" si="74"/>
        <v>U</v>
      </c>
      <c r="AC223" s="3" t="s">
        <v>86</v>
      </c>
      <c r="AD223" s="3" t="str">
        <f t="shared" si="75"/>
        <v>U</v>
      </c>
      <c r="AE223" s="3" t="s">
        <v>86</v>
      </c>
      <c r="AF223" s="3" t="s">
        <v>86</v>
      </c>
      <c r="AG223" s="3" t="str">
        <f t="shared" si="76"/>
        <v>U</v>
      </c>
      <c r="AH223" s="3" t="s">
        <v>86</v>
      </c>
      <c r="AI223" s="3" t="str">
        <f t="shared" si="77"/>
        <v>U</v>
      </c>
      <c r="AJ223" s="3" t="s">
        <v>86</v>
      </c>
      <c r="AK223" s="3" t="str">
        <f t="shared" si="78"/>
        <v>U</v>
      </c>
      <c r="AL223" s="3" t="s">
        <v>86</v>
      </c>
      <c r="AM223" s="3" t="str">
        <f t="shared" si="79"/>
        <v>U</v>
      </c>
      <c r="AN223" s="3" t="s">
        <v>86</v>
      </c>
      <c r="AO223" s="3" t="str">
        <f t="shared" si="80"/>
        <v>U</v>
      </c>
      <c r="AP223" s="105">
        <v>20150024</v>
      </c>
      <c r="AR223" s="3" t="s">
        <v>373</v>
      </c>
      <c r="AS223" s="3" t="s">
        <v>5</v>
      </c>
      <c r="AT223" s="3" t="str">
        <f t="shared" si="81"/>
        <v>R</v>
      </c>
      <c r="AU223" s="3" t="s">
        <v>380</v>
      </c>
      <c r="AV223" s="3" t="s">
        <v>210</v>
      </c>
      <c r="AW223" s="3" t="s">
        <v>1903</v>
      </c>
      <c r="AX223" s="3" t="str">
        <f t="shared" si="82"/>
        <v>Hh</v>
      </c>
      <c r="AY223" s="3" t="s">
        <v>86</v>
      </c>
      <c r="AZ223" s="3" t="s">
        <v>86</v>
      </c>
      <c r="BA223" s="3" t="s">
        <v>86</v>
      </c>
      <c r="BB223" s="3" t="s">
        <v>210</v>
      </c>
      <c r="BC223" s="3" t="s">
        <v>656</v>
      </c>
      <c r="BD223" s="3" t="str">
        <f t="shared" si="83"/>
        <v>U</v>
      </c>
      <c r="BE223" s="3" t="s">
        <v>1271</v>
      </c>
      <c r="BF223" s="3" t="s">
        <v>2</v>
      </c>
      <c r="BG223" s="3" t="str">
        <f t="shared" si="84"/>
        <v>-</v>
      </c>
      <c r="BH223" s="3" t="s">
        <v>210</v>
      </c>
      <c r="BI223" s="3" t="s">
        <v>86</v>
      </c>
      <c r="BJ223" s="3" t="s">
        <v>86</v>
      </c>
      <c r="BK223" s="3" t="s">
        <v>1360</v>
      </c>
      <c r="BL223" s="3" t="str">
        <f t="shared" si="86"/>
        <v>U</v>
      </c>
      <c r="BM223" s="3" t="s">
        <v>86</v>
      </c>
      <c r="BN223" s="3" t="s">
        <v>86</v>
      </c>
      <c r="BO223" s="3" t="str">
        <f t="shared" si="85"/>
        <v>U</v>
      </c>
      <c r="BU223" s="39"/>
      <c r="BV223" s="39"/>
      <c r="BW223" s="39"/>
    </row>
    <row r="224" spans="1:75" x14ac:dyDescent="0.35">
      <c r="A224" s="3" t="s">
        <v>2505</v>
      </c>
      <c r="B224" s="3" t="s">
        <v>2511</v>
      </c>
      <c r="C224" s="24" t="s">
        <v>493</v>
      </c>
      <c r="D224" s="3" t="s">
        <v>1146</v>
      </c>
      <c r="E224" s="3" t="s">
        <v>2511</v>
      </c>
      <c r="F224" s="3" t="s">
        <v>1583</v>
      </c>
      <c r="G224" s="105" t="s">
        <v>1508</v>
      </c>
      <c r="H224" s="3">
        <v>0</v>
      </c>
      <c r="I224" s="4"/>
      <c r="J224" s="3" t="s">
        <v>2512</v>
      </c>
      <c r="K224" s="7"/>
      <c r="L224" s="9" t="s">
        <v>652</v>
      </c>
      <c r="M224" s="43" t="str">
        <f t="shared" si="67"/>
        <v>U U U U</v>
      </c>
      <c r="N224" s="43" t="str">
        <f t="shared" si="68"/>
        <v>U U U U U U</v>
      </c>
      <c r="O224" s="43" t="str">
        <f t="shared" si="69"/>
        <v>U R -</v>
      </c>
      <c r="P224" s="43" t="str">
        <f t="shared" si="70"/>
        <v>- - U</v>
      </c>
      <c r="R224" s="3" t="s">
        <v>2080</v>
      </c>
      <c r="S224" s="3" t="s">
        <v>86</v>
      </c>
      <c r="T224" s="3" t="s">
        <v>86</v>
      </c>
      <c r="U224" s="3" t="s">
        <v>86</v>
      </c>
      <c r="V224" s="3" t="str">
        <f t="shared" si="71"/>
        <v>U</v>
      </c>
      <c r="W224" s="3" t="s">
        <v>86</v>
      </c>
      <c r="X224" s="3" t="str">
        <f t="shared" si="72"/>
        <v>U</v>
      </c>
      <c r="Y224" s="3" t="s">
        <v>86</v>
      </c>
      <c r="Z224" s="3" t="str">
        <f t="shared" si="73"/>
        <v>U</v>
      </c>
      <c r="AA224" s="3" t="s">
        <v>86</v>
      </c>
      <c r="AB224" s="3" t="str">
        <f t="shared" si="74"/>
        <v>U</v>
      </c>
      <c r="AC224" s="3" t="s">
        <v>86</v>
      </c>
      <c r="AD224" s="3" t="str">
        <f t="shared" si="75"/>
        <v>U</v>
      </c>
      <c r="AE224" s="3" t="s">
        <v>86</v>
      </c>
      <c r="AF224" s="3" t="s">
        <v>86</v>
      </c>
      <c r="AG224" s="3" t="str">
        <f t="shared" si="76"/>
        <v>U</v>
      </c>
      <c r="AH224" s="3" t="s">
        <v>86</v>
      </c>
      <c r="AI224" s="3" t="str">
        <f t="shared" si="77"/>
        <v>U</v>
      </c>
      <c r="AJ224" s="3" t="s">
        <v>86</v>
      </c>
      <c r="AK224" s="3" t="str">
        <f t="shared" si="78"/>
        <v>U</v>
      </c>
      <c r="AL224" s="3" t="s">
        <v>86</v>
      </c>
      <c r="AM224" s="3" t="str">
        <f t="shared" si="79"/>
        <v>U</v>
      </c>
      <c r="AN224" s="3" t="s">
        <v>86</v>
      </c>
      <c r="AO224" s="3" t="str">
        <f t="shared" si="80"/>
        <v>U</v>
      </c>
      <c r="AP224" s="105">
        <v>20150024</v>
      </c>
      <c r="AR224" s="3" t="s">
        <v>373</v>
      </c>
      <c r="AS224" s="3" t="s">
        <v>5</v>
      </c>
      <c r="AT224" s="3" t="str">
        <f t="shared" si="81"/>
        <v>R</v>
      </c>
      <c r="AU224" s="3" t="s">
        <v>210</v>
      </c>
      <c r="AV224" s="3" t="s">
        <v>1271</v>
      </c>
      <c r="AW224" s="3" t="s">
        <v>1776</v>
      </c>
      <c r="AX224" s="3" t="str">
        <f t="shared" si="82"/>
        <v>U</v>
      </c>
      <c r="AY224" s="3" t="s">
        <v>86</v>
      </c>
      <c r="AZ224" s="3" t="s">
        <v>86</v>
      </c>
      <c r="BA224" s="3" t="s">
        <v>86</v>
      </c>
      <c r="BB224" s="3" t="s">
        <v>1271</v>
      </c>
      <c r="BC224" s="3" t="s">
        <v>2</v>
      </c>
      <c r="BD224" s="3" t="str">
        <f t="shared" si="83"/>
        <v>-</v>
      </c>
      <c r="BE224" s="3" t="s">
        <v>1271</v>
      </c>
      <c r="BF224" s="3" t="s">
        <v>2</v>
      </c>
      <c r="BG224" s="3" t="str">
        <f t="shared" si="84"/>
        <v>-</v>
      </c>
      <c r="BH224" s="3" t="s">
        <v>1271</v>
      </c>
      <c r="BI224" s="3" t="s">
        <v>86</v>
      </c>
      <c r="BJ224" s="3" t="s">
        <v>86</v>
      </c>
      <c r="BK224" s="3" t="s">
        <v>2</v>
      </c>
      <c r="BL224" s="3" t="str">
        <f t="shared" si="86"/>
        <v>-</v>
      </c>
      <c r="BM224" s="3" t="s">
        <v>86</v>
      </c>
      <c r="BN224" s="3" t="s">
        <v>86</v>
      </c>
      <c r="BO224" s="3" t="str">
        <f t="shared" si="85"/>
        <v>U</v>
      </c>
      <c r="BU224" s="39"/>
      <c r="BV224" s="39"/>
      <c r="BW224" s="39"/>
    </row>
    <row r="225" spans="1:75" x14ac:dyDescent="0.35">
      <c r="A225" s="3" t="s">
        <v>2505</v>
      </c>
      <c r="B225" s="3" t="s">
        <v>2511</v>
      </c>
      <c r="C225" s="24" t="s">
        <v>475</v>
      </c>
      <c r="D225" s="3" t="s">
        <v>1146</v>
      </c>
      <c r="E225" s="3" t="s">
        <v>2511</v>
      </c>
      <c r="F225" s="3" t="s">
        <v>1567</v>
      </c>
      <c r="G225" s="105" t="s">
        <v>1508</v>
      </c>
      <c r="H225" s="3">
        <v>1</v>
      </c>
      <c r="I225" s="4"/>
      <c r="J225" s="3" t="s">
        <v>2512</v>
      </c>
      <c r="K225" s="7"/>
      <c r="L225" s="9" t="s">
        <v>634</v>
      </c>
      <c r="M225" s="43" t="str">
        <f t="shared" si="67"/>
        <v>U U U U</v>
      </c>
      <c r="N225" s="43" t="str">
        <f t="shared" si="68"/>
        <v>U U U U U U</v>
      </c>
      <c r="O225" s="43" t="str">
        <f t="shared" si="69"/>
        <v>U R Z</v>
      </c>
      <c r="P225" s="43" t="str">
        <f t="shared" si="70"/>
        <v>- - U</v>
      </c>
      <c r="R225" s="3" t="s">
        <v>2080</v>
      </c>
      <c r="S225" s="3" t="s">
        <v>86</v>
      </c>
      <c r="T225" s="3" t="s">
        <v>86</v>
      </c>
      <c r="U225" s="3" t="s">
        <v>86</v>
      </c>
      <c r="V225" s="3" t="str">
        <f t="shared" si="71"/>
        <v>U</v>
      </c>
      <c r="W225" s="3" t="s">
        <v>86</v>
      </c>
      <c r="X225" s="3" t="str">
        <f t="shared" si="72"/>
        <v>U</v>
      </c>
      <c r="Y225" s="3" t="s">
        <v>86</v>
      </c>
      <c r="Z225" s="3" t="str">
        <f t="shared" si="73"/>
        <v>U</v>
      </c>
      <c r="AA225" s="3" t="s">
        <v>86</v>
      </c>
      <c r="AB225" s="3" t="str">
        <f t="shared" si="74"/>
        <v>U</v>
      </c>
      <c r="AC225" s="3" t="s">
        <v>86</v>
      </c>
      <c r="AD225" s="3" t="str">
        <f t="shared" si="75"/>
        <v>U</v>
      </c>
      <c r="AE225" s="3" t="s">
        <v>86</v>
      </c>
      <c r="AF225" s="3" t="s">
        <v>86</v>
      </c>
      <c r="AG225" s="3" t="str">
        <f t="shared" si="76"/>
        <v>U</v>
      </c>
      <c r="AH225" s="3" t="s">
        <v>86</v>
      </c>
      <c r="AI225" s="3" t="str">
        <f t="shared" si="77"/>
        <v>U</v>
      </c>
      <c r="AJ225" s="3" t="s">
        <v>86</v>
      </c>
      <c r="AK225" s="3" t="str">
        <f t="shared" si="78"/>
        <v>U</v>
      </c>
      <c r="AL225" s="3" t="s">
        <v>86</v>
      </c>
      <c r="AM225" s="3" t="str">
        <f t="shared" si="79"/>
        <v>U</v>
      </c>
      <c r="AN225" s="3" t="s">
        <v>86</v>
      </c>
      <c r="AO225" s="3" t="str">
        <f t="shared" si="80"/>
        <v>U</v>
      </c>
      <c r="AP225" s="105">
        <v>20150024</v>
      </c>
      <c r="AR225" s="3" t="s">
        <v>373</v>
      </c>
      <c r="AS225" s="3" t="s">
        <v>5</v>
      </c>
      <c r="AT225" s="3" t="str">
        <f t="shared" si="81"/>
        <v>R</v>
      </c>
      <c r="AU225" s="3" t="s">
        <v>210</v>
      </c>
      <c r="AV225" s="3" t="s">
        <v>1271</v>
      </c>
      <c r="AW225" s="3" t="s">
        <v>1776</v>
      </c>
      <c r="AX225" s="3" t="str">
        <f t="shared" si="82"/>
        <v>U</v>
      </c>
      <c r="AY225" s="3" t="s">
        <v>86</v>
      </c>
      <c r="AZ225" s="3" t="s">
        <v>86</v>
      </c>
      <c r="BA225" s="3" t="s">
        <v>86</v>
      </c>
      <c r="BB225" s="3" t="s">
        <v>1329</v>
      </c>
      <c r="BC225" s="3" t="s">
        <v>5</v>
      </c>
      <c r="BD225" s="3" t="str">
        <f t="shared" si="83"/>
        <v>Z</v>
      </c>
      <c r="BE225" s="3" t="s">
        <v>1271</v>
      </c>
      <c r="BF225" s="3" t="s">
        <v>2</v>
      </c>
      <c r="BG225" s="3" t="str">
        <f t="shared" si="84"/>
        <v>-</v>
      </c>
      <c r="BH225" s="3" t="s">
        <v>1271</v>
      </c>
      <c r="BI225" s="3" t="s">
        <v>86</v>
      </c>
      <c r="BJ225" s="3" t="s">
        <v>86</v>
      </c>
      <c r="BK225" s="3" t="s">
        <v>2</v>
      </c>
      <c r="BL225" s="3" t="str">
        <f t="shared" si="86"/>
        <v>-</v>
      </c>
      <c r="BM225" s="3" t="s">
        <v>86</v>
      </c>
      <c r="BN225" s="3" t="s">
        <v>86</v>
      </c>
      <c r="BO225" s="3" t="str">
        <f t="shared" si="85"/>
        <v>U</v>
      </c>
      <c r="BT225" s="8"/>
      <c r="BU225" s="39"/>
      <c r="BV225" s="39"/>
      <c r="BW225" s="39"/>
    </row>
    <row r="226" spans="1:75" x14ac:dyDescent="0.35">
      <c r="A226" s="3" t="s">
        <v>2505</v>
      </c>
      <c r="B226" s="3" t="s">
        <v>2511</v>
      </c>
      <c r="C226" s="24" t="s">
        <v>466</v>
      </c>
      <c r="D226" s="3" t="s">
        <v>1146</v>
      </c>
      <c r="E226" s="3" t="s">
        <v>2511</v>
      </c>
      <c r="F226" s="3" t="s">
        <v>1560</v>
      </c>
      <c r="G226" s="105" t="s">
        <v>1508</v>
      </c>
      <c r="H226" s="3">
        <v>2</v>
      </c>
      <c r="I226" s="4"/>
      <c r="J226" s="3" t="s">
        <v>2512</v>
      </c>
      <c r="K226" s="7"/>
      <c r="L226" s="9" t="s">
        <v>625</v>
      </c>
      <c r="M226" s="43" t="str">
        <f t="shared" si="67"/>
        <v>U U U U</v>
      </c>
      <c r="N226" s="43" t="str">
        <f t="shared" si="68"/>
        <v>U U U U U U</v>
      </c>
      <c r="O226" s="43" t="str">
        <f t="shared" si="69"/>
        <v>U R -</v>
      </c>
      <c r="P226" s="43" t="str">
        <f t="shared" si="70"/>
        <v>- - U</v>
      </c>
      <c r="R226" s="3" t="s">
        <v>2080</v>
      </c>
      <c r="S226" s="3" t="s">
        <v>86</v>
      </c>
      <c r="T226" s="3" t="s">
        <v>86</v>
      </c>
      <c r="U226" s="3" t="s">
        <v>86</v>
      </c>
      <c r="V226" s="3" t="str">
        <f t="shared" si="71"/>
        <v>U</v>
      </c>
      <c r="W226" s="3" t="s">
        <v>86</v>
      </c>
      <c r="X226" s="3" t="str">
        <f t="shared" si="72"/>
        <v>U</v>
      </c>
      <c r="Y226" s="3" t="s">
        <v>86</v>
      </c>
      <c r="Z226" s="3" t="str">
        <f t="shared" si="73"/>
        <v>U</v>
      </c>
      <c r="AA226" s="3" t="s">
        <v>86</v>
      </c>
      <c r="AB226" s="3" t="str">
        <f t="shared" si="74"/>
        <v>U</v>
      </c>
      <c r="AC226" s="3" t="s">
        <v>86</v>
      </c>
      <c r="AD226" s="3" t="str">
        <f t="shared" si="75"/>
        <v>U</v>
      </c>
      <c r="AE226" s="3" t="s">
        <v>86</v>
      </c>
      <c r="AF226" s="3" t="s">
        <v>86</v>
      </c>
      <c r="AG226" s="3" t="str">
        <f t="shared" si="76"/>
        <v>U</v>
      </c>
      <c r="AH226" s="3" t="s">
        <v>86</v>
      </c>
      <c r="AI226" s="3" t="str">
        <f t="shared" si="77"/>
        <v>U</v>
      </c>
      <c r="AJ226" s="3" t="s">
        <v>86</v>
      </c>
      <c r="AK226" s="3" t="str">
        <f t="shared" si="78"/>
        <v>U</v>
      </c>
      <c r="AL226" s="3" t="s">
        <v>86</v>
      </c>
      <c r="AM226" s="3" t="str">
        <f t="shared" si="79"/>
        <v>U</v>
      </c>
      <c r="AN226" s="3" t="s">
        <v>86</v>
      </c>
      <c r="AO226" s="3" t="str">
        <f t="shared" si="80"/>
        <v>U</v>
      </c>
      <c r="AP226" s="105">
        <v>20150024</v>
      </c>
      <c r="AR226" s="3" t="s">
        <v>373</v>
      </c>
      <c r="AS226" s="3" t="s">
        <v>5</v>
      </c>
      <c r="AT226" s="3" t="str">
        <f t="shared" si="81"/>
        <v>R</v>
      </c>
      <c r="AU226" s="3" t="s">
        <v>210</v>
      </c>
      <c r="AV226" s="3" t="s">
        <v>1271</v>
      </c>
      <c r="AW226" s="3" t="s">
        <v>1776</v>
      </c>
      <c r="AX226" s="3" t="str">
        <f t="shared" si="82"/>
        <v>U</v>
      </c>
      <c r="AY226" s="3" t="s">
        <v>86</v>
      </c>
      <c r="AZ226" s="3" t="s">
        <v>86</v>
      </c>
      <c r="BA226" s="3" t="s">
        <v>86</v>
      </c>
      <c r="BB226" s="3" t="s">
        <v>1271</v>
      </c>
      <c r="BC226" s="3" t="s">
        <v>2</v>
      </c>
      <c r="BD226" s="3" t="str">
        <f t="shared" si="83"/>
        <v>-</v>
      </c>
      <c r="BE226" s="3" t="s">
        <v>1271</v>
      </c>
      <c r="BF226" s="3" t="s">
        <v>2</v>
      </c>
      <c r="BG226" s="3" t="str">
        <f t="shared" si="84"/>
        <v>-</v>
      </c>
      <c r="BH226" s="3" t="s">
        <v>1271</v>
      </c>
      <c r="BI226" s="3" t="s">
        <v>86</v>
      </c>
      <c r="BJ226" s="3" t="s">
        <v>86</v>
      </c>
      <c r="BK226" s="3" t="s">
        <v>2</v>
      </c>
      <c r="BL226" s="3" t="str">
        <f t="shared" si="86"/>
        <v>-</v>
      </c>
      <c r="BM226" s="3" t="s">
        <v>86</v>
      </c>
      <c r="BN226" s="3" t="s">
        <v>86</v>
      </c>
      <c r="BO226" s="3" t="str">
        <f t="shared" si="85"/>
        <v>U</v>
      </c>
      <c r="BU226" s="39"/>
      <c r="BV226" s="39"/>
      <c r="BW226" s="39"/>
    </row>
    <row r="227" spans="1:75" x14ac:dyDescent="0.35">
      <c r="A227" s="3" t="s">
        <v>2505</v>
      </c>
      <c r="B227" s="3" t="s">
        <v>2511</v>
      </c>
      <c r="C227" s="24" t="s">
        <v>486</v>
      </c>
      <c r="D227" s="3" t="s">
        <v>1146</v>
      </c>
      <c r="E227" s="3" t="s">
        <v>2511</v>
      </c>
      <c r="F227" s="3" t="s">
        <v>1577</v>
      </c>
      <c r="G227" s="3" t="s">
        <v>1501</v>
      </c>
      <c r="H227" s="3">
        <v>0</v>
      </c>
      <c r="I227" s="4"/>
      <c r="J227" s="3" t="s">
        <v>2512</v>
      </c>
      <c r="K227" s="7"/>
      <c r="L227" s="9" t="s">
        <v>645</v>
      </c>
      <c r="M227" s="43" t="str">
        <f t="shared" si="67"/>
        <v>U U U U</v>
      </c>
      <c r="N227" s="43" t="str">
        <f t="shared" si="68"/>
        <v>U U U U U U</v>
      </c>
      <c r="O227" s="43" t="str">
        <f t="shared" si="69"/>
        <v>Hh R -</v>
      </c>
      <c r="P227" s="43" t="str">
        <f t="shared" si="70"/>
        <v>- - U</v>
      </c>
      <c r="R227" s="3" t="s">
        <v>2080</v>
      </c>
      <c r="S227" s="3" t="s">
        <v>86</v>
      </c>
      <c r="T227" s="3" t="s">
        <v>86</v>
      </c>
      <c r="U227" s="3" t="s">
        <v>86</v>
      </c>
      <c r="V227" s="3" t="str">
        <f t="shared" si="71"/>
        <v>U</v>
      </c>
      <c r="W227" s="3" t="s">
        <v>86</v>
      </c>
      <c r="X227" s="3" t="str">
        <f t="shared" si="72"/>
        <v>U</v>
      </c>
      <c r="Y227" s="3" t="s">
        <v>86</v>
      </c>
      <c r="Z227" s="3" t="str">
        <f t="shared" si="73"/>
        <v>U</v>
      </c>
      <c r="AA227" s="3" t="s">
        <v>86</v>
      </c>
      <c r="AB227" s="3" t="str">
        <f t="shared" si="74"/>
        <v>U</v>
      </c>
      <c r="AC227" s="3" t="s">
        <v>86</v>
      </c>
      <c r="AD227" s="3" t="str">
        <f t="shared" si="75"/>
        <v>U</v>
      </c>
      <c r="AE227" s="3" t="s">
        <v>86</v>
      </c>
      <c r="AF227" s="3" t="s">
        <v>86</v>
      </c>
      <c r="AG227" s="3" t="str">
        <f t="shared" si="76"/>
        <v>U</v>
      </c>
      <c r="AH227" s="3" t="s">
        <v>86</v>
      </c>
      <c r="AI227" s="3" t="str">
        <f t="shared" si="77"/>
        <v>U</v>
      </c>
      <c r="AJ227" s="3" t="s">
        <v>86</v>
      </c>
      <c r="AK227" s="3" t="str">
        <f t="shared" si="78"/>
        <v>U</v>
      </c>
      <c r="AL227" s="3" t="s">
        <v>86</v>
      </c>
      <c r="AM227" s="3" t="str">
        <f t="shared" si="79"/>
        <v>U</v>
      </c>
      <c r="AN227" s="3" t="s">
        <v>86</v>
      </c>
      <c r="AO227" s="3" t="str">
        <f t="shared" si="80"/>
        <v>U</v>
      </c>
      <c r="AP227" s="105">
        <v>20150024</v>
      </c>
      <c r="AR227" s="3" t="s">
        <v>1337</v>
      </c>
      <c r="AS227" s="3" t="s">
        <v>5</v>
      </c>
      <c r="AT227" s="3" t="str">
        <f t="shared" si="81"/>
        <v>R</v>
      </c>
      <c r="AU227" s="3" t="s">
        <v>380</v>
      </c>
      <c r="AV227" s="3" t="s">
        <v>1275</v>
      </c>
      <c r="AW227" s="3" t="s">
        <v>1903</v>
      </c>
      <c r="AX227" s="3" t="str">
        <f t="shared" si="82"/>
        <v>Hh</v>
      </c>
      <c r="AY227" s="3" t="s">
        <v>86</v>
      </c>
      <c r="AZ227" s="3" t="s">
        <v>86</v>
      </c>
      <c r="BA227" s="3" t="s">
        <v>86</v>
      </c>
      <c r="BB227" s="3" t="s">
        <v>1271</v>
      </c>
      <c r="BC227" s="3" t="s">
        <v>2</v>
      </c>
      <c r="BD227" s="3" t="str">
        <f t="shared" si="83"/>
        <v>-</v>
      </c>
      <c r="BE227" s="3" t="s">
        <v>1271</v>
      </c>
      <c r="BF227" s="3" t="s">
        <v>2</v>
      </c>
      <c r="BG227" s="3" t="str">
        <f t="shared" si="84"/>
        <v>-</v>
      </c>
      <c r="BH227" s="3" t="s">
        <v>1271</v>
      </c>
      <c r="BI227" s="3" t="s">
        <v>86</v>
      </c>
      <c r="BJ227" s="3" t="s">
        <v>86</v>
      </c>
      <c r="BK227" s="3" t="s">
        <v>2</v>
      </c>
      <c r="BL227" s="3" t="str">
        <f t="shared" si="86"/>
        <v>-</v>
      </c>
      <c r="BM227" s="3" t="s">
        <v>86</v>
      </c>
      <c r="BN227" s="3" t="s">
        <v>86</v>
      </c>
      <c r="BO227" s="3" t="str">
        <f t="shared" si="85"/>
        <v>U</v>
      </c>
      <c r="BU227" s="39"/>
    </row>
    <row r="228" spans="1:75" x14ac:dyDescent="0.35">
      <c r="A228" s="3" t="s">
        <v>2505</v>
      </c>
      <c r="B228" s="3" t="s">
        <v>2511</v>
      </c>
      <c r="C228" s="24" t="s">
        <v>473</v>
      </c>
      <c r="D228" s="3" t="s">
        <v>1146</v>
      </c>
      <c r="E228" s="3" t="s">
        <v>2511</v>
      </c>
      <c r="F228" s="3" t="s">
        <v>1565</v>
      </c>
      <c r="G228" s="105" t="s">
        <v>1510</v>
      </c>
      <c r="H228" s="3">
        <v>0</v>
      </c>
      <c r="J228" s="3" t="s">
        <v>2512</v>
      </c>
      <c r="K228" s="7"/>
      <c r="L228" s="9" t="s">
        <v>632</v>
      </c>
      <c r="M228" s="43" t="str">
        <f t="shared" si="67"/>
        <v>U U U U</v>
      </c>
      <c r="N228" s="43" t="str">
        <f t="shared" si="68"/>
        <v>U U U U U U</v>
      </c>
      <c r="O228" s="43" t="str">
        <f t="shared" si="69"/>
        <v>Hh R Z</v>
      </c>
      <c r="P228" s="43" t="str">
        <f t="shared" si="70"/>
        <v>- - U</v>
      </c>
      <c r="R228" s="3" t="s">
        <v>2080</v>
      </c>
      <c r="S228" s="3" t="s">
        <v>86</v>
      </c>
      <c r="T228" s="3" t="s">
        <v>86</v>
      </c>
      <c r="U228" s="3" t="s">
        <v>86</v>
      </c>
      <c r="V228" s="3" t="str">
        <f t="shared" si="71"/>
        <v>U</v>
      </c>
      <c r="W228" s="3" t="s">
        <v>86</v>
      </c>
      <c r="X228" s="3" t="str">
        <f t="shared" si="72"/>
        <v>U</v>
      </c>
      <c r="Y228" s="3" t="s">
        <v>86</v>
      </c>
      <c r="Z228" s="3" t="str">
        <f t="shared" si="73"/>
        <v>U</v>
      </c>
      <c r="AA228" s="3" t="s">
        <v>86</v>
      </c>
      <c r="AB228" s="3" t="str">
        <f t="shared" si="74"/>
        <v>U</v>
      </c>
      <c r="AC228" s="3" t="s">
        <v>86</v>
      </c>
      <c r="AD228" s="3" t="str">
        <f t="shared" si="75"/>
        <v>U</v>
      </c>
      <c r="AE228" s="3" t="s">
        <v>86</v>
      </c>
      <c r="AF228" s="3" t="s">
        <v>86</v>
      </c>
      <c r="AG228" s="3" t="str">
        <f t="shared" si="76"/>
        <v>U</v>
      </c>
      <c r="AH228" s="3" t="s">
        <v>86</v>
      </c>
      <c r="AI228" s="3" t="str">
        <f t="shared" si="77"/>
        <v>U</v>
      </c>
      <c r="AJ228" s="3" t="s">
        <v>86</v>
      </c>
      <c r="AK228" s="3" t="str">
        <f t="shared" si="78"/>
        <v>U</v>
      </c>
      <c r="AL228" s="3" t="s">
        <v>86</v>
      </c>
      <c r="AM228" s="3" t="str">
        <f t="shared" si="79"/>
        <v>U</v>
      </c>
      <c r="AN228" s="3" t="s">
        <v>86</v>
      </c>
      <c r="AO228" s="3" t="str">
        <f t="shared" si="80"/>
        <v>U</v>
      </c>
      <c r="AP228" s="105">
        <v>20150024</v>
      </c>
      <c r="AR228" s="3" t="s">
        <v>378</v>
      </c>
      <c r="AS228" s="3" t="s">
        <v>5</v>
      </c>
      <c r="AT228" s="3" t="str">
        <f t="shared" si="81"/>
        <v>R</v>
      </c>
      <c r="AU228" s="3" t="s">
        <v>380</v>
      </c>
      <c r="AV228" s="3" t="s">
        <v>368</v>
      </c>
      <c r="AW228" s="3" t="s">
        <v>1903</v>
      </c>
      <c r="AX228" s="3" t="str">
        <f t="shared" si="82"/>
        <v>Hh</v>
      </c>
      <c r="AY228" s="3" t="s">
        <v>86</v>
      </c>
      <c r="AZ228" s="3" t="s">
        <v>86</v>
      </c>
      <c r="BA228" s="3" t="s">
        <v>86</v>
      </c>
      <c r="BB228" s="3" t="s">
        <v>1328</v>
      </c>
      <c r="BC228" s="3" t="s">
        <v>5</v>
      </c>
      <c r="BD228" s="3" t="str">
        <f t="shared" si="83"/>
        <v>Z</v>
      </c>
      <c r="BE228" s="3" t="s">
        <v>1342</v>
      </c>
      <c r="BF228" s="3" t="s">
        <v>2</v>
      </c>
      <c r="BG228" s="3" t="str">
        <f t="shared" si="84"/>
        <v>-</v>
      </c>
      <c r="BH228" s="3" t="s">
        <v>1271</v>
      </c>
      <c r="BI228" s="3" t="s">
        <v>86</v>
      </c>
      <c r="BJ228" s="3" t="s">
        <v>86</v>
      </c>
      <c r="BK228" s="3" t="s">
        <v>2</v>
      </c>
      <c r="BL228" s="3" t="str">
        <f t="shared" si="86"/>
        <v>-</v>
      </c>
      <c r="BM228" s="3" t="s">
        <v>86</v>
      </c>
      <c r="BN228" s="3" t="s">
        <v>86</v>
      </c>
      <c r="BO228" s="3" t="str">
        <f t="shared" si="85"/>
        <v>U</v>
      </c>
      <c r="BU228" s="39"/>
    </row>
    <row r="229" spans="1:75" x14ac:dyDescent="0.35">
      <c r="A229" s="3" t="s">
        <v>2505</v>
      </c>
      <c r="B229" s="3" t="s">
        <v>2511</v>
      </c>
      <c r="C229" s="24" t="s">
        <v>487</v>
      </c>
      <c r="D229" s="3" t="s">
        <v>1146</v>
      </c>
      <c r="E229" s="3" t="s">
        <v>2511</v>
      </c>
      <c r="F229" s="3" t="s">
        <v>1578</v>
      </c>
      <c r="G229" s="105" t="s">
        <v>1510</v>
      </c>
      <c r="H229" s="3">
        <v>1</v>
      </c>
      <c r="I229" s="4"/>
      <c r="J229" s="3" t="s">
        <v>2512</v>
      </c>
      <c r="K229" s="7"/>
      <c r="L229" s="9" t="s">
        <v>646</v>
      </c>
      <c r="M229" s="43" t="str">
        <f t="shared" si="67"/>
        <v>U U U U</v>
      </c>
      <c r="N229" s="43" t="str">
        <f t="shared" si="68"/>
        <v>U U U U U U</v>
      </c>
      <c r="O229" s="43" t="str">
        <f t="shared" si="69"/>
        <v>Hh R Z</v>
      </c>
      <c r="P229" s="43" t="str">
        <f t="shared" si="70"/>
        <v>- - U</v>
      </c>
      <c r="R229" s="3" t="s">
        <v>2080</v>
      </c>
      <c r="S229" s="3" t="s">
        <v>86</v>
      </c>
      <c r="T229" s="3" t="s">
        <v>86</v>
      </c>
      <c r="U229" s="3" t="s">
        <v>86</v>
      </c>
      <c r="V229" s="3" t="str">
        <f t="shared" si="71"/>
        <v>U</v>
      </c>
      <c r="W229" s="3" t="s">
        <v>86</v>
      </c>
      <c r="X229" s="3" t="str">
        <f t="shared" si="72"/>
        <v>U</v>
      </c>
      <c r="Y229" s="3" t="s">
        <v>86</v>
      </c>
      <c r="Z229" s="3" t="str">
        <f t="shared" si="73"/>
        <v>U</v>
      </c>
      <c r="AA229" s="3" t="s">
        <v>86</v>
      </c>
      <c r="AB229" s="3" t="str">
        <f t="shared" si="74"/>
        <v>U</v>
      </c>
      <c r="AC229" s="3" t="s">
        <v>86</v>
      </c>
      <c r="AD229" s="3" t="str">
        <f t="shared" si="75"/>
        <v>U</v>
      </c>
      <c r="AE229" s="3" t="s">
        <v>86</v>
      </c>
      <c r="AF229" s="3" t="s">
        <v>86</v>
      </c>
      <c r="AG229" s="3" t="str">
        <f t="shared" si="76"/>
        <v>U</v>
      </c>
      <c r="AH229" s="3" t="s">
        <v>86</v>
      </c>
      <c r="AI229" s="3" t="str">
        <f t="shared" si="77"/>
        <v>U</v>
      </c>
      <c r="AJ229" s="3" t="s">
        <v>86</v>
      </c>
      <c r="AK229" s="3" t="str">
        <f t="shared" si="78"/>
        <v>U</v>
      </c>
      <c r="AL229" s="3" t="s">
        <v>86</v>
      </c>
      <c r="AM229" s="3" t="str">
        <f t="shared" si="79"/>
        <v>U</v>
      </c>
      <c r="AN229" s="3" t="s">
        <v>86</v>
      </c>
      <c r="AO229" s="3" t="str">
        <f t="shared" si="80"/>
        <v>U</v>
      </c>
      <c r="AP229" s="105">
        <v>20150024</v>
      </c>
      <c r="AR229" s="3" t="s">
        <v>378</v>
      </c>
      <c r="AS229" s="3" t="s">
        <v>5</v>
      </c>
      <c r="AT229" s="3" t="str">
        <f t="shared" si="81"/>
        <v>R</v>
      </c>
      <c r="AU229" s="3" t="s">
        <v>380</v>
      </c>
      <c r="AV229" s="3" t="s">
        <v>368</v>
      </c>
      <c r="AW229" s="3" t="s">
        <v>1903</v>
      </c>
      <c r="AX229" s="3" t="str">
        <f t="shared" si="82"/>
        <v>Hh</v>
      </c>
      <c r="AY229" s="3" t="s">
        <v>86</v>
      </c>
      <c r="AZ229" s="3" t="s">
        <v>86</v>
      </c>
      <c r="BA229" s="3" t="s">
        <v>86</v>
      </c>
      <c r="BB229" s="3" t="s">
        <v>1328</v>
      </c>
      <c r="BC229" s="3" t="s">
        <v>5</v>
      </c>
      <c r="BD229" s="3" t="str">
        <f t="shared" si="83"/>
        <v>Z</v>
      </c>
      <c r="BE229" s="3" t="s">
        <v>1343</v>
      </c>
      <c r="BF229" s="3" t="s">
        <v>2</v>
      </c>
      <c r="BG229" s="3" t="str">
        <f t="shared" si="84"/>
        <v>-</v>
      </c>
      <c r="BH229" s="3" t="s">
        <v>1271</v>
      </c>
      <c r="BI229" s="3" t="s">
        <v>86</v>
      </c>
      <c r="BJ229" s="3" t="s">
        <v>86</v>
      </c>
      <c r="BK229" s="3" t="s">
        <v>2</v>
      </c>
      <c r="BL229" s="3" t="str">
        <f t="shared" si="86"/>
        <v>-</v>
      </c>
      <c r="BM229" s="3" t="s">
        <v>86</v>
      </c>
      <c r="BN229" s="3" t="s">
        <v>86</v>
      </c>
      <c r="BO229" s="3" t="str">
        <f t="shared" si="85"/>
        <v>U</v>
      </c>
      <c r="BU229" s="39"/>
    </row>
    <row r="230" spans="1:75" x14ac:dyDescent="0.35">
      <c r="A230" s="3" t="s">
        <v>2505</v>
      </c>
      <c r="B230" s="3" t="s">
        <v>2511</v>
      </c>
      <c r="C230" s="24" t="s">
        <v>491</v>
      </c>
      <c r="D230" s="3" t="s">
        <v>1146</v>
      </c>
      <c r="E230" s="3" t="s">
        <v>2511</v>
      </c>
      <c r="F230" s="3" t="s">
        <v>1581</v>
      </c>
      <c r="G230" s="105" t="s">
        <v>1513</v>
      </c>
      <c r="H230" s="3">
        <v>0</v>
      </c>
      <c r="I230" s="4"/>
      <c r="J230" s="3" t="s">
        <v>2512</v>
      </c>
      <c r="K230" s="7"/>
      <c r="L230" s="9" t="s">
        <v>650</v>
      </c>
      <c r="M230" s="43" t="str">
        <f t="shared" si="67"/>
        <v>U U U U</v>
      </c>
      <c r="N230" s="43" t="str">
        <f t="shared" si="68"/>
        <v>U U U U U U</v>
      </c>
      <c r="O230" s="43" t="str">
        <f t="shared" si="69"/>
        <v>Hh R Z</v>
      </c>
      <c r="P230" s="43" t="str">
        <f t="shared" si="70"/>
        <v>- - U</v>
      </c>
      <c r="R230" s="3" t="s">
        <v>2080</v>
      </c>
      <c r="S230" s="3" t="s">
        <v>86</v>
      </c>
      <c r="T230" s="3" t="s">
        <v>86</v>
      </c>
      <c r="U230" s="3" t="s">
        <v>86</v>
      </c>
      <c r="V230" s="3" t="str">
        <f t="shared" si="71"/>
        <v>U</v>
      </c>
      <c r="W230" s="3" t="s">
        <v>86</v>
      </c>
      <c r="X230" s="3" t="str">
        <f t="shared" si="72"/>
        <v>U</v>
      </c>
      <c r="Y230" s="3" t="s">
        <v>86</v>
      </c>
      <c r="Z230" s="3" t="str">
        <f t="shared" si="73"/>
        <v>U</v>
      </c>
      <c r="AA230" s="3" t="s">
        <v>86</v>
      </c>
      <c r="AB230" s="3" t="str">
        <f t="shared" si="74"/>
        <v>U</v>
      </c>
      <c r="AC230" s="3" t="s">
        <v>86</v>
      </c>
      <c r="AD230" s="3" t="str">
        <f t="shared" si="75"/>
        <v>U</v>
      </c>
      <c r="AE230" s="3" t="s">
        <v>86</v>
      </c>
      <c r="AF230" s="3" t="s">
        <v>86</v>
      </c>
      <c r="AG230" s="3" t="str">
        <f t="shared" si="76"/>
        <v>U</v>
      </c>
      <c r="AH230" s="3" t="s">
        <v>86</v>
      </c>
      <c r="AI230" s="3" t="str">
        <f t="shared" si="77"/>
        <v>U</v>
      </c>
      <c r="AJ230" s="3" t="s">
        <v>86</v>
      </c>
      <c r="AK230" s="3" t="str">
        <f t="shared" si="78"/>
        <v>U</v>
      </c>
      <c r="AL230" s="3" t="s">
        <v>86</v>
      </c>
      <c r="AM230" s="3" t="str">
        <f t="shared" si="79"/>
        <v>U</v>
      </c>
      <c r="AN230" s="3" t="s">
        <v>86</v>
      </c>
      <c r="AO230" s="3" t="str">
        <f t="shared" si="80"/>
        <v>U</v>
      </c>
      <c r="AP230" s="105">
        <v>20150024</v>
      </c>
      <c r="AR230" s="3" t="s">
        <v>377</v>
      </c>
      <c r="AS230" s="3" t="s">
        <v>5</v>
      </c>
      <c r="AT230" s="3" t="str">
        <f t="shared" si="81"/>
        <v>R</v>
      </c>
      <c r="AU230" s="3" t="s">
        <v>1338</v>
      </c>
      <c r="AV230" s="3" t="s">
        <v>1271</v>
      </c>
      <c r="AW230" s="3" t="s">
        <v>1903</v>
      </c>
      <c r="AX230" s="3" t="str">
        <f t="shared" si="82"/>
        <v>Hh</v>
      </c>
      <c r="AY230" s="3" t="s">
        <v>86</v>
      </c>
      <c r="AZ230" s="3" t="s">
        <v>86</v>
      </c>
      <c r="BA230" s="3" t="s">
        <v>86</v>
      </c>
      <c r="BB230" s="3" t="s">
        <v>1334</v>
      </c>
      <c r="BC230" s="3" t="s">
        <v>5</v>
      </c>
      <c r="BD230" s="3" t="str">
        <f t="shared" si="83"/>
        <v>Z</v>
      </c>
      <c r="BE230" s="3" t="s">
        <v>1271</v>
      </c>
      <c r="BF230" s="3" t="s">
        <v>2</v>
      </c>
      <c r="BG230" s="3" t="str">
        <f t="shared" si="84"/>
        <v>-</v>
      </c>
      <c r="BH230" s="3" t="s">
        <v>1271</v>
      </c>
      <c r="BI230" s="3" t="s">
        <v>86</v>
      </c>
      <c r="BJ230" s="3" t="s">
        <v>86</v>
      </c>
      <c r="BK230" s="3" t="s">
        <v>2</v>
      </c>
      <c r="BL230" s="3" t="str">
        <f t="shared" si="86"/>
        <v>-</v>
      </c>
      <c r="BM230" s="3" t="s">
        <v>86</v>
      </c>
      <c r="BN230" s="3" t="s">
        <v>86</v>
      </c>
      <c r="BO230" s="3" t="str">
        <f t="shared" si="85"/>
        <v>U</v>
      </c>
    </row>
    <row r="231" spans="1:75" x14ac:dyDescent="0.35">
      <c r="A231" s="3" t="s">
        <v>2505</v>
      </c>
      <c r="B231" s="3" t="s">
        <v>2511</v>
      </c>
      <c r="C231" s="24" t="s">
        <v>484</v>
      </c>
      <c r="D231" s="3" t="s">
        <v>1146</v>
      </c>
      <c r="E231" s="3" t="s">
        <v>2511</v>
      </c>
      <c r="F231" s="3" t="s">
        <v>1575</v>
      </c>
      <c r="G231" s="105" t="s">
        <v>1513</v>
      </c>
      <c r="H231" s="3">
        <v>1</v>
      </c>
      <c r="I231" s="4"/>
      <c r="J231" s="3" t="s">
        <v>2512</v>
      </c>
      <c r="K231" s="7"/>
      <c r="L231" s="9" t="s">
        <v>643</v>
      </c>
      <c r="M231" s="43" t="str">
        <f t="shared" si="67"/>
        <v>U U U U</v>
      </c>
      <c r="N231" s="43" t="str">
        <f t="shared" si="68"/>
        <v>U U U U U U</v>
      </c>
      <c r="O231" s="43" t="str">
        <f t="shared" si="69"/>
        <v>Hh R Z</v>
      </c>
      <c r="P231" s="43" t="str">
        <f t="shared" si="70"/>
        <v>- - U</v>
      </c>
      <c r="R231" s="3" t="s">
        <v>2080</v>
      </c>
      <c r="S231" s="3" t="s">
        <v>86</v>
      </c>
      <c r="T231" s="3" t="s">
        <v>86</v>
      </c>
      <c r="U231" s="3" t="s">
        <v>86</v>
      </c>
      <c r="V231" s="3" t="str">
        <f t="shared" si="71"/>
        <v>U</v>
      </c>
      <c r="W231" s="3" t="s">
        <v>86</v>
      </c>
      <c r="X231" s="3" t="str">
        <f t="shared" si="72"/>
        <v>U</v>
      </c>
      <c r="Y231" s="3" t="s">
        <v>86</v>
      </c>
      <c r="Z231" s="3" t="str">
        <f t="shared" si="73"/>
        <v>U</v>
      </c>
      <c r="AA231" s="3" t="s">
        <v>86</v>
      </c>
      <c r="AB231" s="3" t="str">
        <f t="shared" si="74"/>
        <v>U</v>
      </c>
      <c r="AC231" s="3" t="s">
        <v>86</v>
      </c>
      <c r="AD231" s="3" t="str">
        <f t="shared" si="75"/>
        <v>U</v>
      </c>
      <c r="AE231" s="3" t="s">
        <v>86</v>
      </c>
      <c r="AF231" s="3" t="s">
        <v>86</v>
      </c>
      <c r="AG231" s="3" t="str">
        <f t="shared" si="76"/>
        <v>U</v>
      </c>
      <c r="AH231" s="3" t="s">
        <v>86</v>
      </c>
      <c r="AI231" s="3" t="str">
        <f t="shared" si="77"/>
        <v>U</v>
      </c>
      <c r="AJ231" s="3" t="s">
        <v>86</v>
      </c>
      <c r="AK231" s="3" t="str">
        <f t="shared" si="78"/>
        <v>U</v>
      </c>
      <c r="AL231" s="3" t="s">
        <v>86</v>
      </c>
      <c r="AM231" s="3" t="str">
        <f t="shared" si="79"/>
        <v>U</v>
      </c>
      <c r="AN231" s="3" t="s">
        <v>86</v>
      </c>
      <c r="AO231" s="3" t="str">
        <f t="shared" si="80"/>
        <v>U</v>
      </c>
      <c r="AP231" s="105">
        <v>20150024</v>
      </c>
      <c r="AR231" s="3" t="s">
        <v>377</v>
      </c>
      <c r="AS231" s="3" t="s">
        <v>5</v>
      </c>
      <c r="AT231" s="3" t="str">
        <f t="shared" si="81"/>
        <v>R</v>
      </c>
      <c r="AU231" s="3" t="s">
        <v>380</v>
      </c>
      <c r="AV231" s="3" t="s">
        <v>1271</v>
      </c>
      <c r="AW231" s="3" t="s">
        <v>1903</v>
      </c>
      <c r="AX231" s="3" t="str">
        <f t="shared" si="82"/>
        <v>Hh</v>
      </c>
      <c r="AY231" s="3" t="s">
        <v>86</v>
      </c>
      <c r="AZ231" s="3" t="s">
        <v>86</v>
      </c>
      <c r="BA231" s="3" t="s">
        <v>86</v>
      </c>
      <c r="BB231" s="3" t="s">
        <v>1331</v>
      </c>
      <c r="BC231" s="3" t="s">
        <v>5</v>
      </c>
      <c r="BD231" s="3" t="str">
        <f t="shared" si="83"/>
        <v>Z</v>
      </c>
      <c r="BE231" s="3" t="s">
        <v>1271</v>
      </c>
      <c r="BF231" s="3" t="s">
        <v>2</v>
      </c>
      <c r="BG231" s="3" t="str">
        <f t="shared" si="84"/>
        <v>-</v>
      </c>
      <c r="BH231" s="3" t="s">
        <v>1271</v>
      </c>
      <c r="BI231" s="3" t="s">
        <v>86</v>
      </c>
      <c r="BJ231" s="3" t="s">
        <v>86</v>
      </c>
      <c r="BK231" s="3" t="s">
        <v>2</v>
      </c>
      <c r="BL231" s="3" t="str">
        <f t="shared" si="86"/>
        <v>-</v>
      </c>
      <c r="BM231" s="3" t="s">
        <v>86</v>
      </c>
      <c r="BN231" s="3" t="s">
        <v>86</v>
      </c>
      <c r="BO231" s="3" t="str">
        <f t="shared" si="85"/>
        <v>U</v>
      </c>
    </row>
    <row r="232" spans="1:75" x14ac:dyDescent="0.35">
      <c r="A232" s="3" t="s">
        <v>2505</v>
      </c>
      <c r="B232" s="3" t="s">
        <v>2511</v>
      </c>
      <c r="C232" s="24" t="s">
        <v>489</v>
      </c>
      <c r="D232" s="3" t="s">
        <v>1146</v>
      </c>
      <c r="E232" s="3" t="s">
        <v>2511</v>
      </c>
      <c r="F232" s="3" t="s">
        <v>1575</v>
      </c>
      <c r="G232" s="105" t="s">
        <v>1513</v>
      </c>
      <c r="H232" s="3">
        <v>1</v>
      </c>
      <c r="I232" s="4"/>
      <c r="J232" s="3" t="s">
        <v>2512</v>
      </c>
      <c r="K232" s="7"/>
      <c r="L232" s="9" t="s">
        <v>648</v>
      </c>
      <c r="M232" s="43" t="str">
        <f t="shared" si="67"/>
        <v>U U U U</v>
      </c>
      <c r="N232" s="43" t="str">
        <f t="shared" si="68"/>
        <v>U U U U U U</v>
      </c>
      <c r="O232" s="43" t="str">
        <f t="shared" si="69"/>
        <v>Hh R -</v>
      </c>
      <c r="P232" s="43" t="str">
        <f t="shared" si="70"/>
        <v>- - U</v>
      </c>
      <c r="R232" s="3" t="s">
        <v>2080</v>
      </c>
      <c r="S232" s="3" t="s">
        <v>86</v>
      </c>
      <c r="T232" s="3" t="s">
        <v>86</v>
      </c>
      <c r="U232" s="3" t="s">
        <v>86</v>
      </c>
      <c r="V232" s="3" t="str">
        <f t="shared" si="71"/>
        <v>U</v>
      </c>
      <c r="W232" s="3" t="s">
        <v>86</v>
      </c>
      <c r="X232" s="3" t="str">
        <f t="shared" si="72"/>
        <v>U</v>
      </c>
      <c r="Y232" s="3" t="s">
        <v>86</v>
      </c>
      <c r="Z232" s="3" t="str">
        <f t="shared" si="73"/>
        <v>U</v>
      </c>
      <c r="AA232" s="3" t="s">
        <v>86</v>
      </c>
      <c r="AB232" s="3" t="str">
        <f t="shared" si="74"/>
        <v>U</v>
      </c>
      <c r="AC232" s="3" t="s">
        <v>86</v>
      </c>
      <c r="AD232" s="3" t="str">
        <f t="shared" si="75"/>
        <v>U</v>
      </c>
      <c r="AE232" s="3" t="s">
        <v>86</v>
      </c>
      <c r="AF232" s="3" t="s">
        <v>86</v>
      </c>
      <c r="AG232" s="3" t="str">
        <f t="shared" si="76"/>
        <v>U</v>
      </c>
      <c r="AH232" s="3" t="s">
        <v>86</v>
      </c>
      <c r="AI232" s="3" t="str">
        <f t="shared" si="77"/>
        <v>U</v>
      </c>
      <c r="AJ232" s="3" t="s">
        <v>86</v>
      </c>
      <c r="AK232" s="3" t="str">
        <f t="shared" si="78"/>
        <v>U</v>
      </c>
      <c r="AL232" s="3" t="s">
        <v>86</v>
      </c>
      <c r="AM232" s="3" t="str">
        <f t="shared" si="79"/>
        <v>U</v>
      </c>
      <c r="AN232" s="3" t="s">
        <v>86</v>
      </c>
      <c r="AO232" s="3" t="str">
        <f t="shared" si="80"/>
        <v>U</v>
      </c>
      <c r="AP232" s="105">
        <v>20150024</v>
      </c>
      <c r="AR232" s="3" t="s">
        <v>377</v>
      </c>
      <c r="AS232" s="3" t="s">
        <v>5</v>
      </c>
      <c r="AT232" s="3" t="str">
        <f t="shared" si="81"/>
        <v>R</v>
      </c>
      <c r="AU232" s="3" t="s">
        <v>380</v>
      </c>
      <c r="AV232" s="3" t="s">
        <v>1271</v>
      </c>
      <c r="AW232" s="3" t="s">
        <v>1903</v>
      </c>
      <c r="AX232" s="3" t="str">
        <f t="shared" si="82"/>
        <v>Hh</v>
      </c>
      <c r="AY232" s="3" t="s">
        <v>86</v>
      </c>
      <c r="AZ232" s="3" t="s">
        <v>86</v>
      </c>
      <c r="BA232" s="3" t="s">
        <v>86</v>
      </c>
      <c r="BB232" s="3" t="s">
        <v>1271</v>
      </c>
      <c r="BC232" s="3" t="s">
        <v>2</v>
      </c>
      <c r="BD232" s="3" t="str">
        <f t="shared" si="83"/>
        <v>-</v>
      </c>
      <c r="BE232" s="3" t="s">
        <v>1271</v>
      </c>
      <c r="BF232" s="3" t="s">
        <v>2</v>
      </c>
      <c r="BG232" s="3" t="str">
        <f t="shared" si="84"/>
        <v>-</v>
      </c>
      <c r="BH232" s="3" t="s">
        <v>1271</v>
      </c>
      <c r="BI232" s="3" t="s">
        <v>86</v>
      </c>
      <c r="BJ232" s="3" t="s">
        <v>86</v>
      </c>
      <c r="BK232" s="3" t="s">
        <v>2</v>
      </c>
      <c r="BL232" s="3" t="str">
        <f t="shared" si="86"/>
        <v>-</v>
      </c>
      <c r="BM232" s="3" t="s">
        <v>86</v>
      </c>
      <c r="BN232" s="3" t="s">
        <v>86</v>
      </c>
      <c r="BO232" s="3" t="str">
        <f t="shared" si="85"/>
        <v>U</v>
      </c>
    </row>
    <row r="233" spans="1:75" x14ac:dyDescent="0.35">
      <c r="A233" s="3" t="s">
        <v>2505</v>
      </c>
      <c r="B233" s="3" t="s">
        <v>2511</v>
      </c>
      <c r="C233" s="24" t="s">
        <v>468</v>
      </c>
      <c r="D233" s="3" t="s">
        <v>1146</v>
      </c>
      <c r="E233" s="3" t="s">
        <v>2511</v>
      </c>
      <c r="F233" s="3" t="s">
        <v>1558</v>
      </c>
      <c r="G233" s="105" t="s">
        <v>1506</v>
      </c>
      <c r="H233" s="3">
        <v>0</v>
      </c>
      <c r="I233" s="4"/>
      <c r="J233" s="3" t="s">
        <v>2512</v>
      </c>
      <c r="K233" s="7"/>
      <c r="L233" s="9" t="s">
        <v>627</v>
      </c>
      <c r="M233" s="43" t="str">
        <f t="shared" si="67"/>
        <v>U U U U</v>
      </c>
      <c r="N233" s="43" t="str">
        <f t="shared" si="68"/>
        <v>U U U U U U</v>
      </c>
      <c r="O233" s="43" t="str">
        <f t="shared" si="69"/>
        <v>Hh R Z</v>
      </c>
      <c r="P233" s="43" t="str">
        <f t="shared" si="70"/>
        <v>- - U</v>
      </c>
      <c r="R233" s="3" t="s">
        <v>2080</v>
      </c>
      <c r="S233" s="3" t="s">
        <v>86</v>
      </c>
      <c r="T233" s="3" t="s">
        <v>86</v>
      </c>
      <c r="U233" s="3" t="s">
        <v>86</v>
      </c>
      <c r="V233" s="3" t="str">
        <f t="shared" si="71"/>
        <v>U</v>
      </c>
      <c r="W233" s="3" t="s">
        <v>86</v>
      </c>
      <c r="X233" s="3" t="str">
        <f t="shared" si="72"/>
        <v>U</v>
      </c>
      <c r="Y233" s="3" t="s">
        <v>86</v>
      </c>
      <c r="Z233" s="3" t="str">
        <f t="shared" si="73"/>
        <v>U</v>
      </c>
      <c r="AA233" s="3" t="s">
        <v>86</v>
      </c>
      <c r="AB233" s="3" t="str">
        <f t="shared" si="74"/>
        <v>U</v>
      </c>
      <c r="AC233" s="3" t="s">
        <v>86</v>
      </c>
      <c r="AD233" s="3" t="str">
        <f t="shared" si="75"/>
        <v>U</v>
      </c>
      <c r="AE233" s="3" t="s">
        <v>86</v>
      </c>
      <c r="AF233" s="3" t="s">
        <v>86</v>
      </c>
      <c r="AG233" s="3" t="str">
        <f t="shared" si="76"/>
        <v>U</v>
      </c>
      <c r="AH233" s="3" t="s">
        <v>86</v>
      </c>
      <c r="AI233" s="3" t="str">
        <f t="shared" si="77"/>
        <v>U</v>
      </c>
      <c r="AJ233" s="3" t="s">
        <v>86</v>
      </c>
      <c r="AK233" s="3" t="str">
        <f t="shared" si="78"/>
        <v>U</v>
      </c>
      <c r="AL233" s="3" t="s">
        <v>86</v>
      </c>
      <c r="AM233" s="3" t="str">
        <f t="shared" si="79"/>
        <v>U</v>
      </c>
      <c r="AN233" s="3" t="s">
        <v>86</v>
      </c>
      <c r="AO233" s="3" t="str">
        <f t="shared" si="80"/>
        <v>U</v>
      </c>
      <c r="AP233" s="105">
        <v>20150024</v>
      </c>
      <c r="AR233" s="3" t="s">
        <v>373</v>
      </c>
      <c r="AS233" s="3" t="s">
        <v>5</v>
      </c>
      <c r="AT233" s="3" t="str">
        <f t="shared" si="81"/>
        <v>R</v>
      </c>
      <c r="AU233" s="3" t="s">
        <v>380</v>
      </c>
      <c r="AV233" s="3" t="s">
        <v>210</v>
      </c>
      <c r="AW233" s="3" t="s">
        <v>1903</v>
      </c>
      <c r="AX233" s="3" t="str">
        <f t="shared" si="82"/>
        <v>Hh</v>
      </c>
      <c r="AY233" s="3" t="s">
        <v>86</v>
      </c>
      <c r="AZ233" s="3" t="s">
        <v>86</v>
      </c>
      <c r="BA233" s="3" t="s">
        <v>86</v>
      </c>
      <c r="BB233" s="3" t="s">
        <v>1339</v>
      </c>
      <c r="BC233" s="3" t="s">
        <v>5</v>
      </c>
      <c r="BD233" s="3" t="str">
        <f t="shared" si="83"/>
        <v>Z</v>
      </c>
      <c r="BE233" s="3" t="s">
        <v>1271</v>
      </c>
      <c r="BF233" s="3" t="s">
        <v>2</v>
      </c>
      <c r="BG233" s="3" t="str">
        <f t="shared" si="84"/>
        <v>-</v>
      </c>
      <c r="BH233" s="3" t="s">
        <v>1271</v>
      </c>
      <c r="BI233" s="3" t="s">
        <v>86</v>
      </c>
      <c r="BJ233" s="3" t="s">
        <v>86</v>
      </c>
      <c r="BK233" s="3" t="s">
        <v>2</v>
      </c>
      <c r="BL233" s="3" t="str">
        <f t="shared" si="86"/>
        <v>-</v>
      </c>
      <c r="BM233" s="3" t="s">
        <v>86</v>
      </c>
      <c r="BN233" s="3" t="s">
        <v>86</v>
      </c>
      <c r="BO233" s="3" t="str">
        <f t="shared" si="85"/>
        <v>U</v>
      </c>
    </row>
    <row r="234" spans="1:75" x14ac:dyDescent="0.35">
      <c r="A234" s="3" t="s">
        <v>2505</v>
      </c>
      <c r="B234" s="3" t="s">
        <v>2511</v>
      </c>
      <c r="C234" s="24" t="s">
        <v>464</v>
      </c>
      <c r="D234" s="3" t="s">
        <v>1146</v>
      </c>
      <c r="E234" s="3" t="s">
        <v>2511</v>
      </c>
      <c r="F234" s="3" t="s">
        <v>1558</v>
      </c>
      <c r="G234" s="105" t="s">
        <v>1506</v>
      </c>
      <c r="H234" s="3">
        <v>0</v>
      </c>
      <c r="I234" s="4"/>
      <c r="J234" s="3" t="s">
        <v>2512</v>
      </c>
      <c r="K234" s="7"/>
      <c r="L234" s="9" t="s">
        <v>623</v>
      </c>
      <c r="M234" s="43" t="str">
        <f t="shared" si="67"/>
        <v>U U U U</v>
      </c>
      <c r="N234" s="43" t="str">
        <f t="shared" si="68"/>
        <v>U U U U U U</v>
      </c>
      <c r="O234" s="43" t="str">
        <f t="shared" si="69"/>
        <v>Hh R U</v>
      </c>
      <c r="P234" s="43" t="str">
        <f t="shared" si="70"/>
        <v>- - U</v>
      </c>
      <c r="R234" s="3" t="s">
        <v>2080</v>
      </c>
      <c r="S234" s="3" t="s">
        <v>86</v>
      </c>
      <c r="T234" s="3" t="s">
        <v>86</v>
      </c>
      <c r="U234" s="3" t="s">
        <v>86</v>
      </c>
      <c r="V234" s="3" t="str">
        <f t="shared" si="71"/>
        <v>U</v>
      </c>
      <c r="W234" s="3" t="s">
        <v>86</v>
      </c>
      <c r="X234" s="3" t="str">
        <f t="shared" si="72"/>
        <v>U</v>
      </c>
      <c r="Y234" s="3" t="s">
        <v>86</v>
      </c>
      <c r="Z234" s="3" t="str">
        <f t="shared" si="73"/>
        <v>U</v>
      </c>
      <c r="AA234" s="3" t="s">
        <v>86</v>
      </c>
      <c r="AB234" s="3" t="str">
        <f t="shared" si="74"/>
        <v>U</v>
      </c>
      <c r="AC234" s="3" t="s">
        <v>86</v>
      </c>
      <c r="AD234" s="3" t="str">
        <f t="shared" si="75"/>
        <v>U</v>
      </c>
      <c r="AE234" s="3" t="s">
        <v>86</v>
      </c>
      <c r="AF234" s="3" t="s">
        <v>86</v>
      </c>
      <c r="AG234" s="3" t="str">
        <f t="shared" si="76"/>
        <v>U</v>
      </c>
      <c r="AH234" s="3" t="s">
        <v>86</v>
      </c>
      <c r="AI234" s="3" t="str">
        <f t="shared" si="77"/>
        <v>U</v>
      </c>
      <c r="AJ234" s="3" t="s">
        <v>86</v>
      </c>
      <c r="AK234" s="3" t="str">
        <f t="shared" si="78"/>
        <v>U</v>
      </c>
      <c r="AL234" s="3" t="s">
        <v>86</v>
      </c>
      <c r="AM234" s="3" t="str">
        <f t="shared" si="79"/>
        <v>U</v>
      </c>
      <c r="AN234" s="3" t="s">
        <v>86</v>
      </c>
      <c r="AO234" s="3" t="str">
        <f t="shared" si="80"/>
        <v>U</v>
      </c>
      <c r="AP234" s="105">
        <v>20150024</v>
      </c>
      <c r="AR234" s="3" t="s">
        <v>373</v>
      </c>
      <c r="AS234" s="3" t="s">
        <v>5</v>
      </c>
      <c r="AT234" s="3" t="str">
        <f t="shared" si="81"/>
        <v>R</v>
      </c>
      <c r="AU234" s="3" t="s">
        <v>380</v>
      </c>
      <c r="AV234" s="3" t="s">
        <v>1271</v>
      </c>
      <c r="AW234" s="3" t="s">
        <v>1903</v>
      </c>
      <c r="AX234" s="3" t="str">
        <f t="shared" si="82"/>
        <v>Hh</v>
      </c>
      <c r="AY234" s="3" t="s">
        <v>86</v>
      </c>
      <c r="AZ234" s="3" t="s">
        <v>86</v>
      </c>
      <c r="BA234" s="3" t="s">
        <v>86</v>
      </c>
      <c r="BB234" s="3" t="s">
        <v>210</v>
      </c>
      <c r="BC234" s="3" t="s">
        <v>656</v>
      </c>
      <c r="BD234" s="3" t="str">
        <f t="shared" si="83"/>
        <v>U</v>
      </c>
      <c r="BE234" s="3" t="s">
        <v>1271</v>
      </c>
      <c r="BF234" s="3" t="s">
        <v>2</v>
      </c>
      <c r="BG234" s="3" t="str">
        <f t="shared" si="84"/>
        <v>-</v>
      </c>
      <c r="BH234" s="3" t="s">
        <v>1271</v>
      </c>
      <c r="BI234" s="3" t="s">
        <v>86</v>
      </c>
      <c r="BJ234" s="3" t="s">
        <v>86</v>
      </c>
      <c r="BK234" s="3" t="s">
        <v>2</v>
      </c>
      <c r="BL234" s="3" t="str">
        <f t="shared" si="86"/>
        <v>-</v>
      </c>
      <c r="BM234" s="3" t="s">
        <v>86</v>
      </c>
      <c r="BN234" s="3" t="s">
        <v>86</v>
      </c>
      <c r="BO234" s="3" t="str">
        <f t="shared" si="85"/>
        <v>U</v>
      </c>
    </row>
    <row r="235" spans="1:75" x14ac:dyDescent="0.35">
      <c r="A235" s="3" t="s">
        <v>2505</v>
      </c>
      <c r="B235" s="3" t="s">
        <v>2511</v>
      </c>
      <c r="C235" s="24" t="s">
        <v>470</v>
      </c>
      <c r="D235" s="3" t="s">
        <v>1146</v>
      </c>
      <c r="E235" s="3" t="s">
        <v>2511</v>
      </c>
      <c r="F235" s="3" t="s">
        <v>1563</v>
      </c>
      <c r="G235" s="105" t="s">
        <v>1506</v>
      </c>
      <c r="H235" s="3">
        <v>1</v>
      </c>
      <c r="I235" s="4"/>
      <c r="J235" s="3" t="s">
        <v>2512</v>
      </c>
      <c r="K235" s="7"/>
      <c r="L235" s="9" t="s">
        <v>629</v>
      </c>
      <c r="M235" s="43" t="str">
        <f t="shared" si="67"/>
        <v>U U U U</v>
      </c>
      <c r="N235" s="43" t="str">
        <f t="shared" si="68"/>
        <v>U U U U U U</v>
      </c>
      <c r="O235" s="43" t="str">
        <f t="shared" si="69"/>
        <v>Hh R Z</v>
      </c>
      <c r="P235" s="43" t="str">
        <f t="shared" si="70"/>
        <v>- - U</v>
      </c>
      <c r="R235" s="3" t="s">
        <v>2080</v>
      </c>
      <c r="S235" s="3" t="s">
        <v>86</v>
      </c>
      <c r="T235" s="3" t="s">
        <v>86</v>
      </c>
      <c r="U235" s="3" t="s">
        <v>86</v>
      </c>
      <c r="V235" s="3" t="str">
        <f t="shared" si="71"/>
        <v>U</v>
      </c>
      <c r="W235" s="3" t="s">
        <v>86</v>
      </c>
      <c r="X235" s="3" t="str">
        <f t="shared" si="72"/>
        <v>U</v>
      </c>
      <c r="Y235" s="3" t="s">
        <v>86</v>
      </c>
      <c r="Z235" s="3" t="str">
        <f t="shared" si="73"/>
        <v>U</v>
      </c>
      <c r="AA235" s="3" t="s">
        <v>86</v>
      </c>
      <c r="AB235" s="3" t="str">
        <f t="shared" si="74"/>
        <v>U</v>
      </c>
      <c r="AC235" s="3" t="s">
        <v>86</v>
      </c>
      <c r="AD235" s="3" t="str">
        <f t="shared" si="75"/>
        <v>U</v>
      </c>
      <c r="AE235" s="3" t="s">
        <v>86</v>
      </c>
      <c r="AF235" s="3" t="s">
        <v>86</v>
      </c>
      <c r="AG235" s="3" t="str">
        <f t="shared" si="76"/>
        <v>U</v>
      </c>
      <c r="AH235" s="3" t="s">
        <v>86</v>
      </c>
      <c r="AI235" s="3" t="str">
        <f t="shared" si="77"/>
        <v>U</v>
      </c>
      <c r="AJ235" s="3" t="s">
        <v>86</v>
      </c>
      <c r="AK235" s="3" t="str">
        <f t="shared" si="78"/>
        <v>U</v>
      </c>
      <c r="AL235" s="3" t="s">
        <v>86</v>
      </c>
      <c r="AM235" s="3" t="str">
        <f t="shared" si="79"/>
        <v>U</v>
      </c>
      <c r="AN235" s="3" t="s">
        <v>86</v>
      </c>
      <c r="AO235" s="3" t="str">
        <f t="shared" si="80"/>
        <v>U</v>
      </c>
      <c r="AP235" s="105">
        <v>20150024</v>
      </c>
      <c r="AR235" s="3" t="s">
        <v>373</v>
      </c>
      <c r="AS235" s="3" t="s">
        <v>5</v>
      </c>
      <c r="AT235" s="3" t="str">
        <f t="shared" si="81"/>
        <v>R</v>
      </c>
      <c r="AU235" s="3" t="s">
        <v>380</v>
      </c>
      <c r="AV235" s="3" t="s">
        <v>1271</v>
      </c>
      <c r="AW235" s="3" t="s">
        <v>1903</v>
      </c>
      <c r="AX235" s="3" t="str">
        <f t="shared" si="82"/>
        <v>Hh</v>
      </c>
      <c r="AY235" s="3" t="s">
        <v>86</v>
      </c>
      <c r="AZ235" s="3" t="s">
        <v>86</v>
      </c>
      <c r="BA235" s="3" t="s">
        <v>86</v>
      </c>
      <c r="BB235" s="3" t="s">
        <v>1339</v>
      </c>
      <c r="BC235" s="3" t="s">
        <v>5</v>
      </c>
      <c r="BD235" s="3" t="str">
        <f t="shared" si="83"/>
        <v>Z</v>
      </c>
      <c r="BE235" s="3" t="s">
        <v>1271</v>
      </c>
      <c r="BF235" s="3" t="s">
        <v>2</v>
      </c>
      <c r="BG235" s="3" t="str">
        <f t="shared" si="84"/>
        <v>-</v>
      </c>
      <c r="BH235" s="3" t="s">
        <v>1271</v>
      </c>
      <c r="BI235" s="3" t="s">
        <v>86</v>
      </c>
      <c r="BJ235" s="3" t="s">
        <v>86</v>
      </c>
      <c r="BK235" s="3" t="s">
        <v>2</v>
      </c>
      <c r="BL235" s="3" t="str">
        <f t="shared" si="86"/>
        <v>-</v>
      </c>
      <c r="BM235" s="3" t="s">
        <v>86</v>
      </c>
      <c r="BN235" s="3" t="s">
        <v>86</v>
      </c>
      <c r="BO235" s="3" t="str">
        <f t="shared" si="85"/>
        <v>U</v>
      </c>
    </row>
    <row r="236" spans="1:75" s="39" customFormat="1" x14ac:dyDescent="0.35">
      <c r="A236" s="3" t="s">
        <v>2505</v>
      </c>
      <c r="B236" s="3" t="s">
        <v>2511</v>
      </c>
      <c r="C236" s="24" t="s">
        <v>490</v>
      </c>
      <c r="D236" s="3" t="s">
        <v>1146</v>
      </c>
      <c r="E236" s="3" t="s">
        <v>2511</v>
      </c>
      <c r="F236" s="3" t="s">
        <v>1580</v>
      </c>
      <c r="G236" s="3" t="s">
        <v>1503</v>
      </c>
      <c r="H236" s="3">
        <v>0</v>
      </c>
      <c r="I236" s="4"/>
      <c r="J236" s="3" t="s">
        <v>2512</v>
      </c>
      <c r="K236" s="7"/>
      <c r="L236" s="9" t="s">
        <v>649</v>
      </c>
      <c r="M236" s="43" t="str">
        <f t="shared" si="67"/>
        <v>U U U U</v>
      </c>
      <c r="N236" s="43" t="str">
        <f t="shared" si="68"/>
        <v>U U U U U U</v>
      </c>
      <c r="O236" s="43" t="str">
        <f t="shared" si="69"/>
        <v>Hh R -</v>
      </c>
      <c r="P236" s="43" t="str">
        <f t="shared" si="70"/>
        <v>- - U</v>
      </c>
      <c r="Q236" s="3"/>
      <c r="R236" s="3" t="s">
        <v>2080</v>
      </c>
      <c r="S236" s="3" t="s">
        <v>86</v>
      </c>
      <c r="T236" s="3" t="s">
        <v>86</v>
      </c>
      <c r="U236" s="3" t="s">
        <v>86</v>
      </c>
      <c r="V236" s="3" t="str">
        <f t="shared" si="71"/>
        <v>U</v>
      </c>
      <c r="W236" s="3" t="s">
        <v>86</v>
      </c>
      <c r="X236" s="3" t="str">
        <f t="shared" si="72"/>
        <v>U</v>
      </c>
      <c r="Y236" s="3" t="s">
        <v>86</v>
      </c>
      <c r="Z236" s="3" t="str">
        <f t="shared" si="73"/>
        <v>U</v>
      </c>
      <c r="AA236" s="3" t="s">
        <v>86</v>
      </c>
      <c r="AB236" s="3" t="str">
        <f t="shared" si="74"/>
        <v>U</v>
      </c>
      <c r="AC236" s="3" t="s">
        <v>86</v>
      </c>
      <c r="AD236" s="3" t="str">
        <f t="shared" si="75"/>
        <v>U</v>
      </c>
      <c r="AE236" s="3" t="s">
        <v>86</v>
      </c>
      <c r="AF236" s="3" t="s">
        <v>86</v>
      </c>
      <c r="AG236" s="3" t="str">
        <f t="shared" si="76"/>
        <v>U</v>
      </c>
      <c r="AH236" s="3" t="s">
        <v>86</v>
      </c>
      <c r="AI236" s="3" t="str">
        <f t="shared" si="77"/>
        <v>U</v>
      </c>
      <c r="AJ236" s="3" t="s">
        <v>86</v>
      </c>
      <c r="AK236" s="3" t="str">
        <f t="shared" si="78"/>
        <v>U</v>
      </c>
      <c r="AL236" s="3" t="s">
        <v>86</v>
      </c>
      <c r="AM236" s="3" t="str">
        <f t="shared" si="79"/>
        <v>U</v>
      </c>
      <c r="AN236" s="3" t="s">
        <v>86</v>
      </c>
      <c r="AO236" s="3" t="str">
        <f t="shared" si="80"/>
        <v>U</v>
      </c>
      <c r="AP236" s="105">
        <v>20150024</v>
      </c>
      <c r="AQ236" s="3"/>
      <c r="AR236" s="3" t="s">
        <v>376</v>
      </c>
      <c r="AS236" s="3" t="s">
        <v>5</v>
      </c>
      <c r="AT236" s="3" t="str">
        <f t="shared" si="81"/>
        <v>R</v>
      </c>
      <c r="AU236" s="3" t="s">
        <v>380</v>
      </c>
      <c r="AV236" s="3" t="s">
        <v>1271</v>
      </c>
      <c r="AW236" s="3" t="s">
        <v>1903</v>
      </c>
      <c r="AX236" s="3" t="str">
        <f t="shared" si="82"/>
        <v>Hh</v>
      </c>
      <c r="AY236" s="3" t="s">
        <v>86</v>
      </c>
      <c r="AZ236" s="3" t="s">
        <v>86</v>
      </c>
      <c r="BA236" s="3" t="s">
        <v>86</v>
      </c>
      <c r="BB236" s="3" t="s">
        <v>1271</v>
      </c>
      <c r="BC236" s="3" t="s">
        <v>2</v>
      </c>
      <c r="BD236" s="3" t="str">
        <f t="shared" si="83"/>
        <v>-</v>
      </c>
      <c r="BE236" s="3" t="s">
        <v>1271</v>
      </c>
      <c r="BF236" s="3" t="s">
        <v>2</v>
      </c>
      <c r="BG236" s="3" t="str">
        <f t="shared" si="84"/>
        <v>-</v>
      </c>
      <c r="BH236" s="3" t="s">
        <v>1271</v>
      </c>
      <c r="BI236" s="3" t="s">
        <v>86</v>
      </c>
      <c r="BJ236" s="3" t="s">
        <v>86</v>
      </c>
      <c r="BK236" s="3" t="s">
        <v>2</v>
      </c>
      <c r="BL236" s="3" t="str">
        <f t="shared" si="86"/>
        <v>-</v>
      </c>
      <c r="BM236" s="3" t="s">
        <v>86</v>
      </c>
      <c r="BN236" s="3" t="s">
        <v>86</v>
      </c>
      <c r="BO236" s="3" t="str">
        <f t="shared" si="85"/>
        <v>U</v>
      </c>
      <c r="BP236" s="3"/>
      <c r="BQ236" s="3"/>
      <c r="BR236" s="3"/>
      <c r="BS236" s="3"/>
      <c r="BT236" s="3"/>
      <c r="BU236" s="3"/>
      <c r="BV236" s="3"/>
      <c r="BW236" s="3"/>
    </row>
    <row r="237" spans="1:75" s="39" customFormat="1" x14ac:dyDescent="0.35">
      <c r="A237" s="3" t="s">
        <v>2505</v>
      </c>
      <c r="B237" s="3" t="s">
        <v>2511</v>
      </c>
      <c r="C237" s="24" t="s">
        <v>488</v>
      </c>
      <c r="D237" s="3" t="s">
        <v>1146</v>
      </c>
      <c r="E237" s="3" t="s">
        <v>2511</v>
      </c>
      <c r="F237" s="3" t="s">
        <v>1579</v>
      </c>
      <c r="G237" s="3" t="s">
        <v>1502</v>
      </c>
      <c r="H237" s="3">
        <v>0</v>
      </c>
      <c r="I237" s="4"/>
      <c r="J237" s="3" t="s">
        <v>2512</v>
      </c>
      <c r="K237" s="7"/>
      <c r="L237" s="9" t="s">
        <v>647</v>
      </c>
      <c r="M237" s="43" t="str">
        <f t="shared" si="67"/>
        <v>U U U U</v>
      </c>
      <c r="N237" s="43" t="str">
        <f t="shared" si="68"/>
        <v>U U U U U U</v>
      </c>
      <c r="O237" s="43" t="str">
        <f t="shared" si="69"/>
        <v>Hh R -</v>
      </c>
      <c r="P237" s="43" t="str">
        <f t="shared" si="70"/>
        <v>- - U</v>
      </c>
      <c r="Q237" s="3"/>
      <c r="R237" s="3" t="s">
        <v>2080</v>
      </c>
      <c r="S237" s="3" t="s">
        <v>86</v>
      </c>
      <c r="T237" s="3" t="s">
        <v>86</v>
      </c>
      <c r="U237" s="3" t="s">
        <v>86</v>
      </c>
      <c r="V237" s="3" t="str">
        <f t="shared" si="71"/>
        <v>U</v>
      </c>
      <c r="W237" s="3" t="s">
        <v>86</v>
      </c>
      <c r="X237" s="3" t="str">
        <f t="shared" si="72"/>
        <v>U</v>
      </c>
      <c r="Y237" s="3" t="s">
        <v>86</v>
      </c>
      <c r="Z237" s="3" t="str">
        <f t="shared" si="73"/>
        <v>U</v>
      </c>
      <c r="AA237" s="3" t="s">
        <v>86</v>
      </c>
      <c r="AB237" s="3" t="str">
        <f t="shared" si="74"/>
        <v>U</v>
      </c>
      <c r="AC237" s="3" t="s">
        <v>86</v>
      </c>
      <c r="AD237" s="3" t="str">
        <f t="shared" si="75"/>
        <v>U</v>
      </c>
      <c r="AE237" s="3" t="s">
        <v>86</v>
      </c>
      <c r="AF237" s="3" t="s">
        <v>86</v>
      </c>
      <c r="AG237" s="3" t="str">
        <f t="shared" si="76"/>
        <v>U</v>
      </c>
      <c r="AH237" s="3" t="s">
        <v>86</v>
      </c>
      <c r="AI237" s="3" t="str">
        <f t="shared" si="77"/>
        <v>U</v>
      </c>
      <c r="AJ237" s="3" t="s">
        <v>86</v>
      </c>
      <c r="AK237" s="3" t="str">
        <f t="shared" si="78"/>
        <v>U</v>
      </c>
      <c r="AL237" s="3" t="s">
        <v>86</v>
      </c>
      <c r="AM237" s="3" t="str">
        <f t="shared" si="79"/>
        <v>U</v>
      </c>
      <c r="AN237" s="3" t="s">
        <v>86</v>
      </c>
      <c r="AO237" s="3" t="str">
        <f t="shared" si="80"/>
        <v>U</v>
      </c>
      <c r="AP237" s="105">
        <v>20150024</v>
      </c>
      <c r="AQ237" s="3"/>
      <c r="AR237" s="3" t="s">
        <v>1333</v>
      </c>
      <c r="AS237" s="3" t="s">
        <v>5</v>
      </c>
      <c r="AT237" s="3" t="str">
        <f t="shared" si="81"/>
        <v>R</v>
      </c>
      <c r="AU237" s="3" t="s">
        <v>380</v>
      </c>
      <c r="AV237" s="3" t="s">
        <v>1275</v>
      </c>
      <c r="AW237" s="3" t="s">
        <v>1903</v>
      </c>
      <c r="AX237" s="3" t="str">
        <f t="shared" si="82"/>
        <v>Hh</v>
      </c>
      <c r="AY237" s="3" t="s">
        <v>86</v>
      </c>
      <c r="AZ237" s="3" t="s">
        <v>86</v>
      </c>
      <c r="BA237" s="3" t="s">
        <v>86</v>
      </c>
      <c r="BB237" s="3" t="s">
        <v>1271</v>
      </c>
      <c r="BC237" s="3" t="s">
        <v>2</v>
      </c>
      <c r="BD237" s="3" t="str">
        <f t="shared" si="83"/>
        <v>-</v>
      </c>
      <c r="BE237" s="3" t="s">
        <v>1271</v>
      </c>
      <c r="BF237" s="3" t="s">
        <v>2</v>
      </c>
      <c r="BG237" s="3" t="str">
        <f t="shared" si="84"/>
        <v>-</v>
      </c>
      <c r="BH237" s="3" t="s">
        <v>1271</v>
      </c>
      <c r="BI237" s="3" t="s">
        <v>86</v>
      </c>
      <c r="BJ237" s="3" t="s">
        <v>86</v>
      </c>
      <c r="BK237" s="3" t="s">
        <v>2</v>
      </c>
      <c r="BL237" s="3" t="str">
        <f t="shared" si="86"/>
        <v>-</v>
      </c>
      <c r="BM237" s="3" t="s">
        <v>86</v>
      </c>
      <c r="BN237" s="3" t="s">
        <v>86</v>
      </c>
      <c r="BO237" s="3" t="str">
        <f t="shared" si="85"/>
        <v>U</v>
      </c>
      <c r="BP237" s="3"/>
      <c r="BQ237" s="3"/>
      <c r="BR237" s="3"/>
      <c r="BS237" s="3"/>
      <c r="BT237" s="3"/>
      <c r="BU237" s="3"/>
      <c r="BV237" s="3"/>
      <c r="BW237" s="3"/>
    </row>
    <row r="238" spans="1:75" s="39" customFormat="1" x14ac:dyDescent="0.35">
      <c r="A238" s="3" t="s">
        <v>2505</v>
      </c>
      <c r="B238" s="3" t="s">
        <v>2511</v>
      </c>
      <c r="C238" s="24" t="s">
        <v>476</v>
      </c>
      <c r="D238" s="3" t="s">
        <v>1146</v>
      </c>
      <c r="E238" s="3" t="s">
        <v>2511</v>
      </c>
      <c r="F238" s="3" t="s">
        <v>1568</v>
      </c>
      <c r="G238" s="105" t="s">
        <v>1511</v>
      </c>
      <c r="H238" s="3">
        <v>0</v>
      </c>
      <c r="I238" s="4"/>
      <c r="J238" s="3" t="s">
        <v>2512</v>
      </c>
      <c r="K238" s="7"/>
      <c r="L238" s="9" t="s">
        <v>635</v>
      </c>
      <c r="M238" s="43" t="str">
        <f t="shared" si="67"/>
        <v>U U U U</v>
      </c>
      <c r="N238" s="43" t="str">
        <f t="shared" si="68"/>
        <v>U U U U U U</v>
      </c>
      <c r="O238" s="43" t="str">
        <f t="shared" si="69"/>
        <v>Hh R -</v>
      </c>
      <c r="P238" s="43" t="str">
        <f t="shared" si="70"/>
        <v>U - U</v>
      </c>
      <c r="Q238" s="3"/>
      <c r="R238" s="3" t="s">
        <v>2080</v>
      </c>
      <c r="S238" s="3" t="s">
        <v>86</v>
      </c>
      <c r="T238" s="3" t="s">
        <v>86</v>
      </c>
      <c r="U238" s="3" t="s">
        <v>86</v>
      </c>
      <c r="V238" s="3" t="str">
        <f t="shared" si="71"/>
        <v>U</v>
      </c>
      <c r="W238" s="3" t="s">
        <v>86</v>
      </c>
      <c r="X238" s="3" t="str">
        <f t="shared" si="72"/>
        <v>U</v>
      </c>
      <c r="Y238" s="3" t="s">
        <v>86</v>
      </c>
      <c r="Z238" s="3" t="str">
        <f t="shared" si="73"/>
        <v>U</v>
      </c>
      <c r="AA238" s="3" t="s">
        <v>86</v>
      </c>
      <c r="AB238" s="3" t="str">
        <f t="shared" si="74"/>
        <v>U</v>
      </c>
      <c r="AC238" s="3" t="s">
        <v>86</v>
      </c>
      <c r="AD238" s="3" t="str">
        <f t="shared" si="75"/>
        <v>U</v>
      </c>
      <c r="AE238" s="3" t="s">
        <v>86</v>
      </c>
      <c r="AF238" s="3" t="s">
        <v>86</v>
      </c>
      <c r="AG238" s="3" t="str">
        <f t="shared" si="76"/>
        <v>U</v>
      </c>
      <c r="AH238" s="3" t="s">
        <v>86</v>
      </c>
      <c r="AI238" s="3" t="str">
        <f t="shared" si="77"/>
        <v>U</v>
      </c>
      <c r="AJ238" s="3" t="s">
        <v>86</v>
      </c>
      <c r="AK238" s="3" t="str">
        <f t="shared" si="78"/>
        <v>U</v>
      </c>
      <c r="AL238" s="3" t="s">
        <v>86</v>
      </c>
      <c r="AM238" s="3" t="str">
        <f t="shared" si="79"/>
        <v>U</v>
      </c>
      <c r="AN238" s="3" t="s">
        <v>86</v>
      </c>
      <c r="AO238" s="3" t="str">
        <f t="shared" si="80"/>
        <v>U</v>
      </c>
      <c r="AP238" s="105">
        <v>20150024</v>
      </c>
      <c r="AQ238" s="3"/>
      <c r="AR238" s="3" t="s">
        <v>378</v>
      </c>
      <c r="AS238" s="3" t="s">
        <v>5</v>
      </c>
      <c r="AT238" s="3" t="str">
        <f t="shared" si="81"/>
        <v>R</v>
      </c>
      <c r="AU238" s="3" t="s">
        <v>380</v>
      </c>
      <c r="AV238" s="3" t="s">
        <v>1271</v>
      </c>
      <c r="AW238" s="3" t="s">
        <v>1903</v>
      </c>
      <c r="AX238" s="3" t="str">
        <f t="shared" si="82"/>
        <v>Hh</v>
      </c>
      <c r="AY238" s="3" t="s">
        <v>86</v>
      </c>
      <c r="AZ238" s="3" t="s">
        <v>86</v>
      </c>
      <c r="BA238" s="3" t="s">
        <v>86</v>
      </c>
      <c r="BB238" s="3" t="s">
        <v>1271</v>
      </c>
      <c r="BC238" s="3" t="s">
        <v>2</v>
      </c>
      <c r="BD238" s="3" t="str">
        <f t="shared" si="83"/>
        <v>-</v>
      </c>
      <c r="BE238" s="3" t="s">
        <v>210</v>
      </c>
      <c r="BF238" s="3" t="s">
        <v>210</v>
      </c>
      <c r="BG238" s="3" t="str">
        <f t="shared" si="84"/>
        <v>U</v>
      </c>
      <c r="BH238" s="3" t="s">
        <v>1271</v>
      </c>
      <c r="BI238" s="3" t="s">
        <v>86</v>
      </c>
      <c r="BJ238" s="3" t="s">
        <v>86</v>
      </c>
      <c r="BK238" s="3" t="s">
        <v>2</v>
      </c>
      <c r="BL238" s="3" t="str">
        <f t="shared" si="86"/>
        <v>-</v>
      </c>
      <c r="BM238" s="3" t="s">
        <v>86</v>
      </c>
      <c r="BN238" s="3" t="s">
        <v>86</v>
      </c>
      <c r="BO238" s="3" t="str">
        <f t="shared" si="85"/>
        <v>U</v>
      </c>
      <c r="BP238" s="3"/>
      <c r="BQ238" s="3"/>
      <c r="BR238" s="3"/>
      <c r="BS238" s="3"/>
      <c r="BT238" s="3"/>
      <c r="BU238" s="3"/>
      <c r="BV238" s="3"/>
      <c r="BW238" s="3"/>
    </row>
    <row r="239" spans="1:75" s="39" customFormat="1" x14ac:dyDescent="0.35">
      <c r="A239" s="3" t="s">
        <v>2505</v>
      </c>
      <c r="B239" s="3" t="s">
        <v>2511</v>
      </c>
      <c r="C239" s="24" t="s">
        <v>479</v>
      </c>
      <c r="D239" s="3" t="s">
        <v>1146</v>
      </c>
      <c r="E239" s="3" t="s">
        <v>2511</v>
      </c>
      <c r="F239" s="3" t="s">
        <v>1570</v>
      </c>
      <c r="G239" s="105" t="s">
        <v>1511</v>
      </c>
      <c r="H239" s="3">
        <v>1</v>
      </c>
      <c r="I239" s="4"/>
      <c r="J239" s="3" t="s">
        <v>2512</v>
      </c>
      <c r="K239" s="7"/>
      <c r="L239" s="9" t="s">
        <v>638</v>
      </c>
      <c r="M239" s="43" t="str">
        <f t="shared" si="67"/>
        <v>U U U U</v>
      </c>
      <c r="N239" s="43" t="str">
        <f t="shared" si="68"/>
        <v>U U U U U U</v>
      </c>
      <c r="O239" s="43" t="str">
        <f t="shared" si="69"/>
        <v>Hh R -</v>
      </c>
      <c r="P239" s="43" t="str">
        <f t="shared" si="70"/>
        <v>- - U</v>
      </c>
      <c r="Q239" s="3"/>
      <c r="R239" s="3" t="s">
        <v>2080</v>
      </c>
      <c r="S239" s="3" t="s">
        <v>86</v>
      </c>
      <c r="T239" s="3" t="s">
        <v>86</v>
      </c>
      <c r="U239" s="3" t="s">
        <v>86</v>
      </c>
      <c r="V239" s="3" t="str">
        <f t="shared" si="71"/>
        <v>U</v>
      </c>
      <c r="W239" s="3" t="s">
        <v>86</v>
      </c>
      <c r="X239" s="3" t="str">
        <f t="shared" si="72"/>
        <v>U</v>
      </c>
      <c r="Y239" s="3" t="s">
        <v>86</v>
      </c>
      <c r="Z239" s="3" t="str">
        <f t="shared" si="73"/>
        <v>U</v>
      </c>
      <c r="AA239" s="3" t="s">
        <v>86</v>
      </c>
      <c r="AB239" s="3" t="str">
        <f t="shared" si="74"/>
        <v>U</v>
      </c>
      <c r="AC239" s="3" t="s">
        <v>86</v>
      </c>
      <c r="AD239" s="3" t="str">
        <f t="shared" si="75"/>
        <v>U</v>
      </c>
      <c r="AE239" s="3" t="s">
        <v>86</v>
      </c>
      <c r="AF239" s="3" t="s">
        <v>86</v>
      </c>
      <c r="AG239" s="3" t="str">
        <f t="shared" si="76"/>
        <v>U</v>
      </c>
      <c r="AH239" s="3" t="s">
        <v>86</v>
      </c>
      <c r="AI239" s="3" t="str">
        <f t="shared" si="77"/>
        <v>U</v>
      </c>
      <c r="AJ239" s="3" t="s">
        <v>86</v>
      </c>
      <c r="AK239" s="3" t="str">
        <f t="shared" si="78"/>
        <v>U</v>
      </c>
      <c r="AL239" s="3" t="s">
        <v>86</v>
      </c>
      <c r="AM239" s="3" t="str">
        <f t="shared" si="79"/>
        <v>U</v>
      </c>
      <c r="AN239" s="3" t="s">
        <v>86</v>
      </c>
      <c r="AO239" s="3" t="str">
        <f t="shared" si="80"/>
        <v>U</v>
      </c>
      <c r="AP239" s="105">
        <v>20150024</v>
      </c>
      <c r="AQ239" s="3"/>
      <c r="AR239" s="3" t="s">
        <v>373</v>
      </c>
      <c r="AS239" s="3" t="s">
        <v>5</v>
      </c>
      <c r="AT239" s="3" t="str">
        <f t="shared" si="81"/>
        <v>R</v>
      </c>
      <c r="AU239" s="3" t="s">
        <v>380</v>
      </c>
      <c r="AV239" s="3" t="s">
        <v>1271</v>
      </c>
      <c r="AW239" s="3" t="s">
        <v>1903</v>
      </c>
      <c r="AX239" s="3" t="str">
        <f t="shared" si="82"/>
        <v>Hh</v>
      </c>
      <c r="AY239" s="3" t="s">
        <v>86</v>
      </c>
      <c r="AZ239" s="3" t="s">
        <v>86</v>
      </c>
      <c r="BA239" s="3" t="s">
        <v>86</v>
      </c>
      <c r="BB239" s="3" t="s">
        <v>1271</v>
      </c>
      <c r="BC239" s="3" t="s">
        <v>2</v>
      </c>
      <c r="BD239" s="3" t="str">
        <f t="shared" si="83"/>
        <v>-</v>
      </c>
      <c r="BE239" s="3" t="s">
        <v>1271</v>
      </c>
      <c r="BF239" s="3" t="s">
        <v>2</v>
      </c>
      <c r="BG239" s="3" t="str">
        <f t="shared" si="84"/>
        <v>-</v>
      </c>
      <c r="BH239" s="3" t="s">
        <v>1271</v>
      </c>
      <c r="BI239" s="3" t="s">
        <v>86</v>
      </c>
      <c r="BJ239" s="3" t="s">
        <v>86</v>
      </c>
      <c r="BK239" s="3" t="s">
        <v>2</v>
      </c>
      <c r="BL239" s="3" t="str">
        <f t="shared" si="86"/>
        <v>-</v>
      </c>
      <c r="BM239" s="3" t="s">
        <v>86</v>
      </c>
      <c r="BN239" s="3" t="s">
        <v>86</v>
      </c>
      <c r="BO239" s="3" t="str">
        <f t="shared" si="85"/>
        <v>U</v>
      </c>
      <c r="BP239" s="3"/>
      <c r="BQ239" s="3"/>
      <c r="BR239" s="3"/>
      <c r="BS239" s="3"/>
      <c r="BT239" s="3"/>
      <c r="BU239" s="3"/>
      <c r="BV239" s="3"/>
      <c r="BW239" s="3"/>
    </row>
    <row r="240" spans="1:75" s="39" customFormat="1" x14ac:dyDescent="0.35">
      <c r="A240" s="3" t="s">
        <v>2505</v>
      </c>
      <c r="B240" s="3" t="s">
        <v>2511</v>
      </c>
      <c r="C240" s="24" t="s">
        <v>485</v>
      </c>
      <c r="D240" s="3" t="s">
        <v>1146</v>
      </c>
      <c r="E240" s="3" t="s">
        <v>2511</v>
      </c>
      <c r="F240" s="3" t="s">
        <v>1576</v>
      </c>
      <c r="G240" s="3" t="s">
        <v>1500</v>
      </c>
      <c r="H240" s="3">
        <v>0</v>
      </c>
      <c r="I240" s="4"/>
      <c r="J240" s="3" t="s">
        <v>2512</v>
      </c>
      <c r="K240" s="7"/>
      <c r="L240" s="9" t="s">
        <v>644</v>
      </c>
      <c r="M240" s="43" t="str">
        <f t="shared" si="67"/>
        <v>U U U U</v>
      </c>
      <c r="N240" s="43" t="str">
        <f t="shared" si="68"/>
        <v>U U U U U U</v>
      </c>
      <c r="O240" s="43" t="str">
        <f t="shared" si="69"/>
        <v>Hb R Z</v>
      </c>
      <c r="P240" s="43" t="str">
        <f t="shared" si="70"/>
        <v>- - U</v>
      </c>
      <c r="Q240" s="3"/>
      <c r="R240" s="3" t="s">
        <v>2080</v>
      </c>
      <c r="S240" s="3" t="s">
        <v>86</v>
      </c>
      <c r="T240" s="3" t="s">
        <v>86</v>
      </c>
      <c r="U240" s="3" t="s">
        <v>86</v>
      </c>
      <c r="V240" s="3" t="str">
        <f t="shared" si="71"/>
        <v>U</v>
      </c>
      <c r="W240" s="3" t="s">
        <v>86</v>
      </c>
      <c r="X240" s="3" t="str">
        <f t="shared" si="72"/>
        <v>U</v>
      </c>
      <c r="Y240" s="3" t="s">
        <v>86</v>
      </c>
      <c r="Z240" s="3" t="str">
        <f t="shared" si="73"/>
        <v>U</v>
      </c>
      <c r="AA240" s="3" t="s">
        <v>86</v>
      </c>
      <c r="AB240" s="3" t="str">
        <f t="shared" si="74"/>
        <v>U</v>
      </c>
      <c r="AC240" s="3" t="s">
        <v>86</v>
      </c>
      <c r="AD240" s="3" t="str">
        <f t="shared" si="75"/>
        <v>U</v>
      </c>
      <c r="AE240" s="3" t="s">
        <v>86</v>
      </c>
      <c r="AF240" s="3" t="s">
        <v>86</v>
      </c>
      <c r="AG240" s="3" t="str">
        <f t="shared" si="76"/>
        <v>U</v>
      </c>
      <c r="AH240" s="3" t="s">
        <v>86</v>
      </c>
      <c r="AI240" s="3" t="str">
        <f t="shared" si="77"/>
        <v>U</v>
      </c>
      <c r="AJ240" s="3" t="s">
        <v>86</v>
      </c>
      <c r="AK240" s="3" t="str">
        <f t="shared" si="78"/>
        <v>U</v>
      </c>
      <c r="AL240" s="3" t="s">
        <v>86</v>
      </c>
      <c r="AM240" s="3" t="str">
        <f t="shared" si="79"/>
        <v>U</v>
      </c>
      <c r="AN240" s="3" t="s">
        <v>86</v>
      </c>
      <c r="AO240" s="3" t="str">
        <f t="shared" si="80"/>
        <v>U</v>
      </c>
      <c r="AP240" s="105">
        <v>20150024</v>
      </c>
      <c r="AQ240" s="3"/>
      <c r="AR240" s="3" t="s">
        <v>1336</v>
      </c>
      <c r="AS240" s="3" t="s">
        <v>5</v>
      </c>
      <c r="AT240" s="3" t="str">
        <f t="shared" si="81"/>
        <v>R</v>
      </c>
      <c r="AU240" s="3" t="s">
        <v>1332</v>
      </c>
      <c r="AV240" s="3" t="s">
        <v>1275</v>
      </c>
      <c r="AW240" s="39" t="s">
        <v>1904</v>
      </c>
      <c r="AX240" s="3" t="str">
        <f t="shared" si="82"/>
        <v>Hb</v>
      </c>
      <c r="AY240" s="3" t="s">
        <v>86</v>
      </c>
      <c r="AZ240" s="3" t="s">
        <v>86</v>
      </c>
      <c r="BA240" s="3" t="s">
        <v>86</v>
      </c>
      <c r="BB240" s="3" t="s">
        <v>1341</v>
      </c>
      <c r="BC240" s="3" t="s">
        <v>5</v>
      </c>
      <c r="BD240" s="3" t="str">
        <f t="shared" si="83"/>
        <v>Z</v>
      </c>
      <c r="BE240" s="3" t="s">
        <v>1271</v>
      </c>
      <c r="BF240" s="3" t="s">
        <v>2</v>
      </c>
      <c r="BG240" s="3" t="str">
        <f t="shared" si="84"/>
        <v>-</v>
      </c>
      <c r="BH240" s="3" t="s">
        <v>1271</v>
      </c>
      <c r="BI240" s="3" t="s">
        <v>86</v>
      </c>
      <c r="BJ240" s="3" t="s">
        <v>86</v>
      </c>
      <c r="BK240" s="3" t="s">
        <v>2</v>
      </c>
      <c r="BL240" s="3" t="str">
        <f t="shared" si="86"/>
        <v>-</v>
      </c>
      <c r="BM240" s="3" t="s">
        <v>86</v>
      </c>
      <c r="BN240" s="3" t="s">
        <v>86</v>
      </c>
      <c r="BO240" s="3" t="str">
        <f t="shared" si="85"/>
        <v>U</v>
      </c>
      <c r="BP240" s="3"/>
      <c r="BQ240" s="3"/>
      <c r="BR240" s="3"/>
      <c r="BS240" s="3"/>
      <c r="BT240" s="3"/>
      <c r="BU240" s="3"/>
      <c r="BV240" s="3"/>
      <c r="BW240" s="3"/>
    </row>
    <row r="241" spans="1:75" s="39" customFormat="1" x14ac:dyDescent="0.35">
      <c r="A241" s="3" t="s">
        <v>2505</v>
      </c>
      <c r="B241" s="3" t="s">
        <v>2511</v>
      </c>
      <c r="C241" s="24" t="s">
        <v>481</v>
      </c>
      <c r="D241" s="3" t="s">
        <v>1146</v>
      </c>
      <c r="E241" s="3" t="s">
        <v>2511</v>
      </c>
      <c r="F241" s="3" t="s">
        <v>1572</v>
      </c>
      <c r="G241" s="3" t="s">
        <v>1498</v>
      </c>
      <c r="H241" s="3">
        <v>1</v>
      </c>
      <c r="I241" s="4"/>
      <c r="J241" s="3" t="s">
        <v>2512</v>
      </c>
      <c r="K241" s="7"/>
      <c r="L241" s="9" t="s">
        <v>640</v>
      </c>
      <c r="M241" s="43" t="str">
        <f t="shared" si="67"/>
        <v>U U U U</v>
      </c>
      <c r="N241" s="43" t="str">
        <f t="shared" si="68"/>
        <v>U U U U U U</v>
      </c>
      <c r="O241" s="43" t="str">
        <f t="shared" si="69"/>
        <v>Hh R Z</v>
      </c>
      <c r="P241" s="43" t="str">
        <f t="shared" si="70"/>
        <v>- - U</v>
      </c>
      <c r="Q241" s="3"/>
      <c r="R241" s="3" t="s">
        <v>2080</v>
      </c>
      <c r="S241" s="3" t="s">
        <v>86</v>
      </c>
      <c r="T241" s="3" t="s">
        <v>86</v>
      </c>
      <c r="U241" s="3" t="s">
        <v>86</v>
      </c>
      <c r="V241" s="3" t="str">
        <f t="shared" si="71"/>
        <v>U</v>
      </c>
      <c r="W241" s="3" t="s">
        <v>86</v>
      </c>
      <c r="X241" s="3" t="str">
        <f t="shared" si="72"/>
        <v>U</v>
      </c>
      <c r="Y241" s="3" t="s">
        <v>86</v>
      </c>
      <c r="Z241" s="3" t="str">
        <f t="shared" si="73"/>
        <v>U</v>
      </c>
      <c r="AA241" s="3" t="s">
        <v>86</v>
      </c>
      <c r="AB241" s="3" t="str">
        <f t="shared" si="74"/>
        <v>U</v>
      </c>
      <c r="AC241" s="3" t="s">
        <v>86</v>
      </c>
      <c r="AD241" s="3" t="str">
        <f t="shared" si="75"/>
        <v>U</v>
      </c>
      <c r="AE241" s="3" t="s">
        <v>86</v>
      </c>
      <c r="AF241" s="3" t="s">
        <v>86</v>
      </c>
      <c r="AG241" s="3" t="str">
        <f t="shared" si="76"/>
        <v>U</v>
      </c>
      <c r="AH241" s="3" t="s">
        <v>86</v>
      </c>
      <c r="AI241" s="3" t="str">
        <f t="shared" si="77"/>
        <v>U</v>
      </c>
      <c r="AJ241" s="3" t="s">
        <v>86</v>
      </c>
      <c r="AK241" s="3" t="str">
        <f t="shared" si="78"/>
        <v>U</v>
      </c>
      <c r="AL241" s="3" t="s">
        <v>86</v>
      </c>
      <c r="AM241" s="3" t="str">
        <f t="shared" si="79"/>
        <v>U</v>
      </c>
      <c r="AN241" s="3" t="s">
        <v>86</v>
      </c>
      <c r="AO241" s="3" t="str">
        <f t="shared" si="80"/>
        <v>U</v>
      </c>
      <c r="AP241" s="105">
        <v>20150024</v>
      </c>
      <c r="AQ241" s="3"/>
      <c r="AR241" s="3" t="s">
        <v>373</v>
      </c>
      <c r="AS241" s="3" t="s">
        <v>5</v>
      </c>
      <c r="AT241" s="3" t="str">
        <f t="shared" si="81"/>
        <v>R</v>
      </c>
      <c r="AU241" s="3" t="s">
        <v>380</v>
      </c>
      <c r="AV241" s="3" t="s">
        <v>1271</v>
      </c>
      <c r="AW241" s="3" t="s">
        <v>1903</v>
      </c>
      <c r="AX241" s="3" t="str">
        <f t="shared" si="82"/>
        <v>Hh</v>
      </c>
      <c r="AY241" s="3" t="s">
        <v>86</v>
      </c>
      <c r="AZ241" s="3" t="s">
        <v>86</v>
      </c>
      <c r="BA241" s="3" t="s">
        <v>86</v>
      </c>
      <c r="BB241" s="3" t="s">
        <v>1340</v>
      </c>
      <c r="BC241" s="3" t="s">
        <v>5</v>
      </c>
      <c r="BD241" s="3" t="str">
        <f t="shared" si="83"/>
        <v>Z</v>
      </c>
      <c r="BE241" s="3" t="s">
        <v>1271</v>
      </c>
      <c r="BF241" s="3" t="s">
        <v>2</v>
      </c>
      <c r="BG241" s="3" t="str">
        <f t="shared" si="84"/>
        <v>-</v>
      </c>
      <c r="BH241" s="3" t="s">
        <v>1271</v>
      </c>
      <c r="BI241" s="3" t="s">
        <v>86</v>
      </c>
      <c r="BJ241" s="3" t="s">
        <v>86</v>
      </c>
      <c r="BK241" s="3" t="s">
        <v>2</v>
      </c>
      <c r="BL241" s="3" t="str">
        <f t="shared" si="86"/>
        <v>-</v>
      </c>
      <c r="BM241" s="3" t="s">
        <v>86</v>
      </c>
      <c r="BN241" s="3" t="s">
        <v>86</v>
      </c>
      <c r="BO241" s="3" t="str">
        <f t="shared" si="85"/>
        <v>U</v>
      </c>
      <c r="BP241" s="3"/>
      <c r="BQ241" s="3"/>
      <c r="BR241" s="3"/>
      <c r="BS241" s="3"/>
      <c r="BT241" s="3"/>
      <c r="BU241" s="3"/>
      <c r="BV241" s="3"/>
      <c r="BW241" s="3"/>
    </row>
    <row r="242" spans="1:75" s="39" customFormat="1" x14ac:dyDescent="0.35">
      <c r="A242" s="3" t="s">
        <v>2505</v>
      </c>
      <c r="B242" s="3" t="s">
        <v>2511</v>
      </c>
      <c r="C242" s="24" t="s">
        <v>483</v>
      </c>
      <c r="D242" s="3" t="s">
        <v>1146</v>
      </c>
      <c r="E242" s="3" t="s">
        <v>2511</v>
      </c>
      <c r="F242" s="3" t="s">
        <v>1574</v>
      </c>
      <c r="G242" s="3" t="s">
        <v>1499</v>
      </c>
      <c r="H242" s="3">
        <v>0</v>
      </c>
      <c r="I242" s="4"/>
      <c r="J242" s="3" t="s">
        <v>2512</v>
      </c>
      <c r="K242" s="7"/>
      <c r="L242" s="9" t="s">
        <v>642</v>
      </c>
      <c r="M242" s="43" t="str">
        <f t="shared" si="67"/>
        <v>U U U U</v>
      </c>
      <c r="N242" s="43" t="str">
        <f t="shared" si="68"/>
        <v>U U U U U U</v>
      </c>
      <c r="O242" s="43" t="str">
        <f t="shared" si="69"/>
        <v>Hh R -</v>
      </c>
      <c r="P242" s="43" t="str">
        <f t="shared" si="70"/>
        <v>- - U</v>
      </c>
      <c r="Q242" s="3"/>
      <c r="R242" s="3" t="s">
        <v>2080</v>
      </c>
      <c r="S242" s="3" t="s">
        <v>86</v>
      </c>
      <c r="T242" s="3" t="s">
        <v>86</v>
      </c>
      <c r="U242" s="3" t="s">
        <v>86</v>
      </c>
      <c r="V242" s="3" t="str">
        <f t="shared" si="71"/>
        <v>U</v>
      </c>
      <c r="W242" s="3" t="s">
        <v>86</v>
      </c>
      <c r="X242" s="3" t="str">
        <f t="shared" si="72"/>
        <v>U</v>
      </c>
      <c r="Y242" s="3" t="s">
        <v>86</v>
      </c>
      <c r="Z242" s="3" t="str">
        <f t="shared" si="73"/>
        <v>U</v>
      </c>
      <c r="AA242" s="3" t="s">
        <v>86</v>
      </c>
      <c r="AB242" s="3" t="str">
        <f t="shared" si="74"/>
        <v>U</v>
      </c>
      <c r="AC242" s="3" t="s">
        <v>86</v>
      </c>
      <c r="AD242" s="3" t="str">
        <f t="shared" si="75"/>
        <v>U</v>
      </c>
      <c r="AE242" s="3" t="s">
        <v>86</v>
      </c>
      <c r="AF242" s="3" t="s">
        <v>86</v>
      </c>
      <c r="AG242" s="3" t="str">
        <f t="shared" si="76"/>
        <v>U</v>
      </c>
      <c r="AH242" s="3" t="s">
        <v>86</v>
      </c>
      <c r="AI242" s="3" t="str">
        <f t="shared" si="77"/>
        <v>U</v>
      </c>
      <c r="AJ242" s="3" t="s">
        <v>86</v>
      </c>
      <c r="AK242" s="3" t="str">
        <f t="shared" si="78"/>
        <v>U</v>
      </c>
      <c r="AL242" s="3" t="s">
        <v>86</v>
      </c>
      <c r="AM242" s="3" t="str">
        <f t="shared" si="79"/>
        <v>U</v>
      </c>
      <c r="AN242" s="3" t="s">
        <v>86</v>
      </c>
      <c r="AO242" s="3" t="str">
        <f t="shared" si="80"/>
        <v>U</v>
      </c>
      <c r="AP242" s="105">
        <v>20150024</v>
      </c>
      <c r="AQ242" s="3"/>
      <c r="AR242" s="3" t="s">
        <v>373</v>
      </c>
      <c r="AS242" s="3" t="s">
        <v>5</v>
      </c>
      <c r="AT242" s="3" t="str">
        <f t="shared" si="81"/>
        <v>R</v>
      </c>
      <c r="AU242" s="3" t="s">
        <v>380</v>
      </c>
      <c r="AV242" s="3" t="s">
        <v>1271</v>
      </c>
      <c r="AW242" s="3" t="s">
        <v>1903</v>
      </c>
      <c r="AX242" s="3" t="str">
        <f t="shared" si="82"/>
        <v>Hh</v>
      </c>
      <c r="AY242" s="3" t="s">
        <v>86</v>
      </c>
      <c r="AZ242" s="3" t="s">
        <v>86</v>
      </c>
      <c r="BA242" s="3" t="s">
        <v>86</v>
      </c>
      <c r="BB242" s="3" t="s">
        <v>1271</v>
      </c>
      <c r="BC242" s="3" t="s">
        <v>2</v>
      </c>
      <c r="BD242" s="3" t="str">
        <f t="shared" si="83"/>
        <v>-</v>
      </c>
      <c r="BE242" s="3" t="s">
        <v>1271</v>
      </c>
      <c r="BF242" s="3" t="s">
        <v>2</v>
      </c>
      <c r="BG242" s="3" t="str">
        <f t="shared" si="84"/>
        <v>-</v>
      </c>
      <c r="BH242" s="3" t="s">
        <v>1271</v>
      </c>
      <c r="BI242" s="3" t="s">
        <v>86</v>
      </c>
      <c r="BJ242" s="3" t="s">
        <v>86</v>
      </c>
      <c r="BK242" s="3" t="s">
        <v>2</v>
      </c>
      <c r="BL242" s="3" t="str">
        <f t="shared" si="86"/>
        <v>-</v>
      </c>
      <c r="BM242" s="3" t="s">
        <v>86</v>
      </c>
      <c r="BN242" s="3" t="s">
        <v>86</v>
      </c>
      <c r="BO242" s="3" t="str">
        <f t="shared" si="85"/>
        <v>U</v>
      </c>
      <c r="BP242" s="3"/>
      <c r="BQ242" s="3"/>
      <c r="BR242" s="3"/>
      <c r="BS242" s="3"/>
      <c r="BT242" s="3"/>
      <c r="BU242" s="3"/>
      <c r="BV242" s="3"/>
      <c r="BW242" s="3"/>
    </row>
    <row r="243" spans="1:75" s="39" customFormat="1" x14ac:dyDescent="0.35">
      <c r="A243" s="3" t="s">
        <v>2505</v>
      </c>
      <c r="B243" s="3" t="s">
        <v>2511</v>
      </c>
      <c r="C243" s="24" t="s">
        <v>477</v>
      </c>
      <c r="D243" s="3" t="s">
        <v>1146</v>
      </c>
      <c r="E243" s="3" t="s">
        <v>2511</v>
      </c>
      <c r="F243" s="3" t="s">
        <v>1569</v>
      </c>
      <c r="G243" s="105" t="s">
        <v>1505</v>
      </c>
      <c r="H243" s="3">
        <v>0</v>
      </c>
      <c r="I243" s="4"/>
      <c r="J243" s="3" t="s">
        <v>2512</v>
      </c>
      <c r="K243" s="7"/>
      <c r="L243" s="9" t="s">
        <v>636</v>
      </c>
      <c r="M243" s="43" t="str">
        <f t="shared" si="67"/>
        <v>U U U U</v>
      </c>
      <c r="N243" s="43" t="str">
        <f t="shared" si="68"/>
        <v>U U U U U U</v>
      </c>
      <c r="O243" s="43" t="str">
        <f t="shared" si="69"/>
        <v>Hb R Z</v>
      </c>
      <c r="P243" s="43" t="str">
        <f t="shared" si="70"/>
        <v>- - U</v>
      </c>
      <c r="Q243" s="3"/>
      <c r="R243" s="3" t="s">
        <v>2080</v>
      </c>
      <c r="S243" s="3" t="s">
        <v>86</v>
      </c>
      <c r="T243" s="3" t="s">
        <v>86</v>
      </c>
      <c r="U243" s="3" t="s">
        <v>86</v>
      </c>
      <c r="V243" s="3" t="str">
        <f t="shared" si="71"/>
        <v>U</v>
      </c>
      <c r="W243" s="3" t="s">
        <v>86</v>
      </c>
      <c r="X243" s="3" t="str">
        <f t="shared" si="72"/>
        <v>U</v>
      </c>
      <c r="Y243" s="3" t="s">
        <v>86</v>
      </c>
      <c r="Z243" s="3" t="str">
        <f t="shared" si="73"/>
        <v>U</v>
      </c>
      <c r="AA243" s="3" t="s">
        <v>86</v>
      </c>
      <c r="AB243" s="3" t="str">
        <f t="shared" si="74"/>
        <v>U</v>
      </c>
      <c r="AC243" s="3" t="s">
        <v>86</v>
      </c>
      <c r="AD243" s="3" t="str">
        <f t="shared" si="75"/>
        <v>U</v>
      </c>
      <c r="AE243" s="3" t="s">
        <v>86</v>
      </c>
      <c r="AF243" s="3" t="s">
        <v>86</v>
      </c>
      <c r="AG243" s="3" t="str">
        <f t="shared" si="76"/>
        <v>U</v>
      </c>
      <c r="AH243" s="3" t="s">
        <v>86</v>
      </c>
      <c r="AI243" s="3" t="str">
        <f t="shared" si="77"/>
        <v>U</v>
      </c>
      <c r="AJ243" s="3" t="s">
        <v>86</v>
      </c>
      <c r="AK243" s="3" t="str">
        <f t="shared" si="78"/>
        <v>U</v>
      </c>
      <c r="AL243" s="3" t="s">
        <v>86</v>
      </c>
      <c r="AM243" s="3" t="str">
        <f t="shared" si="79"/>
        <v>U</v>
      </c>
      <c r="AN243" s="3" t="s">
        <v>86</v>
      </c>
      <c r="AO243" s="3" t="str">
        <f t="shared" si="80"/>
        <v>U</v>
      </c>
      <c r="AP243" s="105">
        <v>20150024</v>
      </c>
      <c r="AQ243" s="3"/>
      <c r="AR243" s="3" t="s">
        <v>1287</v>
      </c>
      <c r="AS243" s="3" t="s">
        <v>5</v>
      </c>
      <c r="AT243" s="3" t="str">
        <f t="shared" si="81"/>
        <v>R</v>
      </c>
      <c r="AU243" s="3" t="s">
        <v>1271</v>
      </c>
      <c r="AV243" s="3" t="s">
        <v>368</v>
      </c>
      <c r="AW243" s="39" t="s">
        <v>1904</v>
      </c>
      <c r="AX243" s="3" t="str">
        <f t="shared" si="82"/>
        <v>Hb</v>
      </c>
      <c r="AY243" s="3" t="s">
        <v>86</v>
      </c>
      <c r="AZ243" s="3" t="s">
        <v>86</v>
      </c>
      <c r="BA243" s="3" t="s">
        <v>86</v>
      </c>
      <c r="BB243" s="3" t="s">
        <v>390</v>
      </c>
      <c r="BC243" s="3" t="s">
        <v>5</v>
      </c>
      <c r="BD243" s="3" t="str">
        <f t="shared" si="83"/>
        <v>Z</v>
      </c>
      <c r="BE243" s="3" t="s">
        <v>1271</v>
      </c>
      <c r="BF243" s="3" t="s">
        <v>2</v>
      </c>
      <c r="BG243" s="3" t="str">
        <f t="shared" si="84"/>
        <v>-</v>
      </c>
      <c r="BH243" s="3" t="s">
        <v>1271</v>
      </c>
      <c r="BI243" s="3" t="s">
        <v>86</v>
      </c>
      <c r="BJ243" s="3" t="s">
        <v>86</v>
      </c>
      <c r="BK243" s="3" t="s">
        <v>2</v>
      </c>
      <c r="BL243" s="3" t="str">
        <f t="shared" si="86"/>
        <v>-</v>
      </c>
      <c r="BM243" s="3" t="s">
        <v>86</v>
      </c>
      <c r="BN243" s="3" t="s">
        <v>86</v>
      </c>
      <c r="BO243" s="3" t="str">
        <f t="shared" si="85"/>
        <v>U</v>
      </c>
      <c r="BP243" s="3"/>
      <c r="BQ243" s="3"/>
      <c r="BR243" s="3"/>
      <c r="BS243" s="3"/>
      <c r="BT243" s="3"/>
      <c r="BU243" s="3"/>
      <c r="BV243" s="3"/>
      <c r="BW243" s="3"/>
    </row>
    <row r="244" spans="1:75" s="39" customFormat="1" x14ac:dyDescent="0.35">
      <c r="A244" s="3" t="s">
        <v>2505</v>
      </c>
      <c r="B244" s="3" t="s">
        <v>2511</v>
      </c>
      <c r="C244" s="24" t="s">
        <v>478</v>
      </c>
      <c r="D244" s="3" t="s">
        <v>1146</v>
      </c>
      <c r="E244" s="3" t="s">
        <v>2511</v>
      </c>
      <c r="F244" s="3" t="s">
        <v>1569</v>
      </c>
      <c r="G244" s="105" t="s">
        <v>1505</v>
      </c>
      <c r="H244" s="3">
        <v>0</v>
      </c>
      <c r="I244" s="4"/>
      <c r="J244" s="3" t="s">
        <v>2512</v>
      </c>
      <c r="K244" s="7"/>
      <c r="L244" s="9" t="s">
        <v>637</v>
      </c>
      <c r="M244" s="43" t="str">
        <f t="shared" si="67"/>
        <v>U U U U</v>
      </c>
      <c r="N244" s="43" t="str">
        <f t="shared" si="68"/>
        <v>U U U U U U</v>
      </c>
      <c r="O244" s="43" t="str">
        <f t="shared" si="69"/>
        <v>Hb R Z</v>
      </c>
      <c r="P244" s="43" t="str">
        <f t="shared" si="70"/>
        <v>- - U</v>
      </c>
      <c r="Q244" s="3"/>
      <c r="R244" s="3" t="s">
        <v>2080</v>
      </c>
      <c r="S244" s="3" t="s">
        <v>86</v>
      </c>
      <c r="T244" s="3" t="s">
        <v>86</v>
      </c>
      <c r="U244" s="3" t="s">
        <v>86</v>
      </c>
      <c r="V244" s="3" t="str">
        <f t="shared" si="71"/>
        <v>U</v>
      </c>
      <c r="W244" s="3" t="s">
        <v>86</v>
      </c>
      <c r="X244" s="3" t="str">
        <f t="shared" si="72"/>
        <v>U</v>
      </c>
      <c r="Y244" s="3" t="s">
        <v>86</v>
      </c>
      <c r="Z244" s="3" t="str">
        <f t="shared" si="73"/>
        <v>U</v>
      </c>
      <c r="AA244" s="3" t="s">
        <v>86</v>
      </c>
      <c r="AB244" s="3" t="str">
        <f t="shared" si="74"/>
        <v>U</v>
      </c>
      <c r="AC244" s="3" t="s">
        <v>86</v>
      </c>
      <c r="AD244" s="3" t="str">
        <f t="shared" si="75"/>
        <v>U</v>
      </c>
      <c r="AE244" s="3" t="s">
        <v>86</v>
      </c>
      <c r="AF244" s="3" t="s">
        <v>86</v>
      </c>
      <c r="AG244" s="3" t="str">
        <f t="shared" si="76"/>
        <v>U</v>
      </c>
      <c r="AH244" s="3" t="s">
        <v>86</v>
      </c>
      <c r="AI244" s="3" t="str">
        <f t="shared" si="77"/>
        <v>U</v>
      </c>
      <c r="AJ244" s="3" t="s">
        <v>86</v>
      </c>
      <c r="AK244" s="3" t="str">
        <f t="shared" si="78"/>
        <v>U</v>
      </c>
      <c r="AL244" s="3" t="s">
        <v>86</v>
      </c>
      <c r="AM244" s="3" t="str">
        <f t="shared" si="79"/>
        <v>U</v>
      </c>
      <c r="AN244" s="3" t="s">
        <v>86</v>
      </c>
      <c r="AO244" s="3" t="str">
        <f t="shared" si="80"/>
        <v>U</v>
      </c>
      <c r="AP244" s="105">
        <v>20150024</v>
      </c>
      <c r="AQ244" s="3"/>
      <c r="AR244" s="3" t="s">
        <v>373</v>
      </c>
      <c r="AS244" s="3" t="s">
        <v>5</v>
      </c>
      <c r="AT244" s="3" t="str">
        <f t="shared" si="81"/>
        <v>R</v>
      </c>
      <c r="AU244" s="3" t="s">
        <v>1271</v>
      </c>
      <c r="AV244" s="3" t="s">
        <v>368</v>
      </c>
      <c r="AW244" s="39" t="s">
        <v>1904</v>
      </c>
      <c r="AX244" s="3" t="str">
        <f t="shared" si="82"/>
        <v>Hb</v>
      </c>
      <c r="AY244" s="3" t="s">
        <v>86</v>
      </c>
      <c r="AZ244" s="3" t="s">
        <v>86</v>
      </c>
      <c r="BA244" s="3" t="s">
        <v>86</v>
      </c>
      <c r="BB244" s="3" t="s">
        <v>390</v>
      </c>
      <c r="BC244" s="3" t="s">
        <v>5</v>
      </c>
      <c r="BD244" s="3" t="str">
        <f t="shared" si="83"/>
        <v>Z</v>
      </c>
      <c r="BE244" s="3" t="s">
        <v>1271</v>
      </c>
      <c r="BF244" s="3" t="s">
        <v>2</v>
      </c>
      <c r="BG244" s="3" t="str">
        <f t="shared" si="84"/>
        <v>-</v>
      </c>
      <c r="BH244" s="3" t="s">
        <v>1271</v>
      </c>
      <c r="BI244" s="3" t="s">
        <v>86</v>
      </c>
      <c r="BJ244" s="3" t="s">
        <v>86</v>
      </c>
      <c r="BK244" s="3" t="s">
        <v>2</v>
      </c>
      <c r="BL244" s="3" t="str">
        <f t="shared" si="86"/>
        <v>-</v>
      </c>
      <c r="BM244" s="3" t="s">
        <v>86</v>
      </c>
      <c r="BN244" s="3" t="s">
        <v>86</v>
      </c>
      <c r="BO244" s="3" t="str">
        <f t="shared" si="85"/>
        <v>U</v>
      </c>
      <c r="BP244" s="3"/>
      <c r="BQ244" s="3"/>
      <c r="BR244" s="3"/>
      <c r="BS244" s="3"/>
      <c r="BT244" s="3"/>
      <c r="BU244" s="3"/>
      <c r="BV244" s="3"/>
      <c r="BW244" s="3"/>
    </row>
    <row r="245" spans="1:75" s="39" customFormat="1" x14ac:dyDescent="0.35">
      <c r="A245" s="3" t="s">
        <v>2505</v>
      </c>
      <c r="B245" s="3" t="s">
        <v>2511</v>
      </c>
      <c r="C245" s="24" t="s">
        <v>463</v>
      </c>
      <c r="D245" s="3" t="s">
        <v>1146</v>
      </c>
      <c r="E245" s="3" t="s">
        <v>2511</v>
      </c>
      <c r="F245" s="3" t="s">
        <v>1557</v>
      </c>
      <c r="G245" s="105" t="s">
        <v>1505</v>
      </c>
      <c r="H245" s="3">
        <v>1</v>
      </c>
      <c r="I245" s="4"/>
      <c r="J245" s="3" t="s">
        <v>2512</v>
      </c>
      <c r="K245" s="7"/>
      <c r="L245" s="9" t="s">
        <v>622</v>
      </c>
      <c r="M245" s="43" t="str">
        <f t="shared" si="67"/>
        <v>U U U U</v>
      </c>
      <c r="N245" s="43" t="str">
        <f t="shared" si="68"/>
        <v>U U U U U U</v>
      </c>
      <c r="O245" s="43" t="str">
        <f t="shared" si="69"/>
        <v>Hb R Z</v>
      </c>
      <c r="P245" s="43" t="str">
        <f t="shared" si="70"/>
        <v>- - U</v>
      </c>
      <c r="Q245" s="3"/>
      <c r="R245" s="3" t="s">
        <v>2080</v>
      </c>
      <c r="S245" s="3" t="s">
        <v>86</v>
      </c>
      <c r="T245" s="3" t="s">
        <v>86</v>
      </c>
      <c r="U245" s="3" t="s">
        <v>86</v>
      </c>
      <c r="V245" s="3" t="str">
        <f t="shared" si="71"/>
        <v>U</v>
      </c>
      <c r="W245" s="3" t="s">
        <v>86</v>
      </c>
      <c r="X245" s="3" t="str">
        <f t="shared" si="72"/>
        <v>U</v>
      </c>
      <c r="Y245" s="3" t="s">
        <v>86</v>
      </c>
      <c r="Z245" s="3" t="str">
        <f t="shared" si="73"/>
        <v>U</v>
      </c>
      <c r="AA245" s="3" t="s">
        <v>86</v>
      </c>
      <c r="AB245" s="3" t="str">
        <f t="shared" si="74"/>
        <v>U</v>
      </c>
      <c r="AC245" s="3" t="s">
        <v>86</v>
      </c>
      <c r="AD245" s="3" t="str">
        <f t="shared" si="75"/>
        <v>U</v>
      </c>
      <c r="AE245" s="3" t="s">
        <v>86</v>
      </c>
      <c r="AF245" s="3" t="s">
        <v>86</v>
      </c>
      <c r="AG245" s="3" t="str">
        <f t="shared" si="76"/>
        <v>U</v>
      </c>
      <c r="AH245" s="3" t="s">
        <v>86</v>
      </c>
      <c r="AI245" s="3" t="str">
        <f t="shared" si="77"/>
        <v>U</v>
      </c>
      <c r="AJ245" s="3" t="s">
        <v>86</v>
      </c>
      <c r="AK245" s="3" t="str">
        <f t="shared" si="78"/>
        <v>U</v>
      </c>
      <c r="AL245" s="3" t="s">
        <v>86</v>
      </c>
      <c r="AM245" s="3" t="str">
        <f t="shared" si="79"/>
        <v>U</v>
      </c>
      <c r="AN245" s="3" t="s">
        <v>86</v>
      </c>
      <c r="AO245" s="3" t="str">
        <f t="shared" si="80"/>
        <v>U</v>
      </c>
      <c r="AP245" s="105">
        <v>20150024</v>
      </c>
      <c r="AQ245" s="3"/>
      <c r="AR245" s="3" t="s">
        <v>1287</v>
      </c>
      <c r="AS245" s="3" t="s">
        <v>5</v>
      </c>
      <c r="AT245" s="3" t="str">
        <f t="shared" si="81"/>
        <v>R</v>
      </c>
      <c r="AU245" s="3" t="s">
        <v>1271</v>
      </c>
      <c r="AV245" s="3" t="s">
        <v>368</v>
      </c>
      <c r="AW245" s="39" t="s">
        <v>1904</v>
      </c>
      <c r="AX245" s="3" t="str">
        <f t="shared" si="82"/>
        <v>Hb</v>
      </c>
      <c r="AY245" s="3" t="s">
        <v>86</v>
      </c>
      <c r="AZ245" s="3" t="s">
        <v>86</v>
      </c>
      <c r="BA245" s="3" t="s">
        <v>86</v>
      </c>
      <c r="BB245" s="3" t="s">
        <v>390</v>
      </c>
      <c r="BC245" s="3" t="s">
        <v>5</v>
      </c>
      <c r="BD245" s="3" t="str">
        <f t="shared" si="83"/>
        <v>Z</v>
      </c>
      <c r="BE245" s="3" t="s">
        <v>1271</v>
      </c>
      <c r="BF245" s="3" t="s">
        <v>2</v>
      </c>
      <c r="BG245" s="3" t="str">
        <f t="shared" si="84"/>
        <v>-</v>
      </c>
      <c r="BH245" s="3" t="s">
        <v>1271</v>
      </c>
      <c r="BI245" s="3" t="s">
        <v>86</v>
      </c>
      <c r="BJ245" s="3" t="s">
        <v>86</v>
      </c>
      <c r="BK245" s="3" t="s">
        <v>2</v>
      </c>
      <c r="BL245" s="3" t="str">
        <f t="shared" si="86"/>
        <v>-</v>
      </c>
      <c r="BM245" s="3" t="s">
        <v>86</v>
      </c>
      <c r="BN245" s="3" t="s">
        <v>86</v>
      </c>
      <c r="BO245" s="3" t="str">
        <f t="shared" si="85"/>
        <v>U</v>
      </c>
      <c r="BP245" s="3"/>
      <c r="BQ245" s="3"/>
      <c r="BR245" s="3"/>
      <c r="BS245" s="3"/>
      <c r="BT245" s="3"/>
      <c r="BU245" s="3"/>
      <c r="BV245" s="3"/>
      <c r="BW245" s="3"/>
    </row>
    <row r="246" spans="1:75" s="39" customFormat="1" x14ac:dyDescent="0.35">
      <c r="A246" s="3" t="s">
        <v>2505</v>
      </c>
      <c r="B246" s="3" t="s">
        <v>2511</v>
      </c>
      <c r="C246" s="24" t="s">
        <v>467</v>
      </c>
      <c r="D246" s="3" t="s">
        <v>1146</v>
      </c>
      <c r="E246" s="3" t="s">
        <v>2511</v>
      </c>
      <c r="F246" s="3" t="s">
        <v>1561</v>
      </c>
      <c r="G246" s="105" t="s">
        <v>1509</v>
      </c>
      <c r="H246" s="3">
        <v>0</v>
      </c>
      <c r="I246" s="4"/>
      <c r="J246" s="3" t="s">
        <v>2512</v>
      </c>
      <c r="K246" s="7"/>
      <c r="L246" s="9" t="s">
        <v>626</v>
      </c>
      <c r="M246" s="43" t="str">
        <f t="shared" si="67"/>
        <v>U U U U</v>
      </c>
      <c r="N246" s="43" t="str">
        <f t="shared" si="68"/>
        <v>U U U U U U</v>
      </c>
      <c r="O246" s="43" t="str">
        <f t="shared" si="69"/>
        <v>Hh R -</v>
      </c>
      <c r="P246" s="43" t="str">
        <f t="shared" si="70"/>
        <v>- - U</v>
      </c>
      <c r="Q246" s="3"/>
      <c r="R246" s="3" t="s">
        <v>2080</v>
      </c>
      <c r="S246" s="3" t="s">
        <v>86</v>
      </c>
      <c r="T246" s="3" t="s">
        <v>86</v>
      </c>
      <c r="U246" s="3" t="s">
        <v>86</v>
      </c>
      <c r="V246" s="3" t="str">
        <f t="shared" si="71"/>
        <v>U</v>
      </c>
      <c r="W246" s="3" t="s">
        <v>86</v>
      </c>
      <c r="X246" s="3" t="str">
        <f t="shared" si="72"/>
        <v>U</v>
      </c>
      <c r="Y246" s="3" t="s">
        <v>86</v>
      </c>
      <c r="Z246" s="3" t="str">
        <f t="shared" si="73"/>
        <v>U</v>
      </c>
      <c r="AA246" s="3" t="s">
        <v>86</v>
      </c>
      <c r="AB246" s="3" t="str">
        <f t="shared" si="74"/>
        <v>U</v>
      </c>
      <c r="AC246" s="3" t="s">
        <v>86</v>
      </c>
      <c r="AD246" s="3" t="str">
        <f t="shared" si="75"/>
        <v>U</v>
      </c>
      <c r="AE246" s="3" t="s">
        <v>86</v>
      </c>
      <c r="AF246" s="3" t="s">
        <v>86</v>
      </c>
      <c r="AG246" s="3" t="str">
        <f t="shared" si="76"/>
        <v>U</v>
      </c>
      <c r="AH246" s="3" t="s">
        <v>86</v>
      </c>
      <c r="AI246" s="3" t="str">
        <f t="shared" si="77"/>
        <v>U</v>
      </c>
      <c r="AJ246" s="3" t="s">
        <v>86</v>
      </c>
      <c r="AK246" s="3" t="str">
        <f t="shared" si="78"/>
        <v>U</v>
      </c>
      <c r="AL246" s="3" t="s">
        <v>86</v>
      </c>
      <c r="AM246" s="3" t="str">
        <f t="shared" si="79"/>
        <v>U</v>
      </c>
      <c r="AN246" s="3" t="s">
        <v>86</v>
      </c>
      <c r="AO246" s="3" t="str">
        <f t="shared" si="80"/>
        <v>U</v>
      </c>
      <c r="AP246" s="105">
        <v>20150024</v>
      </c>
      <c r="AQ246" s="3"/>
      <c r="AR246" s="3" t="s">
        <v>373</v>
      </c>
      <c r="AS246" s="3" t="s">
        <v>5</v>
      </c>
      <c r="AT246" s="3" t="str">
        <f t="shared" si="81"/>
        <v>R</v>
      </c>
      <c r="AU246" s="3" t="s">
        <v>380</v>
      </c>
      <c r="AV246" s="3" t="s">
        <v>1271</v>
      </c>
      <c r="AW246" s="3" t="s">
        <v>1903</v>
      </c>
      <c r="AX246" s="3" t="str">
        <f t="shared" si="82"/>
        <v>Hh</v>
      </c>
      <c r="AY246" s="3" t="s">
        <v>86</v>
      </c>
      <c r="AZ246" s="3" t="s">
        <v>86</v>
      </c>
      <c r="BA246" s="3" t="s">
        <v>86</v>
      </c>
      <c r="BB246" s="3" t="s">
        <v>1271</v>
      </c>
      <c r="BC246" s="3" t="s">
        <v>2</v>
      </c>
      <c r="BD246" s="3" t="str">
        <f t="shared" si="83"/>
        <v>-</v>
      </c>
      <c r="BE246" s="3" t="s">
        <v>1271</v>
      </c>
      <c r="BF246" s="3" t="s">
        <v>2</v>
      </c>
      <c r="BG246" s="3" t="str">
        <f t="shared" si="84"/>
        <v>-</v>
      </c>
      <c r="BH246" s="3" t="s">
        <v>1271</v>
      </c>
      <c r="BI246" s="3" t="s">
        <v>86</v>
      </c>
      <c r="BJ246" s="3" t="s">
        <v>86</v>
      </c>
      <c r="BK246" s="3" t="s">
        <v>2</v>
      </c>
      <c r="BL246" s="3" t="str">
        <f t="shared" si="86"/>
        <v>-</v>
      </c>
      <c r="BM246" s="3" t="s">
        <v>86</v>
      </c>
      <c r="BN246" s="3" t="s">
        <v>86</v>
      </c>
      <c r="BO246" s="3" t="str">
        <f t="shared" si="85"/>
        <v>U</v>
      </c>
      <c r="BP246" s="3"/>
      <c r="BQ246" s="3"/>
      <c r="BR246" s="3"/>
      <c r="BS246" s="3"/>
      <c r="BT246" s="3"/>
      <c r="BU246" s="3"/>
      <c r="BV246" s="3"/>
      <c r="BW246" s="3"/>
    </row>
    <row r="247" spans="1:75" s="39" customFormat="1" x14ac:dyDescent="0.35">
      <c r="A247" s="3" t="s">
        <v>2505</v>
      </c>
      <c r="B247" s="3" t="s">
        <v>2511</v>
      </c>
      <c r="C247" s="24" t="s">
        <v>472</v>
      </c>
      <c r="D247" s="3" t="s">
        <v>1146</v>
      </c>
      <c r="E247" s="3" t="s">
        <v>2511</v>
      </c>
      <c r="F247" s="3" t="s">
        <v>1561</v>
      </c>
      <c r="G247" s="105" t="s">
        <v>1509</v>
      </c>
      <c r="H247" s="3">
        <v>0</v>
      </c>
      <c r="I247" s="5"/>
      <c r="J247" s="3" t="s">
        <v>2512</v>
      </c>
      <c r="K247" s="7"/>
      <c r="L247" s="9" t="s">
        <v>631</v>
      </c>
      <c r="M247" s="43" t="str">
        <f t="shared" si="67"/>
        <v>U U U U</v>
      </c>
      <c r="N247" s="43" t="str">
        <f t="shared" si="68"/>
        <v>U U U U U U</v>
      </c>
      <c r="O247" s="43" t="str">
        <f t="shared" si="69"/>
        <v>Hh R -</v>
      </c>
      <c r="P247" s="43" t="str">
        <f t="shared" si="70"/>
        <v>- - U</v>
      </c>
      <c r="Q247" s="3"/>
      <c r="R247" s="3" t="s">
        <v>2080</v>
      </c>
      <c r="S247" s="3" t="s">
        <v>86</v>
      </c>
      <c r="T247" s="3" t="s">
        <v>86</v>
      </c>
      <c r="U247" s="3" t="s">
        <v>86</v>
      </c>
      <c r="V247" s="3" t="str">
        <f t="shared" si="71"/>
        <v>U</v>
      </c>
      <c r="W247" s="3" t="s">
        <v>86</v>
      </c>
      <c r="X247" s="3" t="str">
        <f t="shared" si="72"/>
        <v>U</v>
      </c>
      <c r="Y247" s="3" t="s">
        <v>86</v>
      </c>
      <c r="Z247" s="3" t="str">
        <f t="shared" si="73"/>
        <v>U</v>
      </c>
      <c r="AA247" s="3" t="s">
        <v>86</v>
      </c>
      <c r="AB247" s="3" t="str">
        <f t="shared" si="74"/>
        <v>U</v>
      </c>
      <c r="AC247" s="3" t="s">
        <v>86</v>
      </c>
      <c r="AD247" s="3" t="str">
        <f t="shared" si="75"/>
        <v>U</v>
      </c>
      <c r="AE247" s="3" t="s">
        <v>86</v>
      </c>
      <c r="AF247" s="3" t="s">
        <v>86</v>
      </c>
      <c r="AG247" s="3" t="str">
        <f t="shared" si="76"/>
        <v>U</v>
      </c>
      <c r="AH247" s="3" t="s">
        <v>86</v>
      </c>
      <c r="AI247" s="3" t="str">
        <f t="shared" si="77"/>
        <v>U</v>
      </c>
      <c r="AJ247" s="3" t="s">
        <v>86</v>
      </c>
      <c r="AK247" s="3" t="str">
        <f t="shared" si="78"/>
        <v>U</v>
      </c>
      <c r="AL247" s="3" t="s">
        <v>86</v>
      </c>
      <c r="AM247" s="3" t="str">
        <f t="shared" si="79"/>
        <v>U</v>
      </c>
      <c r="AN247" s="3" t="s">
        <v>86</v>
      </c>
      <c r="AO247" s="3" t="str">
        <f t="shared" si="80"/>
        <v>U</v>
      </c>
      <c r="AP247" s="105">
        <v>20150024</v>
      </c>
      <c r="AQ247" s="3"/>
      <c r="AR247" s="3" t="s">
        <v>373</v>
      </c>
      <c r="AS247" s="3" t="s">
        <v>5</v>
      </c>
      <c r="AT247" s="3" t="str">
        <f t="shared" si="81"/>
        <v>R</v>
      </c>
      <c r="AU247" s="3" t="s">
        <v>380</v>
      </c>
      <c r="AV247" s="3" t="s">
        <v>1271</v>
      </c>
      <c r="AW247" s="3" t="s">
        <v>1903</v>
      </c>
      <c r="AX247" s="3" t="str">
        <f t="shared" si="82"/>
        <v>Hh</v>
      </c>
      <c r="AY247" s="3" t="s">
        <v>86</v>
      </c>
      <c r="AZ247" s="3" t="s">
        <v>86</v>
      </c>
      <c r="BA247" s="3" t="s">
        <v>86</v>
      </c>
      <c r="BB247" s="3" t="s">
        <v>1271</v>
      </c>
      <c r="BC247" s="3" t="s">
        <v>2</v>
      </c>
      <c r="BD247" s="3" t="str">
        <f t="shared" si="83"/>
        <v>-</v>
      </c>
      <c r="BE247" s="3" t="s">
        <v>1271</v>
      </c>
      <c r="BF247" s="3" t="s">
        <v>2</v>
      </c>
      <c r="BG247" s="3" t="str">
        <f t="shared" si="84"/>
        <v>-</v>
      </c>
      <c r="BH247" s="3" t="s">
        <v>1271</v>
      </c>
      <c r="BI247" s="3" t="s">
        <v>86</v>
      </c>
      <c r="BJ247" s="3" t="s">
        <v>86</v>
      </c>
      <c r="BK247" s="3" t="s">
        <v>2</v>
      </c>
      <c r="BL247" s="3" t="str">
        <f t="shared" si="86"/>
        <v>-</v>
      </c>
      <c r="BM247" s="3" t="s">
        <v>86</v>
      </c>
      <c r="BN247" s="3" t="s">
        <v>86</v>
      </c>
      <c r="BO247" s="3" t="str">
        <f t="shared" si="85"/>
        <v>U</v>
      </c>
      <c r="BP247" s="3"/>
      <c r="BQ247" s="3"/>
      <c r="BR247" s="3"/>
      <c r="BS247" s="3"/>
      <c r="BT247" s="3"/>
      <c r="BU247" s="3"/>
      <c r="BV247" s="3"/>
      <c r="BW247" s="3"/>
    </row>
    <row r="248" spans="1:75" s="39" customFormat="1" x14ac:dyDescent="0.35">
      <c r="A248" s="3" t="s">
        <v>2505</v>
      </c>
      <c r="B248" s="3" t="s">
        <v>2511</v>
      </c>
      <c r="C248" s="24" t="s">
        <v>471</v>
      </c>
      <c r="D248" s="3" t="s">
        <v>1146</v>
      </c>
      <c r="E248" s="3" t="s">
        <v>2511</v>
      </c>
      <c r="F248" s="3" t="s">
        <v>1564</v>
      </c>
      <c r="G248" s="4" t="s">
        <v>1514</v>
      </c>
      <c r="H248" s="3">
        <v>0</v>
      </c>
      <c r="I248" s="4"/>
      <c r="J248" s="3" t="s">
        <v>2512</v>
      </c>
      <c r="K248" s="7"/>
      <c r="L248" s="9" t="s">
        <v>630</v>
      </c>
      <c r="M248" s="43" t="str">
        <f t="shared" si="67"/>
        <v>U U U U</v>
      </c>
      <c r="N248" s="43" t="str">
        <f t="shared" si="68"/>
        <v>U U U U U U</v>
      </c>
      <c r="O248" s="43" t="str">
        <f t="shared" si="69"/>
        <v>Hh R -</v>
      </c>
      <c r="P248" s="43" t="str">
        <f t="shared" si="70"/>
        <v>- - U</v>
      </c>
      <c r="Q248" s="3"/>
      <c r="R248" s="3" t="s">
        <v>2080</v>
      </c>
      <c r="S248" s="3" t="s">
        <v>86</v>
      </c>
      <c r="T248" s="3" t="s">
        <v>86</v>
      </c>
      <c r="U248" s="3" t="s">
        <v>86</v>
      </c>
      <c r="V248" s="3" t="str">
        <f t="shared" si="71"/>
        <v>U</v>
      </c>
      <c r="W248" s="3" t="s">
        <v>86</v>
      </c>
      <c r="X248" s="3" t="str">
        <f t="shared" si="72"/>
        <v>U</v>
      </c>
      <c r="Y248" s="3" t="s">
        <v>86</v>
      </c>
      <c r="Z248" s="3" t="str">
        <f t="shared" si="73"/>
        <v>U</v>
      </c>
      <c r="AA248" s="3" t="s">
        <v>86</v>
      </c>
      <c r="AB248" s="3" t="str">
        <f t="shared" si="74"/>
        <v>U</v>
      </c>
      <c r="AC248" s="3" t="s">
        <v>86</v>
      </c>
      <c r="AD248" s="3" t="str">
        <f t="shared" si="75"/>
        <v>U</v>
      </c>
      <c r="AE248" s="3" t="s">
        <v>86</v>
      </c>
      <c r="AF248" s="3" t="s">
        <v>86</v>
      </c>
      <c r="AG248" s="3" t="str">
        <f t="shared" si="76"/>
        <v>U</v>
      </c>
      <c r="AH248" s="3" t="s">
        <v>86</v>
      </c>
      <c r="AI248" s="3" t="str">
        <f t="shared" si="77"/>
        <v>U</v>
      </c>
      <c r="AJ248" s="3" t="s">
        <v>86</v>
      </c>
      <c r="AK248" s="3" t="str">
        <f t="shared" si="78"/>
        <v>U</v>
      </c>
      <c r="AL248" s="3" t="s">
        <v>86</v>
      </c>
      <c r="AM248" s="3" t="str">
        <f t="shared" si="79"/>
        <v>U</v>
      </c>
      <c r="AN248" s="3" t="s">
        <v>86</v>
      </c>
      <c r="AO248" s="3" t="str">
        <f t="shared" si="80"/>
        <v>U</v>
      </c>
      <c r="AP248" s="105">
        <v>20150024</v>
      </c>
      <c r="AQ248" s="3"/>
      <c r="AR248" s="3" t="s">
        <v>373</v>
      </c>
      <c r="AS248" s="3" t="s">
        <v>5</v>
      </c>
      <c r="AT248" s="3" t="str">
        <f t="shared" si="81"/>
        <v>R</v>
      </c>
      <c r="AU248" s="3" t="s">
        <v>380</v>
      </c>
      <c r="AV248" s="3" t="s">
        <v>1271</v>
      </c>
      <c r="AW248" s="3" t="s">
        <v>1903</v>
      </c>
      <c r="AX248" s="3" t="str">
        <f t="shared" si="82"/>
        <v>Hh</v>
      </c>
      <c r="AY248" s="3" t="s">
        <v>86</v>
      </c>
      <c r="AZ248" s="3" t="s">
        <v>86</v>
      </c>
      <c r="BA248" s="3" t="s">
        <v>86</v>
      </c>
      <c r="BB248" s="3" t="s">
        <v>1271</v>
      </c>
      <c r="BC248" s="3" t="s">
        <v>2</v>
      </c>
      <c r="BD248" s="3" t="str">
        <f t="shared" si="83"/>
        <v>-</v>
      </c>
      <c r="BE248" s="3" t="s">
        <v>1271</v>
      </c>
      <c r="BF248" s="3" t="s">
        <v>2</v>
      </c>
      <c r="BG248" s="3" t="str">
        <f t="shared" si="84"/>
        <v>-</v>
      </c>
      <c r="BH248" s="3" t="s">
        <v>1271</v>
      </c>
      <c r="BI248" s="3" t="s">
        <v>86</v>
      </c>
      <c r="BJ248" s="3" t="s">
        <v>86</v>
      </c>
      <c r="BK248" s="3" t="s">
        <v>2</v>
      </c>
      <c r="BL248" s="3" t="str">
        <f t="shared" si="86"/>
        <v>-</v>
      </c>
      <c r="BM248" s="3" t="s">
        <v>86</v>
      </c>
      <c r="BN248" s="3" t="s">
        <v>86</v>
      </c>
      <c r="BO248" s="3" t="str">
        <f t="shared" si="85"/>
        <v>U</v>
      </c>
      <c r="BP248" s="3"/>
      <c r="BQ248" s="3"/>
      <c r="BR248" s="3"/>
      <c r="BS248" s="3"/>
      <c r="BT248" s="3"/>
      <c r="BU248" s="3"/>
      <c r="BV248" s="3"/>
      <c r="BW248" s="3"/>
    </row>
    <row r="249" spans="1:75" s="39" customFormat="1" x14ac:dyDescent="0.35">
      <c r="A249" s="3" t="s">
        <v>2505</v>
      </c>
      <c r="B249" s="3" t="s">
        <v>2511</v>
      </c>
      <c r="C249" s="24" t="s">
        <v>474</v>
      </c>
      <c r="D249" s="3" t="s">
        <v>1146</v>
      </c>
      <c r="E249" s="3" t="s">
        <v>2511</v>
      </c>
      <c r="F249" s="3" t="s">
        <v>1566</v>
      </c>
      <c r="G249" s="4" t="s">
        <v>1514</v>
      </c>
      <c r="H249" s="3">
        <v>1</v>
      </c>
      <c r="I249" s="4"/>
      <c r="J249" s="3" t="s">
        <v>2512</v>
      </c>
      <c r="K249" s="7"/>
      <c r="L249" s="9" t="s">
        <v>633</v>
      </c>
      <c r="M249" s="43" t="str">
        <f t="shared" si="67"/>
        <v>U U U U</v>
      </c>
      <c r="N249" s="43" t="str">
        <f t="shared" si="68"/>
        <v>U U U U U U</v>
      </c>
      <c r="O249" s="43" t="str">
        <f t="shared" si="69"/>
        <v>Hh R -</v>
      </c>
      <c r="P249" s="43" t="str">
        <f t="shared" si="70"/>
        <v>- - U</v>
      </c>
      <c r="Q249" s="3"/>
      <c r="R249" s="3" t="s">
        <v>2080</v>
      </c>
      <c r="S249" s="3" t="s">
        <v>86</v>
      </c>
      <c r="T249" s="3" t="s">
        <v>86</v>
      </c>
      <c r="U249" s="3" t="s">
        <v>86</v>
      </c>
      <c r="V249" s="3" t="str">
        <f t="shared" si="71"/>
        <v>U</v>
      </c>
      <c r="W249" s="3" t="s">
        <v>86</v>
      </c>
      <c r="X249" s="3" t="str">
        <f t="shared" si="72"/>
        <v>U</v>
      </c>
      <c r="Y249" s="3" t="s">
        <v>86</v>
      </c>
      <c r="Z249" s="3" t="str">
        <f t="shared" si="73"/>
        <v>U</v>
      </c>
      <c r="AA249" s="3" t="s">
        <v>86</v>
      </c>
      <c r="AB249" s="3" t="str">
        <f t="shared" si="74"/>
        <v>U</v>
      </c>
      <c r="AC249" s="3" t="s">
        <v>86</v>
      </c>
      <c r="AD249" s="3" t="str">
        <f t="shared" si="75"/>
        <v>U</v>
      </c>
      <c r="AE249" s="3" t="s">
        <v>86</v>
      </c>
      <c r="AF249" s="3" t="s">
        <v>86</v>
      </c>
      <c r="AG249" s="3" t="str">
        <f t="shared" si="76"/>
        <v>U</v>
      </c>
      <c r="AH249" s="3" t="s">
        <v>86</v>
      </c>
      <c r="AI249" s="3" t="str">
        <f t="shared" si="77"/>
        <v>U</v>
      </c>
      <c r="AJ249" s="3" t="s">
        <v>86</v>
      </c>
      <c r="AK249" s="3" t="str">
        <f t="shared" si="78"/>
        <v>U</v>
      </c>
      <c r="AL249" s="3" t="s">
        <v>86</v>
      </c>
      <c r="AM249" s="3" t="str">
        <f t="shared" si="79"/>
        <v>U</v>
      </c>
      <c r="AN249" s="3" t="s">
        <v>86</v>
      </c>
      <c r="AO249" s="3" t="str">
        <f t="shared" si="80"/>
        <v>U</v>
      </c>
      <c r="AP249" s="105">
        <v>20150024</v>
      </c>
      <c r="AQ249" s="3"/>
      <c r="AR249" s="3" t="s">
        <v>373</v>
      </c>
      <c r="AS249" s="3" t="s">
        <v>5</v>
      </c>
      <c r="AT249" s="3" t="str">
        <f t="shared" si="81"/>
        <v>R</v>
      </c>
      <c r="AU249" s="3" t="s">
        <v>380</v>
      </c>
      <c r="AV249" s="3" t="s">
        <v>1271</v>
      </c>
      <c r="AW249" s="3" t="s">
        <v>1903</v>
      </c>
      <c r="AX249" s="3" t="str">
        <f t="shared" si="82"/>
        <v>Hh</v>
      </c>
      <c r="AY249" s="3" t="s">
        <v>86</v>
      </c>
      <c r="AZ249" s="3" t="s">
        <v>86</v>
      </c>
      <c r="BA249" s="3" t="s">
        <v>86</v>
      </c>
      <c r="BB249" s="3" t="s">
        <v>1271</v>
      </c>
      <c r="BC249" s="3" t="s">
        <v>2</v>
      </c>
      <c r="BD249" s="3" t="str">
        <f t="shared" si="83"/>
        <v>-</v>
      </c>
      <c r="BE249" s="3" t="s">
        <v>1271</v>
      </c>
      <c r="BF249" s="3" t="s">
        <v>2</v>
      </c>
      <c r="BG249" s="3" t="str">
        <f t="shared" si="84"/>
        <v>-</v>
      </c>
      <c r="BH249" s="3" t="s">
        <v>1271</v>
      </c>
      <c r="BI249" s="3" t="s">
        <v>86</v>
      </c>
      <c r="BJ249" s="3" t="s">
        <v>86</v>
      </c>
      <c r="BK249" s="3" t="s">
        <v>2</v>
      </c>
      <c r="BL249" s="3" t="str">
        <f t="shared" si="86"/>
        <v>-</v>
      </c>
      <c r="BM249" s="3" t="s">
        <v>86</v>
      </c>
      <c r="BN249" s="3" t="s">
        <v>86</v>
      </c>
      <c r="BO249" s="3" t="str">
        <f t="shared" si="85"/>
        <v>U</v>
      </c>
      <c r="BP249" s="3"/>
      <c r="BQ249" s="3"/>
      <c r="BR249" s="3"/>
      <c r="BS249" s="3"/>
      <c r="BT249" s="3"/>
      <c r="BU249" s="3"/>
      <c r="BV249" s="3"/>
      <c r="BW249" s="3"/>
    </row>
    <row r="250" spans="1:75" s="39" customFormat="1" x14ac:dyDescent="0.35">
      <c r="A250" s="3" t="s">
        <v>2505</v>
      </c>
      <c r="B250" s="3" t="s">
        <v>2511</v>
      </c>
      <c r="C250" s="62" t="s">
        <v>1911</v>
      </c>
      <c r="D250" s="3" t="s">
        <v>1146</v>
      </c>
      <c r="E250" s="3" t="s">
        <v>2509</v>
      </c>
      <c r="F250" s="3" t="s">
        <v>223</v>
      </c>
      <c r="G250" s="62" t="s">
        <v>713</v>
      </c>
      <c r="H250" s="107">
        <v>0</v>
      </c>
      <c r="I250" s="3"/>
      <c r="J250" s="3" t="s">
        <v>2512</v>
      </c>
      <c r="K250" s="21"/>
      <c r="L250" s="22" t="s">
        <v>1912</v>
      </c>
      <c r="M250" s="43" t="str">
        <f t="shared" si="67"/>
        <v>U U U U</v>
      </c>
      <c r="N250" s="43" t="str">
        <f t="shared" si="68"/>
        <v>U U U U U U</v>
      </c>
      <c r="O250" s="43" t="str">
        <f t="shared" si="69"/>
        <v>Hh - U</v>
      </c>
      <c r="P250" s="43" t="str">
        <f t="shared" si="70"/>
        <v>- - U</v>
      </c>
      <c r="Q250" s="3"/>
      <c r="R250" s="3" t="s">
        <v>2080</v>
      </c>
      <c r="S250" s="3" t="s">
        <v>86</v>
      </c>
      <c r="T250" s="3" t="s">
        <v>86</v>
      </c>
      <c r="U250" s="3" t="s">
        <v>86</v>
      </c>
      <c r="V250" s="3" t="str">
        <f t="shared" si="71"/>
        <v>U</v>
      </c>
      <c r="W250" s="3" t="s">
        <v>86</v>
      </c>
      <c r="X250" s="3" t="str">
        <f t="shared" si="72"/>
        <v>U</v>
      </c>
      <c r="Y250" s="3" t="s">
        <v>86</v>
      </c>
      <c r="Z250" s="3" t="str">
        <f t="shared" si="73"/>
        <v>U</v>
      </c>
      <c r="AA250" s="3" t="s">
        <v>86</v>
      </c>
      <c r="AB250" s="3" t="str">
        <f t="shared" si="74"/>
        <v>U</v>
      </c>
      <c r="AC250" s="3" t="s">
        <v>86</v>
      </c>
      <c r="AD250" s="3" t="str">
        <f t="shared" si="75"/>
        <v>U</v>
      </c>
      <c r="AE250" s="3" t="s">
        <v>86</v>
      </c>
      <c r="AF250" s="3" t="s">
        <v>86</v>
      </c>
      <c r="AG250" s="3" t="str">
        <f t="shared" si="76"/>
        <v>U</v>
      </c>
      <c r="AH250" s="3" t="s">
        <v>86</v>
      </c>
      <c r="AI250" s="3" t="str">
        <f t="shared" si="77"/>
        <v>U</v>
      </c>
      <c r="AJ250" s="3" t="s">
        <v>86</v>
      </c>
      <c r="AK250" s="3" t="str">
        <f t="shared" si="78"/>
        <v>U</v>
      </c>
      <c r="AL250" s="3" t="s">
        <v>86</v>
      </c>
      <c r="AM250" s="3" t="str">
        <f t="shared" si="79"/>
        <v>U</v>
      </c>
      <c r="AN250" s="3" t="s">
        <v>86</v>
      </c>
      <c r="AO250" s="3" t="str">
        <f t="shared" si="80"/>
        <v>U</v>
      </c>
      <c r="AP250" s="3"/>
      <c r="AQ250" s="3"/>
      <c r="AR250" s="3" t="s">
        <v>43</v>
      </c>
      <c r="AS250" s="3" t="s">
        <v>2</v>
      </c>
      <c r="AT250" s="3" t="str">
        <f t="shared" si="81"/>
        <v>-</v>
      </c>
      <c r="AU250" s="105" t="s">
        <v>1148</v>
      </c>
      <c r="AV250" s="3" t="s">
        <v>1271</v>
      </c>
      <c r="AW250" s="3" t="s">
        <v>1903</v>
      </c>
      <c r="AX250" s="3" t="str">
        <f t="shared" si="82"/>
        <v>Hh</v>
      </c>
      <c r="AY250" s="3" t="s">
        <v>86</v>
      </c>
      <c r="AZ250" s="3" t="s">
        <v>86</v>
      </c>
      <c r="BA250" s="3" t="s">
        <v>86</v>
      </c>
      <c r="BB250" s="3" t="s">
        <v>2169</v>
      </c>
      <c r="BC250" s="3" t="s">
        <v>1360</v>
      </c>
      <c r="BD250" s="3" t="str">
        <f t="shared" si="83"/>
        <v>U</v>
      </c>
      <c r="BE250" s="3" t="s">
        <v>1271</v>
      </c>
      <c r="BF250" s="3" t="s">
        <v>2</v>
      </c>
      <c r="BG250" s="3" t="str">
        <f t="shared" si="84"/>
        <v>-</v>
      </c>
      <c r="BH250" s="3" t="s">
        <v>1271</v>
      </c>
      <c r="BI250" s="3" t="s">
        <v>86</v>
      </c>
      <c r="BJ250" s="3" t="s">
        <v>86</v>
      </c>
      <c r="BK250" s="3" t="s">
        <v>2</v>
      </c>
      <c r="BL250" s="3" t="str">
        <f t="shared" ref="BL250:BL283" si="87">IF(BK250="R","Clo",(IF(BK250&lt;&gt;"S","U","-")))</f>
        <v>-</v>
      </c>
      <c r="BM250" s="3" t="s">
        <v>86</v>
      </c>
      <c r="BN250" s="3" t="s">
        <v>86</v>
      </c>
      <c r="BO250" s="3" t="str">
        <f t="shared" ref="BO250:BO283" si="88">IF(BN250="R","Clo",(IF(BN250&lt;&gt;"S","U","-")))</f>
        <v>U</v>
      </c>
      <c r="BP250" s="3"/>
      <c r="BQ250" s="3"/>
      <c r="BR250" s="3"/>
      <c r="BS250" s="3"/>
      <c r="BT250" s="3"/>
      <c r="BU250" s="3"/>
      <c r="BV250" s="3"/>
      <c r="BW250" s="3"/>
    </row>
    <row r="251" spans="1:75" s="39" customFormat="1" x14ac:dyDescent="0.35">
      <c r="A251" s="3" t="s">
        <v>2505</v>
      </c>
      <c r="B251" s="3" t="s">
        <v>2511</v>
      </c>
      <c r="C251" s="62" t="s">
        <v>1913</v>
      </c>
      <c r="D251" s="3" t="s">
        <v>1146</v>
      </c>
      <c r="E251" s="3" t="s">
        <v>2509</v>
      </c>
      <c r="F251" s="3" t="s">
        <v>225</v>
      </c>
      <c r="G251" s="62" t="s">
        <v>792</v>
      </c>
      <c r="H251" s="107">
        <v>0</v>
      </c>
      <c r="I251" s="3"/>
      <c r="J251" s="3" t="s">
        <v>2512</v>
      </c>
      <c r="K251" s="21"/>
      <c r="L251" s="22" t="s">
        <v>1914</v>
      </c>
      <c r="M251" s="43" t="str">
        <f t="shared" si="67"/>
        <v>H1 R E U</v>
      </c>
      <c r="N251" s="43" t="str">
        <f t="shared" si="68"/>
        <v>S - - - - U</v>
      </c>
      <c r="O251" s="43" t="str">
        <f t="shared" si="69"/>
        <v>U U -</v>
      </c>
      <c r="P251" s="43" t="str">
        <f t="shared" si="70"/>
        <v>U U U</v>
      </c>
      <c r="Q251" s="3"/>
      <c r="R251" s="3" t="s">
        <v>2080</v>
      </c>
      <c r="S251" s="3" t="s">
        <v>5</v>
      </c>
      <c r="T251" s="3" t="s">
        <v>5</v>
      </c>
      <c r="U251" s="3" t="s">
        <v>2</v>
      </c>
      <c r="V251" s="3" t="str">
        <f t="shared" si="71"/>
        <v>H1</v>
      </c>
      <c r="W251" s="3" t="s">
        <v>5</v>
      </c>
      <c r="X251" s="3" t="str">
        <f t="shared" si="72"/>
        <v>R</v>
      </c>
      <c r="Y251" s="3" t="s">
        <v>5</v>
      </c>
      <c r="Z251" s="3" t="str">
        <f t="shared" si="73"/>
        <v>E</v>
      </c>
      <c r="AA251" s="3" t="s">
        <v>86</v>
      </c>
      <c r="AB251" s="3" t="str">
        <f t="shared" si="74"/>
        <v>U</v>
      </c>
      <c r="AC251" s="3" t="s">
        <v>5</v>
      </c>
      <c r="AD251" s="3" t="str">
        <f t="shared" si="75"/>
        <v>S</v>
      </c>
      <c r="AE251" s="3" t="s">
        <v>2</v>
      </c>
      <c r="AF251" s="3" t="s">
        <v>2</v>
      </c>
      <c r="AG251" s="3" t="str">
        <f t="shared" si="76"/>
        <v>-</v>
      </c>
      <c r="AH251" s="3" t="s">
        <v>2</v>
      </c>
      <c r="AI251" s="3" t="str">
        <f t="shared" si="77"/>
        <v>-</v>
      </c>
      <c r="AJ251" s="3" t="s">
        <v>2</v>
      </c>
      <c r="AK251" s="3" t="str">
        <f t="shared" si="78"/>
        <v>-</v>
      </c>
      <c r="AL251" s="3" t="s">
        <v>2</v>
      </c>
      <c r="AM251" s="3" t="str">
        <f t="shared" si="79"/>
        <v>-</v>
      </c>
      <c r="AN251" s="3" t="s">
        <v>86</v>
      </c>
      <c r="AO251" s="3" t="str">
        <f t="shared" si="80"/>
        <v>U</v>
      </c>
      <c r="AP251" s="3"/>
      <c r="AQ251" s="3"/>
      <c r="AR251" s="3" t="s">
        <v>86</v>
      </c>
      <c r="AS251" s="3" t="s">
        <v>86</v>
      </c>
      <c r="AT251" s="3" t="str">
        <f t="shared" si="81"/>
        <v>U</v>
      </c>
      <c r="AU251" s="105" t="s">
        <v>86</v>
      </c>
      <c r="AV251" s="105" t="s">
        <v>86</v>
      </c>
      <c r="AW251" s="3" t="s">
        <v>86</v>
      </c>
      <c r="AX251" s="3" t="str">
        <f t="shared" si="82"/>
        <v>U</v>
      </c>
      <c r="AY251" s="3" t="s">
        <v>86</v>
      </c>
      <c r="AZ251" s="3" t="s">
        <v>86</v>
      </c>
      <c r="BA251" s="3" t="s">
        <v>86</v>
      </c>
      <c r="BB251" s="3" t="s">
        <v>1271</v>
      </c>
      <c r="BC251" s="3" t="s">
        <v>2</v>
      </c>
      <c r="BD251" s="3" t="str">
        <f t="shared" si="83"/>
        <v>-</v>
      </c>
      <c r="BE251" s="105" t="s">
        <v>86</v>
      </c>
      <c r="BF251" s="3" t="s">
        <v>86</v>
      </c>
      <c r="BG251" s="3" t="str">
        <f t="shared" si="84"/>
        <v>U</v>
      </c>
      <c r="BH251" s="105" t="s">
        <v>86</v>
      </c>
      <c r="BI251" s="3" t="s">
        <v>86</v>
      </c>
      <c r="BJ251" s="3" t="s">
        <v>86</v>
      </c>
      <c r="BK251" s="3" t="s">
        <v>86</v>
      </c>
      <c r="BL251" s="3" t="str">
        <f t="shared" si="87"/>
        <v>U</v>
      </c>
      <c r="BM251" s="3" t="s">
        <v>86</v>
      </c>
      <c r="BN251" s="3" t="s">
        <v>86</v>
      </c>
      <c r="BO251" s="3" t="str">
        <f t="shared" si="88"/>
        <v>U</v>
      </c>
      <c r="BP251" s="3"/>
      <c r="BQ251" s="3"/>
      <c r="BR251" s="3"/>
      <c r="BS251" s="3"/>
      <c r="BT251" s="3"/>
      <c r="BU251" s="3"/>
      <c r="BV251" s="3"/>
      <c r="BW251" s="3"/>
    </row>
    <row r="252" spans="1:75" s="39" customFormat="1" x14ac:dyDescent="0.35">
      <c r="A252" s="3" t="s">
        <v>2505</v>
      </c>
      <c r="B252" s="3" t="s">
        <v>2511</v>
      </c>
      <c r="C252" s="62" t="s">
        <v>1915</v>
      </c>
      <c r="D252" s="3" t="s">
        <v>1146</v>
      </c>
      <c r="E252" s="3" t="s">
        <v>2509</v>
      </c>
      <c r="F252" s="3" t="s">
        <v>226</v>
      </c>
      <c r="G252" s="62" t="s">
        <v>708</v>
      </c>
      <c r="H252" s="107">
        <v>0</v>
      </c>
      <c r="I252" s="3"/>
      <c r="J252" s="3" t="s">
        <v>2512</v>
      </c>
      <c r="K252" s="21"/>
      <c r="L252" s="22" t="s">
        <v>1916</v>
      </c>
      <c r="M252" s="43" t="str">
        <f t="shared" si="67"/>
        <v>H1 R E U</v>
      </c>
      <c r="N252" s="43" t="str">
        <f t="shared" si="68"/>
        <v>- - - - - U</v>
      </c>
      <c r="O252" s="43" t="str">
        <f t="shared" si="69"/>
        <v>U U Z</v>
      </c>
      <c r="P252" s="43" t="str">
        <f t="shared" si="70"/>
        <v>U U U</v>
      </c>
      <c r="Q252" s="3"/>
      <c r="R252" s="3" t="s">
        <v>2080</v>
      </c>
      <c r="S252" s="3" t="s">
        <v>5</v>
      </c>
      <c r="T252" s="3" t="s">
        <v>5</v>
      </c>
      <c r="U252" s="3" t="s">
        <v>2</v>
      </c>
      <c r="V252" s="3" t="str">
        <f t="shared" si="71"/>
        <v>H1</v>
      </c>
      <c r="W252" s="3" t="s">
        <v>5</v>
      </c>
      <c r="X252" s="3" t="str">
        <f t="shared" si="72"/>
        <v>R</v>
      </c>
      <c r="Y252" s="3" t="s">
        <v>5</v>
      </c>
      <c r="Z252" s="3" t="str">
        <f t="shared" si="73"/>
        <v>E</v>
      </c>
      <c r="AA252" s="3" t="s">
        <v>86</v>
      </c>
      <c r="AB252" s="3" t="str">
        <f t="shared" si="74"/>
        <v>U</v>
      </c>
      <c r="AC252" s="3" t="s">
        <v>2</v>
      </c>
      <c r="AD252" s="3" t="str">
        <f t="shared" si="75"/>
        <v>-</v>
      </c>
      <c r="AE252" s="3" t="s">
        <v>2</v>
      </c>
      <c r="AF252" s="3" t="s">
        <v>2</v>
      </c>
      <c r="AG252" s="3" t="str">
        <f t="shared" si="76"/>
        <v>-</v>
      </c>
      <c r="AH252" s="3" t="s">
        <v>2</v>
      </c>
      <c r="AI252" s="3" t="str">
        <f t="shared" si="77"/>
        <v>-</v>
      </c>
      <c r="AJ252" s="3" t="s">
        <v>2</v>
      </c>
      <c r="AK252" s="3" t="str">
        <f t="shared" si="78"/>
        <v>-</v>
      </c>
      <c r="AL252" s="3" t="s">
        <v>2</v>
      </c>
      <c r="AM252" s="3" t="str">
        <f t="shared" si="79"/>
        <v>-</v>
      </c>
      <c r="AN252" s="3" t="s">
        <v>86</v>
      </c>
      <c r="AO252" s="3" t="str">
        <f t="shared" si="80"/>
        <v>U</v>
      </c>
      <c r="AP252" s="3"/>
      <c r="AQ252" s="3"/>
      <c r="AR252" s="3" t="s">
        <v>86</v>
      </c>
      <c r="AS252" s="3" t="s">
        <v>86</v>
      </c>
      <c r="AT252" s="3" t="str">
        <f t="shared" si="81"/>
        <v>U</v>
      </c>
      <c r="AU252" s="105" t="s">
        <v>86</v>
      </c>
      <c r="AV252" s="105" t="s">
        <v>86</v>
      </c>
      <c r="AW252" s="3" t="s">
        <v>86</v>
      </c>
      <c r="AX252" s="3" t="str">
        <f t="shared" si="82"/>
        <v>U</v>
      </c>
      <c r="AY252" s="3" t="s">
        <v>86</v>
      </c>
      <c r="AZ252" s="3" t="s">
        <v>86</v>
      </c>
      <c r="BA252" s="3" t="s">
        <v>86</v>
      </c>
      <c r="BB252" s="3" t="s">
        <v>1831</v>
      </c>
      <c r="BC252" s="3" t="s">
        <v>5</v>
      </c>
      <c r="BD252" s="3" t="str">
        <f t="shared" si="83"/>
        <v>Z</v>
      </c>
      <c r="BE252" s="105" t="s">
        <v>86</v>
      </c>
      <c r="BF252" s="3" t="s">
        <v>86</v>
      </c>
      <c r="BG252" s="3" t="str">
        <f t="shared" si="84"/>
        <v>U</v>
      </c>
      <c r="BH252" s="105" t="s">
        <v>86</v>
      </c>
      <c r="BI252" s="3" t="s">
        <v>86</v>
      </c>
      <c r="BJ252" s="3" t="s">
        <v>86</v>
      </c>
      <c r="BK252" s="3" t="s">
        <v>86</v>
      </c>
      <c r="BL252" s="3" t="str">
        <f t="shared" si="87"/>
        <v>U</v>
      </c>
      <c r="BM252" s="3" t="s">
        <v>86</v>
      </c>
      <c r="BN252" s="3" t="s">
        <v>86</v>
      </c>
      <c r="BO252" s="3" t="str">
        <f t="shared" si="88"/>
        <v>U</v>
      </c>
      <c r="BP252" s="3"/>
      <c r="BQ252" s="3"/>
      <c r="BR252" s="3"/>
      <c r="BS252" s="3"/>
      <c r="BT252" s="3"/>
      <c r="BU252" s="3"/>
      <c r="BV252" s="3"/>
      <c r="BW252" s="3"/>
    </row>
    <row r="253" spans="1:75" s="39" customFormat="1" x14ac:dyDescent="0.35">
      <c r="A253" s="3" t="s">
        <v>2505</v>
      </c>
      <c r="B253" s="3" t="s">
        <v>2511</v>
      </c>
      <c r="C253" s="62" t="s">
        <v>1917</v>
      </c>
      <c r="D253" s="3" t="s">
        <v>1146</v>
      </c>
      <c r="E253" s="3" t="s">
        <v>2509</v>
      </c>
      <c r="F253" s="3" t="s">
        <v>227</v>
      </c>
      <c r="G253" s="62" t="s">
        <v>793</v>
      </c>
      <c r="H253" s="107">
        <v>0</v>
      </c>
      <c r="I253" s="3"/>
      <c r="J253" s="3" t="s">
        <v>2512</v>
      </c>
      <c r="K253" s="21"/>
      <c r="L253" s="22" t="s">
        <v>1918</v>
      </c>
      <c r="M253" s="43" t="str">
        <f t="shared" si="67"/>
        <v>H1 R - U</v>
      </c>
      <c r="N253" s="43" t="str">
        <f t="shared" si="68"/>
        <v>S - - - - U</v>
      </c>
      <c r="O253" s="43" t="str">
        <f t="shared" si="69"/>
        <v>U U -</v>
      </c>
      <c r="P253" s="43" t="str">
        <f t="shared" si="70"/>
        <v>U U U</v>
      </c>
      <c r="Q253" s="3"/>
      <c r="R253" s="3" t="s">
        <v>2080</v>
      </c>
      <c r="S253" s="3" t="s">
        <v>5</v>
      </c>
      <c r="T253" s="3" t="s">
        <v>5</v>
      </c>
      <c r="U253" s="3" t="s">
        <v>2</v>
      </c>
      <c r="V253" s="3" t="str">
        <f t="shared" si="71"/>
        <v>H1</v>
      </c>
      <c r="W253" s="3" t="s">
        <v>5</v>
      </c>
      <c r="X253" s="3" t="str">
        <f t="shared" si="72"/>
        <v>R</v>
      </c>
      <c r="Y253" s="3" t="s">
        <v>2</v>
      </c>
      <c r="Z253" s="3" t="str">
        <f t="shared" si="73"/>
        <v>-</v>
      </c>
      <c r="AA253" s="3" t="s">
        <v>86</v>
      </c>
      <c r="AB253" s="3" t="str">
        <f t="shared" si="74"/>
        <v>U</v>
      </c>
      <c r="AC253" s="3" t="s">
        <v>5</v>
      </c>
      <c r="AD253" s="3" t="str">
        <f t="shared" si="75"/>
        <v>S</v>
      </c>
      <c r="AE253" s="3" t="s">
        <v>2</v>
      </c>
      <c r="AF253" s="3" t="s">
        <v>2</v>
      </c>
      <c r="AG253" s="3" t="str">
        <f t="shared" si="76"/>
        <v>-</v>
      </c>
      <c r="AH253" s="3" t="s">
        <v>2</v>
      </c>
      <c r="AI253" s="3" t="str">
        <f t="shared" si="77"/>
        <v>-</v>
      </c>
      <c r="AJ253" s="3" t="s">
        <v>2</v>
      </c>
      <c r="AK253" s="3" t="str">
        <f t="shared" si="78"/>
        <v>-</v>
      </c>
      <c r="AL253" s="3" t="s">
        <v>2</v>
      </c>
      <c r="AM253" s="3" t="str">
        <f t="shared" si="79"/>
        <v>-</v>
      </c>
      <c r="AN253" s="3" t="s">
        <v>86</v>
      </c>
      <c r="AO253" s="3" t="str">
        <f t="shared" si="80"/>
        <v>U</v>
      </c>
      <c r="AP253" s="3"/>
      <c r="AQ253" s="3"/>
      <c r="AR253" s="3" t="s">
        <v>86</v>
      </c>
      <c r="AS253" s="3" t="s">
        <v>86</v>
      </c>
      <c r="AT253" s="3" t="str">
        <f t="shared" si="81"/>
        <v>U</v>
      </c>
      <c r="AU253" s="105" t="s">
        <v>86</v>
      </c>
      <c r="AV253" s="105" t="s">
        <v>86</v>
      </c>
      <c r="AW253" s="3" t="s">
        <v>86</v>
      </c>
      <c r="AX253" s="3" t="str">
        <f t="shared" si="82"/>
        <v>U</v>
      </c>
      <c r="AY253" s="3" t="s">
        <v>86</v>
      </c>
      <c r="AZ253" s="3" t="s">
        <v>86</v>
      </c>
      <c r="BA253" s="3" t="s">
        <v>86</v>
      </c>
      <c r="BB253" s="3" t="s">
        <v>1271</v>
      </c>
      <c r="BC253" s="3" t="s">
        <v>2</v>
      </c>
      <c r="BD253" s="3" t="str">
        <f t="shared" si="83"/>
        <v>-</v>
      </c>
      <c r="BE253" s="105" t="s">
        <v>86</v>
      </c>
      <c r="BF253" s="3" t="s">
        <v>86</v>
      </c>
      <c r="BG253" s="3" t="str">
        <f t="shared" si="84"/>
        <v>U</v>
      </c>
      <c r="BH253" s="105" t="s">
        <v>86</v>
      </c>
      <c r="BI253" s="3" t="s">
        <v>86</v>
      </c>
      <c r="BJ253" s="3" t="s">
        <v>86</v>
      </c>
      <c r="BK253" s="3" t="s">
        <v>86</v>
      </c>
      <c r="BL253" s="3" t="str">
        <f t="shared" si="87"/>
        <v>U</v>
      </c>
      <c r="BM253" s="3" t="s">
        <v>86</v>
      </c>
      <c r="BN253" s="3" t="s">
        <v>86</v>
      </c>
      <c r="BO253" s="3" t="str">
        <f t="shared" si="88"/>
        <v>U</v>
      </c>
      <c r="BP253" s="3"/>
      <c r="BQ253" s="3"/>
      <c r="BR253" s="3"/>
      <c r="BS253" s="3"/>
      <c r="BT253" s="3"/>
      <c r="BU253" s="3"/>
      <c r="BV253" s="3"/>
      <c r="BW253" s="3"/>
    </row>
    <row r="254" spans="1:75" s="39" customFormat="1" x14ac:dyDescent="0.35">
      <c r="A254" s="3" t="s">
        <v>2505</v>
      </c>
      <c r="B254" s="3" t="s">
        <v>2511</v>
      </c>
      <c r="C254" s="62" t="s">
        <v>1919</v>
      </c>
      <c r="D254" s="3" t="s">
        <v>1146</v>
      </c>
      <c r="E254" s="3" t="s">
        <v>2509</v>
      </c>
      <c r="F254" s="3" t="s">
        <v>1554</v>
      </c>
      <c r="G254" s="62" t="s">
        <v>1416</v>
      </c>
      <c r="H254" s="107">
        <v>0</v>
      </c>
      <c r="I254" s="3"/>
      <c r="J254" s="3" t="s">
        <v>2512</v>
      </c>
      <c r="K254" s="21"/>
      <c r="L254" s="22" t="s">
        <v>1920</v>
      </c>
      <c r="M254" s="43" t="str">
        <f t="shared" si="67"/>
        <v>U U U U</v>
      </c>
      <c r="N254" s="43" t="str">
        <f t="shared" si="68"/>
        <v>U U U U U U</v>
      </c>
      <c r="O254" s="43" t="str">
        <f t="shared" si="69"/>
        <v>U U -</v>
      </c>
      <c r="P254" s="43" t="str">
        <f t="shared" si="70"/>
        <v>U U U</v>
      </c>
      <c r="Q254" s="3"/>
      <c r="R254" s="3" t="s">
        <v>2080</v>
      </c>
      <c r="S254" s="3" t="s">
        <v>86</v>
      </c>
      <c r="T254" s="3" t="s">
        <v>86</v>
      </c>
      <c r="U254" s="3" t="s">
        <v>86</v>
      </c>
      <c r="V254" s="3" t="str">
        <f t="shared" si="71"/>
        <v>U</v>
      </c>
      <c r="W254" s="3" t="s">
        <v>86</v>
      </c>
      <c r="X254" s="3" t="str">
        <f t="shared" si="72"/>
        <v>U</v>
      </c>
      <c r="Y254" s="3" t="s">
        <v>86</v>
      </c>
      <c r="Z254" s="3" t="str">
        <f t="shared" si="73"/>
        <v>U</v>
      </c>
      <c r="AA254" s="3" t="s">
        <v>86</v>
      </c>
      <c r="AB254" s="3" t="str">
        <f t="shared" si="74"/>
        <v>U</v>
      </c>
      <c r="AC254" s="3" t="s">
        <v>86</v>
      </c>
      <c r="AD254" s="3" t="str">
        <f t="shared" si="75"/>
        <v>U</v>
      </c>
      <c r="AE254" s="3" t="s">
        <v>86</v>
      </c>
      <c r="AF254" s="3" t="s">
        <v>86</v>
      </c>
      <c r="AG254" s="3" t="str">
        <f t="shared" si="76"/>
        <v>U</v>
      </c>
      <c r="AH254" s="3" t="s">
        <v>86</v>
      </c>
      <c r="AI254" s="3" t="str">
        <f t="shared" si="77"/>
        <v>U</v>
      </c>
      <c r="AJ254" s="3" t="s">
        <v>86</v>
      </c>
      <c r="AK254" s="3" t="str">
        <f t="shared" si="78"/>
        <v>U</v>
      </c>
      <c r="AL254" s="3" t="s">
        <v>86</v>
      </c>
      <c r="AM254" s="3" t="str">
        <f t="shared" si="79"/>
        <v>U</v>
      </c>
      <c r="AN254" s="3" t="s">
        <v>86</v>
      </c>
      <c r="AO254" s="3" t="str">
        <f t="shared" si="80"/>
        <v>U</v>
      </c>
      <c r="AP254" s="3"/>
      <c r="AQ254" s="3"/>
      <c r="AR254" s="3" t="s">
        <v>86</v>
      </c>
      <c r="AS254" s="3" t="s">
        <v>86</v>
      </c>
      <c r="AT254" s="3" t="str">
        <f t="shared" si="81"/>
        <v>U</v>
      </c>
      <c r="AU254" s="105" t="s">
        <v>86</v>
      </c>
      <c r="AV254" s="105" t="s">
        <v>86</v>
      </c>
      <c r="AW254" s="3" t="s">
        <v>86</v>
      </c>
      <c r="AX254" s="3" t="str">
        <f t="shared" si="82"/>
        <v>U</v>
      </c>
      <c r="AY254" s="3" t="s">
        <v>86</v>
      </c>
      <c r="AZ254" s="3" t="s">
        <v>86</v>
      </c>
      <c r="BA254" s="3" t="s">
        <v>86</v>
      </c>
      <c r="BB254" s="3" t="s">
        <v>1271</v>
      </c>
      <c r="BC254" s="3" t="s">
        <v>2</v>
      </c>
      <c r="BD254" s="3" t="str">
        <f t="shared" si="83"/>
        <v>-</v>
      </c>
      <c r="BE254" s="105" t="s">
        <v>86</v>
      </c>
      <c r="BF254" s="3" t="s">
        <v>86</v>
      </c>
      <c r="BG254" s="3" t="str">
        <f t="shared" si="84"/>
        <v>U</v>
      </c>
      <c r="BH254" s="105" t="s">
        <v>86</v>
      </c>
      <c r="BI254" s="3" t="s">
        <v>86</v>
      </c>
      <c r="BJ254" s="3" t="s">
        <v>86</v>
      </c>
      <c r="BK254" s="3" t="s">
        <v>86</v>
      </c>
      <c r="BL254" s="3" t="str">
        <f t="shared" si="87"/>
        <v>U</v>
      </c>
      <c r="BM254" s="3" t="s">
        <v>86</v>
      </c>
      <c r="BN254" s="3" t="s">
        <v>86</v>
      </c>
      <c r="BO254" s="3" t="str">
        <f t="shared" si="88"/>
        <v>U</v>
      </c>
      <c r="BP254" s="3"/>
      <c r="BQ254" s="3"/>
      <c r="BR254" s="3"/>
      <c r="BS254" s="3"/>
      <c r="BT254" s="3"/>
      <c r="BU254" s="3"/>
      <c r="BV254" s="3"/>
      <c r="BW254" s="3"/>
    </row>
    <row r="255" spans="1:75" s="39" customFormat="1" x14ac:dyDescent="0.35">
      <c r="A255" s="3" t="s">
        <v>2505</v>
      </c>
      <c r="B255" s="3" t="s">
        <v>2511</v>
      </c>
      <c r="C255" s="62" t="s">
        <v>1921</v>
      </c>
      <c r="D255" s="3" t="s">
        <v>1146</v>
      </c>
      <c r="E255" s="3" t="s">
        <v>2509</v>
      </c>
      <c r="F255" s="3" t="s">
        <v>1193</v>
      </c>
      <c r="G255" s="62" t="s">
        <v>716</v>
      </c>
      <c r="H255" s="107">
        <v>0</v>
      </c>
      <c r="I255" s="3"/>
      <c r="J255" s="3" t="s">
        <v>2512</v>
      </c>
      <c r="K255" s="21"/>
      <c r="L255" s="22" t="s">
        <v>1922</v>
      </c>
      <c r="M255" s="43" t="str">
        <f t="shared" si="67"/>
        <v>H1 R E U</v>
      </c>
      <c r="N255" s="43" t="str">
        <f t="shared" si="68"/>
        <v>S - - - - U</v>
      </c>
      <c r="O255" s="43" t="str">
        <f t="shared" si="69"/>
        <v>U U -</v>
      </c>
      <c r="P255" s="43" t="str">
        <f t="shared" si="70"/>
        <v>U U U</v>
      </c>
      <c r="Q255" s="3"/>
      <c r="R255" s="3" t="s">
        <v>2080</v>
      </c>
      <c r="S255" s="3" t="s">
        <v>5</v>
      </c>
      <c r="T255" s="3" t="s">
        <v>5</v>
      </c>
      <c r="U255" s="3" t="s">
        <v>2</v>
      </c>
      <c r="V255" s="3" t="str">
        <f t="shared" si="71"/>
        <v>H1</v>
      </c>
      <c r="W255" s="3" t="s">
        <v>5</v>
      </c>
      <c r="X255" s="3" t="str">
        <f t="shared" si="72"/>
        <v>R</v>
      </c>
      <c r="Y255" s="3" t="s">
        <v>5</v>
      </c>
      <c r="Z255" s="3" t="str">
        <f t="shared" si="73"/>
        <v>E</v>
      </c>
      <c r="AA255" s="3" t="s">
        <v>86</v>
      </c>
      <c r="AB255" s="3" t="str">
        <f t="shared" si="74"/>
        <v>U</v>
      </c>
      <c r="AC255" s="3" t="s">
        <v>5</v>
      </c>
      <c r="AD255" s="3" t="str">
        <f t="shared" si="75"/>
        <v>S</v>
      </c>
      <c r="AE255" s="3" t="s">
        <v>2</v>
      </c>
      <c r="AF255" s="3" t="s">
        <v>2</v>
      </c>
      <c r="AG255" s="3" t="str">
        <f t="shared" si="76"/>
        <v>-</v>
      </c>
      <c r="AH255" s="3" t="s">
        <v>2</v>
      </c>
      <c r="AI255" s="3" t="str">
        <f t="shared" si="77"/>
        <v>-</v>
      </c>
      <c r="AJ255" s="3" t="s">
        <v>2</v>
      </c>
      <c r="AK255" s="3" t="str">
        <f t="shared" si="78"/>
        <v>-</v>
      </c>
      <c r="AL255" s="3" t="s">
        <v>2</v>
      </c>
      <c r="AM255" s="3" t="str">
        <f t="shared" si="79"/>
        <v>-</v>
      </c>
      <c r="AN255" s="3" t="s">
        <v>86</v>
      </c>
      <c r="AO255" s="3" t="str">
        <f t="shared" si="80"/>
        <v>U</v>
      </c>
      <c r="AP255" s="3"/>
      <c r="AQ255" s="3"/>
      <c r="AR255" s="3" t="s">
        <v>86</v>
      </c>
      <c r="AS255" s="3" t="s">
        <v>86</v>
      </c>
      <c r="AT255" s="3" t="str">
        <f t="shared" si="81"/>
        <v>U</v>
      </c>
      <c r="AU255" s="105" t="s">
        <v>86</v>
      </c>
      <c r="AV255" s="105" t="s">
        <v>86</v>
      </c>
      <c r="AW255" s="3" t="s">
        <v>86</v>
      </c>
      <c r="AX255" s="3" t="str">
        <f t="shared" si="82"/>
        <v>U</v>
      </c>
      <c r="AY255" s="3" t="s">
        <v>86</v>
      </c>
      <c r="AZ255" s="3" t="s">
        <v>86</v>
      </c>
      <c r="BA255" s="3" t="s">
        <v>86</v>
      </c>
      <c r="BB255" s="3" t="s">
        <v>1271</v>
      </c>
      <c r="BC255" s="3" t="s">
        <v>2</v>
      </c>
      <c r="BD255" s="3" t="str">
        <f t="shared" si="83"/>
        <v>-</v>
      </c>
      <c r="BE255" s="105" t="s">
        <v>86</v>
      </c>
      <c r="BF255" s="3" t="s">
        <v>86</v>
      </c>
      <c r="BG255" s="3" t="str">
        <f t="shared" si="84"/>
        <v>U</v>
      </c>
      <c r="BH255" s="105" t="s">
        <v>86</v>
      </c>
      <c r="BI255" s="3" t="s">
        <v>86</v>
      </c>
      <c r="BJ255" s="3" t="s">
        <v>86</v>
      </c>
      <c r="BK255" s="3" t="s">
        <v>86</v>
      </c>
      <c r="BL255" s="3" t="str">
        <f t="shared" si="87"/>
        <v>U</v>
      </c>
      <c r="BM255" s="3" t="s">
        <v>86</v>
      </c>
      <c r="BN255" s="3" t="s">
        <v>86</v>
      </c>
      <c r="BO255" s="3" t="str">
        <f t="shared" si="88"/>
        <v>U</v>
      </c>
      <c r="BP255" s="3"/>
      <c r="BQ255" s="3"/>
      <c r="BR255" s="3"/>
      <c r="BS255" s="3"/>
      <c r="BT255" s="3"/>
      <c r="BU255" s="3"/>
      <c r="BV255" s="3"/>
      <c r="BW255" s="3"/>
    </row>
    <row r="256" spans="1:75" s="39" customFormat="1" x14ac:dyDescent="0.35">
      <c r="A256" s="3" t="s">
        <v>2505</v>
      </c>
      <c r="B256" s="3" t="s">
        <v>2511</v>
      </c>
      <c r="C256" s="62" t="s">
        <v>1923</v>
      </c>
      <c r="D256" s="3" t="s">
        <v>1146</v>
      </c>
      <c r="E256" s="3" t="s">
        <v>2509</v>
      </c>
      <c r="F256" s="3" t="s">
        <v>1192</v>
      </c>
      <c r="G256" s="62" t="s">
        <v>720</v>
      </c>
      <c r="H256" s="107">
        <v>0</v>
      </c>
      <c r="I256" s="3"/>
      <c r="J256" s="3" t="s">
        <v>2512</v>
      </c>
      <c r="K256" s="21"/>
      <c r="L256" s="22" t="s">
        <v>1924</v>
      </c>
      <c r="M256" s="43" t="str">
        <f t="shared" si="67"/>
        <v>H1 R - U</v>
      </c>
      <c r="N256" s="43" t="str">
        <f t="shared" si="68"/>
        <v>S - - - - U</v>
      </c>
      <c r="O256" s="43" t="str">
        <f t="shared" si="69"/>
        <v>U U Z</v>
      </c>
      <c r="P256" s="43" t="str">
        <f t="shared" si="70"/>
        <v>U U U</v>
      </c>
      <c r="Q256" s="3"/>
      <c r="R256" s="3" t="s">
        <v>2080</v>
      </c>
      <c r="S256" s="3" t="s">
        <v>5</v>
      </c>
      <c r="T256" s="3" t="s">
        <v>5</v>
      </c>
      <c r="U256" s="3" t="s">
        <v>2</v>
      </c>
      <c r="V256" s="3" t="str">
        <f t="shared" si="71"/>
        <v>H1</v>
      </c>
      <c r="W256" s="3" t="s">
        <v>5</v>
      </c>
      <c r="X256" s="3" t="str">
        <f t="shared" si="72"/>
        <v>R</v>
      </c>
      <c r="Y256" s="3" t="s">
        <v>2</v>
      </c>
      <c r="Z256" s="3" t="str">
        <f t="shared" si="73"/>
        <v>-</v>
      </c>
      <c r="AA256" s="3" t="s">
        <v>86</v>
      </c>
      <c r="AB256" s="3" t="str">
        <f t="shared" si="74"/>
        <v>U</v>
      </c>
      <c r="AC256" s="3" t="s">
        <v>5</v>
      </c>
      <c r="AD256" s="3" t="str">
        <f t="shared" si="75"/>
        <v>S</v>
      </c>
      <c r="AE256" s="3" t="s">
        <v>2</v>
      </c>
      <c r="AF256" s="3" t="s">
        <v>2</v>
      </c>
      <c r="AG256" s="3" t="str">
        <f t="shared" si="76"/>
        <v>-</v>
      </c>
      <c r="AH256" s="3" t="s">
        <v>2</v>
      </c>
      <c r="AI256" s="3" t="str">
        <f t="shared" si="77"/>
        <v>-</v>
      </c>
      <c r="AJ256" s="3" t="s">
        <v>2</v>
      </c>
      <c r="AK256" s="3" t="str">
        <f t="shared" si="78"/>
        <v>-</v>
      </c>
      <c r="AL256" s="3" t="s">
        <v>2</v>
      </c>
      <c r="AM256" s="3" t="str">
        <f t="shared" si="79"/>
        <v>-</v>
      </c>
      <c r="AN256" s="3" t="s">
        <v>86</v>
      </c>
      <c r="AO256" s="3" t="str">
        <f t="shared" si="80"/>
        <v>U</v>
      </c>
      <c r="AP256" s="3"/>
      <c r="AQ256" s="3"/>
      <c r="AR256" s="3" t="s">
        <v>86</v>
      </c>
      <c r="AS256" s="3" t="s">
        <v>86</v>
      </c>
      <c r="AT256" s="3" t="str">
        <f t="shared" si="81"/>
        <v>U</v>
      </c>
      <c r="AU256" s="105" t="s">
        <v>86</v>
      </c>
      <c r="AV256" s="105" t="s">
        <v>86</v>
      </c>
      <c r="AW256" s="3" t="s">
        <v>86</v>
      </c>
      <c r="AX256" s="3" t="str">
        <f t="shared" si="82"/>
        <v>U</v>
      </c>
      <c r="AY256" s="3" t="s">
        <v>86</v>
      </c>
      <c r="AZ256" s="3" t="s">
        <v>86</v>
      </c>
      <c r="BA256" s="3" t="s">
        <v>86</v>
      </c>
      <c r="BB256" s="3" t="s">
        <v>1315</v>
      </c>
      <c r="BC256" s="3" t="s">
        <v>5</v>
      </c>
      <c r="BD256" s="3" t="str">
        <f t="shared" si="83"/>
        <v>Z</v>
      </c>
      <c r="BE256" s="105" t="s">
        <v>86</v>
      </c>
      <c r="BF256" s="3" t="s">
        <v>86</v>
      </c>
      <c r="BG256" s="3" t="str">
        <f t="shared" si="84"/>
        <v>U</v>
      </c>
      <c r="BH256" s="105" t="s">
        <v>86</v>
      </c>
      <c r="BI256" s="3" t="s">
        <v>86</v>
      </c>
      <c r="BJ256" s="3" t="s">
        <v>86</v>
      </c>
      <c r="BK256" s="3" t="s">
        <v>86</v>
      </c>
      <c r="BL256" s="3" t="str">
        <f t="shared" si="87"/>
        <v>U</v>
      </c>
      <c r="BM256" s="3" t="s">
        <v>86</v>
      </c>
      <c r="BN256" s="3" t="s">
        <v>86</v>
      </c>
      <c r="BO256" s="3" t="str">
        <f t="shared" si="88"/>
        <v>U</v>
      </c>
      <c r="BP256" s="3"/>
      <c r="BQ256" s="3"/>
      <c r="BR256" s="3"/>
      <c r="BS256" s="3"/>
      <c r="BT256" s="3"/>
      <c r="BU256" s="3"/>
      <c r="BV256" s="3"/>
      <c r="BW256" s="3"/>
    </row>
    <row r="257" spans="1:75" s="39" customFormat="1" x14ac:dyDescent="0.35">
      <c r="A257" s="3" t="s">
        <v>2505</v>
      </c>
      <c r="B257" s="3" t="s">
        <v>2511</v>
      </c>
      <c r="C257" s="62" t="s">
        <v>1925</v>
      </c>
      <c r="D257" s="3" t="s">
        <v>1146</v>
      </c>
      <c r="E257" s="3" t="s">
        <v>2509</v>
      </c>
      <c r="F257" s="3" t="s">
        <v>1194</v>
      </c>
      <c r="G257" s="62" t="s">
        <v>693</v>
      </c>
      <c r="H257" s="107">
        <v>0</v>
      </c>
      <c r="I257" s="3"/>
      <c r="J257" s="3" t="s">
        <v>2512</v>
      </c>
      <c r="K257" s="21"/>
      <c r="L257" s="22" t="s">
        <v>1926</v>
      </c>
      <c r="M257" s="43" t="str">
        <f t="shared" si="67"/>
        <v>H0,2 R - U</v>
      </c>
      <c r="N257" s="43" t="str">
        <f t="shared" si="68"/>
        <v>S - - - - U</v>
      </c>
      <c r="O257" s="43" t="str">
        <f t="shared" si="69"/>
        <v>U U -</v>
      </c>
      <c r="P257" s="43" t="str">
        <f t="shared" si="70"/>
        <v>U U U</v>
      </c>
      <c r="Q257" s="3"/>
      <c r="R257" s="3" t="s">
        <v>2080</v>
      </c>
      <c r="S257" s="3" t="s">
        <v>5</v>
      </c>
      <c r="T257" s="3" t="s">
        <v>2</v>
      </c>
      <c r="U257" s="3" t="s">
        <v>2</v>
      </c>
      <c r="V257" s="3" t="str">
        <f t="shared" si="71"/>
        <v>H0,2</v>
      </c>
      <c r="W257" s="3" t="s">
        <v>5</v>
      </c>
      <c r="X257" s="3" t="str">
        <f t="shared" si="72"/>
        <v>R</v>
      </c>
      <c r="Y257" s="3" t="s">
        <v>2</v>
      </c>
      <c r="Z257" s="3" t="str">
        <f t="shared" si="73"/>
        <v>-</v>
      </c>
      <c r="AA257" s="3" t="s">
        <v>86</v>
      </c>
      <c r="AB257" s="3" t="str">
        <f t="shared" si="74"/>
        <v>U</v>
      </c>
      <c r="AC257" s="3" t="s">
        <v>5</v>
      </c>
      <c r="AD257" s="3" t="str">
        <f t="shared" si="75"/>
        <v>S</v>
      </c>
      <c r="AE257" s="3" t="s">
        <v>2</v>
      </c>
      <c r="AF257" s="3" t="s">
        <v>2</v>
      </c>
      <c r="AG257" s="3" t="str">
        <f t="shared" si="76"/>
        <v>-</v>
      </c>
      <c r="AH257" s="3" t="s">
        <v>2</v>
      </c>
      <c r="AI257" s="3" t="str">
        <f t="shared" si="77"/>
        <v>-</v>
      </c>
      <c r="AJ257" s="3" t="s">
        <v>2</v>
      </c>
      <c r="AK257" s="3" t="str">
        <f t="shared" si="78"/>
        <v>-</v>
      </c>
      <c r="AL257" s="3" t="s">
        <v>2</v>
      </c>
      <c r="AM257" s="3" t="str">
        <f t="shared" si="79"/>
        <v>-</v>
      </c>
      <c r="AN257" s="3" t="s">
        <v>86</v>
      </c>
      <c r="AO257" s="3" t="str">
        <f t="shared" si="80"/>
        <v>U</v>
      </c>
      <c r="AP257" s="3"/>
      <c r="AQ257" s="3"/>
      <c r="AR257" s="3" t="s">
        <v>86</v>
      </c>
      <c r="AS257" s="3" t="s">
        <v>86</v>
      </c>
      <c r="AT257" s="3" t="str">
        <f t="shared" si="81"/>
        <v>U</v>
      </c>
      <c r="AU257" s="105" t="s">
        <v>86</v>
      </c>
      <c r="AV257" s="105" t="s">
        <v>86</v>
      </c>
      <c r="AW257" s="3" t="s">
        <v>86</v>
      </c>
      <c r="AX257" s="3" t="str">
        <f t="shared" si="82"/>
        <v>U</v>
      </c>
      <c r="AY257" s="3" t="s">
        <v>86</v>
      </c>
      <c r="AZ257" s="3" t="s">
        <v>86</v>
      </c>
      <c r="BA257" s="3" t="s">
        <v>86</v>
      </c>
      <c r="BB257" s="3" t="s">
        <v>1271</v>
      </c>
      <c r="BC257" s="3" t="s">
        <v>2</v>
      </c>
      <c r="BD257" s="3" t="str">
        <f t="shared" si="83"/>
        <v>-</v>
      </c>
      <c r="BE257" s="105" t="s">
        <v>86</v>
      </c>
      <c r="BF257" s="3" t="s">
        <v>86</v>
      </c>
      <c r="BG257" s="3" t="str">
        <f t="shared" si="84"/>
        <v>U</v>
      </c>
      <c r="BH257" s="105" t="s">
        <v>86</v>
      </c>
      <c r="BI257" s="3" t="s">
        <v>86</v>
      </c>
      <c r="BJ257" s="3" t="s">
        <v>86</v>
      </c>
      <c r="BK257" s="3" t="s">
        <v>86</v>
      </c>
      <c r="BL257" s="3" t="str">
        <f t="shared" si="87"/>
        <v>U</v>
      </c>
      <c r="BM257" s="3" t="s">
        <v>86</v>
      </c>
      <c r="BN257" s="3" t="s">
        <v>86</v>
      </c>
      <c r="BO257" s="3" t="str">
        <f t="shared" si="88"/>
        <v>U</v>
      </c>
      <c r="BP257" s="3"/>
      <c r="BQ257" s="3"/>
      <c r="BR257" s="3"/>
      <c r="BS257" s="3"/>
      <c r="BT257" s="3"/>
      <c r="BU257" s="3"/>
      <c r="BV257" s="3"/>
      <c r="BW257" s="3"/>
    </row>
    <row r="258" spans="1:75" s="39" customFormat="1" x14ac:dyDescent="0.35">
      <c r="A258" s="3" t="s">
        <v>2505</v>
      </c>
      <c r="B258" s="3" t="s">
        <v>2511</v>
      </c>
      <c r="C258" s="62" t="s">
        <v>1927</v>
      </c>
      <c r="D258" s="3" t="s">
        <v>1146</v>
      </c>
      <c r="E258" s="3" t="s">
        <v>2509</v>
      </c>
      <c r="F258" s="3" t="s">
        <v>1928</v>
      </c>
      <c r="G258" s="62" t="s">
        <v>1929</v>
      </c>
      <c r="H258" s="107">
        <v>0</v>
      </c>
      <c r="I258" s="3"/>
      <c r="J258" s="3" t="s">
        <v>2512</v>
      </c>
      <c r="K258" s="21"/>
      <c r="L258" s="22" t="s">
        <v>1930</v>
      </c>
      <c r="M258" s="43" t="str">
        <f t="shared" ref="M258:M321" si="89">CONCATENATE(V258," ",X258," ",Z258," ",AB258)</f>
        <v>H1 R - U</v>
      </c>
      <c r="N258" s="43" t="str">
        <f t="shared" ref="N258:N321" si="90">CONCATENATE(AD258," ",AG258," ",AI258," ",AK258," ",AM258," ",AO258)</f>
        <v>S - - - - U</v>
      </c>
      <c r="O258" s="43" t="str">
        <f t="shared" ref="O258:O304" si="91">CONCATENATE(AX258," ",AT258," ", BD258)</f>
        <v>U U -</v>
      </c>
      <c r="P258" s="43" t="str">
        <f t="shared" ref="P258:P304" si="92">CONCATENATE(BG258," ",BL258," ",BO258)</f>
        <v>U U U</v>
      </c>
      <c r="Q258" s="3"/>
      <c r="R258" s="3" t="s">
        <v>2080</v>
      </c>
      <c r="S258" s="3" t="s">
        <v>5</v>
      </c>
      <c r="T258" s="3" t="s">
        <v>5</v>
      </c>
      <c r="U258" s="3" t="s">
        <v>2</v>
      </c>
      <c r="V258" s="3" t="str">
        <f t="shared" ref="V258:V321" si="93">IF(U258="R","H5",(IF(T258="R","H1",(IF(S258="R","H0,2",(IF(S258&lt;&gt;"S","U","-")))))))</f>
        <v>H1</v>
      </c>
      <c r="W258" s="3" t="s">
        <v>5</v>
      </c>
      <c r="X258" s="3" t="str">
        <f t="shared" ref="X258:X321" si="94">IF(W258="R","R",(IF(W258&lt;&gt;"S","U","-")))</f>
        <v>R</v>
      </c>
      <c r="Y258" s="3" t="s">
        <v>2</v>
      </c>
      <c r="Z258" s="3" t="str">
        <f t="shared" ref="Z258:Z321" si="95">IF(Y258="R","E",(IF(Y258&lt;&gt;"S","U","-")))</f>
        <v>-</v>
      </c>
      <c r="AA258" s="3" t="s">
        <v>86</v>
      </c>
      <c r="AB258" s="3" t="str">
        <f t="shared" ref="AB258:AB321" si="96">IF(AA258="R","Z",(IF(AA258&lt;&gt;"S","U","-")))</f>
        <v>U</v>
      </c>
      <c r="AC258" s="3" t="s">
        <v>5</v>
      </c>
      <c r="AD258" s="3" t="str">
        <f t="shared" ref="AD258:AD321" si="97">IF(AC258="R","S",(IF(AC258&lt;&gt;"S","U","-")))</f>
        <v>S</v>
      </c>
      <c r="AE258" s="3" t="s">
        <v>2</v>
      </c>
      <c r="AF258" s="3" t="s">
        <v>2</v>
      </c>
      <c r="AG258" s="3" t="str">
        <f t="shared" ref="AG258:AG321" si="98">IF(AF258="R","O8",(IF(AE258="R","O2",(IF(AE258&lt;&gt;"S","U","-")))))</f>
        <v>-</v>
      </c>
      <c r="AH258" s="3" t="s">
        <v>2</v>
      </c>
      <c r="AI258" s="3" t="str">
        <f t="shared" ref="AI258:AI321" si="99">IF(AH258="R","K",(IF(AH258&lt;&gt;"S","U","-")))</f>
        <v>-</v>
      </c>
      <c r="AJ258" s="3" t="s">
        <v>2</v>
      </c>
      <c r="AK258" s="3" t="str">
        <f t="shared" ref="AK258:AK321" si="100">IF(AJ258="R","C",(IF(AJ258&lt;&gt;"S","U","-")))</f>
        <v>-</v>
      </c>
      <c r="AL258" s="3" t="s">
        <v>2</v>
      </c>
      <c r="AM258" s="3" t="str">
        <f t="shared" ref="AM258:AM321" si="101">IF(AL258="R","Eth",(IF(AL258&lt;&gt;"S","U","-")))</f>
        <v>-</v>
      </c>
      <c r="AN258" s="3" t="s">
        <v>86</v>
      </c>
      <c r="AO258" s="3" t="str">
        <f t="shared" ref="AO258:AO321" si="102">IF(AN258="R","P",(IF(AN258&lt;&gt;"S","U","-")))</f>
        <v>U</v>
      </c>
      <c r="AP258" s="3"/>
      <c r="AQ258" s="3"/>
      <c r="AR258" s="3" t="s">
        <v>86</v>
      </c>
      <c r="AS258" s="3" t="s">
        <v>86</v>
      </c>
      <c r="AT258" s="3" t="str">
        <f t="shared" ref="AT258:AT304" si="103">IF(AS258="R","R",(IF(AS258&lt;&gt;"S","U","-")))</f>
        <v>U</v>
      </c>
      <c r="AU258" s="105" t="s">
        <v>86</v>
      </c>
      <c r="AV258" s="105" t="s">
        <v>86</v>
      </c>
      <c r="AW258" s="3" t="s">
        <v>86</v>
      </c>
      <c r="AX258" s="3" t="str">
        <f t="shared" ref="AX258:AX304" si="104">IF(AW258="Rh","Hh",(IF(AW258="Rb","Hb",(IF(AW258&lt;&gt;"S","U","-")))))</f>
        <v>U</v>
      </c>
      <c r="AY258" s="3" t="s">
        <v>86</v>
      </c>
      <c r="AZ258" s="3" t="s">
        <v>86</v>
      </c>
      <c r="BA258" s="3" t="s">
        <v>86</v>
      </c>
      <c r="BB258" s="3" t="s">
        <v>1271</v>
      </c>
      <c r="BC258" s="3" t="s">
        <v>2</v>
      </c>
      <c r="BD258" s="3" t="str">
        <f t="shared" ref="BD258:BD304" si="105">IF(BC258="R","Z",(IF(BC258&lt;&gt;"S","U","-")))</f>
        <v>-</v>
      </c>
      <c r="BE258" s="105" t="s">
        <v>86</v>
      </c>
      <c r="BF258" s="3" t="s">
        <v>86</v>
      </c>
      <c r="BG258" s="3" t="str">
        <f t="shared" ref="BG258:BG304" si="106">IF(BF258="R (haute)","FQh",(IF(BF258="R","FQb",IF(BF258&lt;&gt;"S","U","-"))))</f>
        <v>U</v>
      </c>
      <c r="BH258" s="105" t="s">
        <v>86</v>
      </c>
      <c r="BI258" s="3" t="s">
        <v>86</v>
      </c>
      <c r="BJ258" s="3" t="s">
        <v>86</v>
      </c>
      <c r="BK258" s="3" t="s">
        <v>86</v>
      </c>
      <c r="BL258" s="3" t="str">
        <f t="shared" si="87"/>
        <v>U</v>
      </c>
      <c r="BM258" s="3" t="s">
        <v>86</v>
      </c>
      <c r="BN258" s="3" t="s">
        <v>86</v>
      </c>
      <c r="BO258" s="3" t="str">
        <f t="shared" si="88"/>
        <v>U</v>
      </c>
      <c r="BP258" s="3"/>
      <c r="BQ258" s="3"/>
      <c r="BR258" s="3"/>
      <c r="BS258" s="3"/>
      <c r="BT258" s="3"/>
      <c r="BU258" s="3"/>
    </row>
    <row r="259" spans="1:75" s="39" customFormat="1" x14ac:dyDescent="0.35">
      <c r="A259" s="3" t="s">
        <v>2505</v>
      </c>
      <c r="B259" s="3" t="s">
        <v>2511</v>
      </c>
      <c r="C259" s="63" t="s">
        <v>1931</v>
      </c>
      <c r="D259" s="3" t="s">
        <v>1146</v>
      </c>
      <c r="E259" s="3" t="s">
        <v>2509</v>
      </c>
      <c r="F259" s="3" t="s">
        <v>1932</v>
      </c>
      <c r="G259" s="62" t="s">
        <v>1933</v>
      </c>
      <c r="H259" s="107">
        <v>0</v>
      </c>
      <c r="I259" s="3"/>
      <c r="J259" s="3" t="s">
        <v>2512</v>
      </c>
      <c r="K259" s="21"/>
      <c r="L259" s="22" t="s">
        <v>1934</v>
      </c>
      <c r="M259" s="43" t="str">
        <f t="shared" si="89"/>
        <v>H5 R E U</v>
      </c>
      <c r="N259" s="43" t="str">
        <f t="shared" si="90"/>
        <v>S - - - - U</v>
      </c>
      <c r="O259" s="43" t="str">
        <f t="shared" si="91"/>
        <v>U U Z</v>
      </c>
      <c r="P259" s="43" t="str">
        <f t="shared" si="92"/>
        <v>U U U</v>
      </c>
      <c r="Q259" s="3"/>
      <c r="R259" s="3" t="s">
        <v>2080</v>
      </c>
      <c r="S259" s="3" t="s">
        <v>5</v>
      </c>
      <c r="T259" s="3" t="s">
        <v>5</v>
      </c>
      <c r="U259" s="3" t="s">
        <v>5</v>
      </c>
      <c r="V259" s="3" t="str">
        <f t="shared" si="93"/>
        <v>H5</v>
      </c>
      <c r="W259" s="3" t="s">
        <v>5</v>
      </c>
      <c r="X259" s="3" t="str">
        <f t="shared" si="94"/>
        <v>R</v>
      </c>
      <c r="Y259" s="3" t="s">
        <v>5</v>
      </c>
      <c r="Z259" s="3" t="str">
        <f t="shared" si="95"/>
        <v>E</v>
      </c>
      <c r="AA259" s="3" t="s">
        <v>86</v>
      </c>
      <c r="AB259" s="3" t="str">
        <f t="shared" si="96"/>
        <v>U</v>
      </c>
      <c r="AC259" s="3" t="s">
        <v>5</v>
      </c>
      <c r="AD259" s="3" t="str">
        <f t="shared" si="97"/>
        <v>S</v>
      </c>
      <c r="AE259" s="3" t="s">
        <v>2</v>
      </c>
      <c r="AF259" s="3" t="s">
        <v>2</v>
      </c>
      <c r="AG259" s="3" t="str">
        <f t="shared" si="98"/>
        <v>-</v>
      </c>
      <c r="AH259" s="3" t="s">
        <v>2</v>
      </c>
      <c r="AI259" s="3" t="str">
        <f t="shared" si="99"/>
        <v>-</v>
      </c>
      <c r="AJ259" s="3" t="s">
        <v>2</v>
      </c>
      <c r="AK259" s="3" t="str">
        <f t="shared" si="100"/>
        <v>-</v>
      </c>
      <c r="AL259" s="3" t="s">
        <v>2</v>
      </c>
      <c r="AM259" s="3" t="str">
        <f t="shared" si="101"/>
        <v>-</v>
      </c>
      <c r="AN259" s="3" t="s">
        <v>86</v>
      </c>
      <c r="AO259" s="3" t="str">
        <f t="shared" si="102"/>
        <v>U</v>
      </c>
      <c r="AP259" s="3"/>
      <c r="AQ259" s="3"/>
      <c r="AR259" s="3" t="s">
        <v>86</v>
      </c>
      <c r="AS259" s="3" t="s">
        <v>86</v>
      </c>
      <c r="AT259" s="3" t="str">
        <f t="shared" si="103"/>
        <v>U</v>
      </c>
      <c r="AU259" s="105" t="s">
        <v>86</v>
      </c>
      <c r="AV259" s="105" t="s">
        <v>86</v>
      </c>
      <c r="AW259" s="3" t="s">
        <v>86</v>
      </c>
      <c r="AX259" s="3" t="str">
        <f t="shared" si="104"/>
        <v>U</v>
      </c>
      <c r="AY259" s="3" t="s">
        <v>86</v>
      </c>
      <c r="AZ259" s="3" t="s">
        <v>86</v>
      </c>
      <c r="BA259" s="3" t="s">
        <v>86</v>
      </c>
      <c r="BB259" s="3" t="s">
        <v>2170</v>
      </c>
      <c r="BC259" s="3" t="s">
        <v>5</v>
      </c>
      <c r="BD259" s="3" t="str">
        <f t="shared" si="105"/>
        <v>Z</v>
      </c>
      <c r="BE259" s="105" t="s">
        <v>86</v>
      </c>
      <c r="BF259" s="3" t="s">
        <v>86</v>
      </c>
      <c r="BG259" s="3" t="str">
        <f t="shared" si="106"/>
        <v>U</v>
      </c>
      <c r="BH259" s="105" t="s">
        <v>86</v>
      </c>
      <c r="BI259" s="3" t="s">
        <v>86</v>
      </c>
      <c r="BJ259" s="3" t="s">
        <v>86</v>
      </c>
      <c r="BK259" s="3" t="s">
        <v>86</v>
      </c>
      <c r="BL259" s="3" t="str">
        <f t="shared" si="87"/>
        <v>U</v>
      </c>
      <c r="BM259" s="3" t="s">
        <v>86</v>
      </c>
      <c r="BN259" s="3" t="s">
        <v>86</v>
      </c>
      <c r="BO259" s="3" t="str">
        <f t="shared" si="88"/>
        <v>U</v>
      </c>
      <c r="BP259" s="3"/>
      <c r="BQ259" s="3"/>
      <c r="BR259" s="3"/>
      <c r="BS259" s="3"/>
      <c r="BT259" s="3"/>
      <c r="BU259" s="3"/>
    </row>
    <row r="260" spans="1:75" s="39" customFormat="1" x14ac:dyDescent="0.35">
      <c r="A260" s="3" t="s">
        <v>2505</v>
      </c>
      <c r="B260" s="3" t="s">
        <v>2511</v>
      </c>
      <c r="C260" s="63" t="s">
        <v>1935</v>
      </c>
      <c r="D260" s="3" t="s">
        <v>1146</v>
      </c>
      <c r="E260" s="3" t="s">
        <v>2509</v>
      </c>
      <c r="F260" s="3" t="s">
        <v>1936</v>
      </c>
      <c r="G260" s="62" t="s">
        <v>1933</v>
      </c>
      <c r="H260" s="3">
        <v>8</v>
      </c>
      <c r="I260" s="3"/>
      <c r="J260" s="3" t="s">
        <v>2512</v>
      </c>
      <c r="K260" s="21"/>
      <c r="L260" s="22" t="s">
        <v>1937</v>
      </c>
      <c r="M260" s="43" t="str">
        <f t="shared" si="89"/>
        <v>H1 R - U</v>
      </c>
      <c r="N260" s="43" t="str">
        <f t="shared" si="90"/>
        <v>- O8 - - - U</v>
      </c>
      <c r="O260" s="43" t="str">
        <f t="shared" si="91"/>
        <v>U U Z</v>
      </c>
      <c r="P260" s="43" t="str">
        <f t="shared" si="92"/>
        <v>U U U</v>
      </c>
      <c r="Q260" s="3"/>
      <c r="R260" s="3" t="s">
        <v>2080</v>
      </c>
      <c r="S260" s="3" t="s">
        <v>5</v>
      </c>
      <c r="T260" s="3" t="s">
        <v>5</v>
      </c>
      <c r="U260" s="3" t="s">
        <v>2</v>
      </c>
      <c r="V260" s="3" t="str">
        <f t="shared" si="93"/>
        <v>H1</v>
      </c>
      <c r="W260" s="3" t="s">
        <v>5</v>
      </c>
      <c r="X260" s="3" t="str">
        <f t="shared" si="94"/>
        <v>R</v>
      </c>
      <c r="Y260" s="3" t="s">
        <v>2</v>
      </c>
      <c r="Z260" s="3" t="str">
        <f t="shared" si="95"/>
        <v>-</v>
      </c>
      <c r="AA260" s="3" t="s">
        <v>86</v>
      </c>
      <c r="AB260" s="3" t="str">
        <f t="shared" si="96"/>
        <v>U</v>
      </c>
      <c r="AC260" s="3" t="s">
        <v>2</v>
      </c>
      <c r="AD260" s="3" t="str">
        <f t="shared" si="97"/>
        <v>-</v>
      </c>
      <c r="AE260" s="3" t="s">
        <v>5</v>
      </c>
      <c r="AF260" s="3" t="s">
        <v>5</v>
      </c>
      <c r="AG260" s="3" t="str">
        <f t="shared" si="98"/>
        <v>O8</v>
      </c>
      <c r="AH260" s="3" t="s">
        <v>2</v>
      </c>
      <c r="AI260" s="3" t="str">
        <f t="shared" si="99"/>
        <v>-</v>
      </c>
      <c r="AJ260" s="3" t="s">
        <v>2</v>
      </c>
      <c r="AK260" s="3" t="str">
        <f t="shared" si="100"/>
        <v>-</v>
      </c>
      <c r="AL260" s="3" t="s">
        <v>2</v>
      </c>
      <c r="AM260" s="3" t="str">
        <f t="shared" si="101"/>
        <v>-</v>
      </c>
      <c r="AN260" s="3" t="s">
        <v>86</v>
      </c>
      <c r="AO260" s="3" t="str">
        <f t="shared" si="102"/>
        <v>U</v>
      </c>
      <c r="AP260" s="3"/>
      <c r="AQ260" s="3"/>
      <c r="AR260" s="3" t="s">
        <v>86</v>
      </c>
      <c r="AS260" s="3" t="s">
        <v>86</v>
      </c>
      <c r="AT260" s="3" t="str">
        <f t="shared" si="103"/>
        <v>U</v>
      </c>
      <c r="AU260" s="105" t="s">
        <v>86</v>
      </c>
      <c r="AV260" s="105" t="s">
        <v>86</v>
      </c>
      <c r="AW260" s="3" t="s">
        <v>86</v>
      </c>
      <c r="AX260" s="3" t="str">
        <f t="shared" si="104"/>
        <v>U</v>
      </c>
      <c r="AY260" s="3" t="s">
        <v>86</v>
      </c>
      <c r="AZ260" s="3" t="s">
        <v>86</v>
      </c>
      <c r="BA260" s="3" t="s">
        <v>86</v>
      </c>
      <c r="BB260" s="3" t="s">
        <v>2171</v>
      </c>
      <c r="BC260" s="3" t="s">
        <v>5</v>
      </c>
      <c r="BD260" s="3" t="str">
        <f t="shared" si="105"/>
        <v>Z</v>
      </c>
      <c r="BE260" s="105" t="s">
        <v>86</v>
      </c>
      <c r="BF260" s="3" t="s">
        <v>86</v>
      </c>
      <c r="BG260" s="3" t="str">
        <f t="shared" si="106"/>
        <v>U</v>
      </c>
      <c r="BH260" s="105" t="s">
        <v>86</v>
      </c>
      <c r="BI260" s="3" t="s">
        <v>86</v>
      </c>
      <c r="BJ260" s="3" t="s">
        <v>86</v>
      </c>
      <c r="BK260" s="3" t="s">
        <v>86</v>
      </c>
      <c r="BL260" s="3" t="str">
        <f t="shared" si="87"/>
        <v>U</v>
      </c>
      <c r="BM260" s="3" t="s">
        <v>86</v>
      </c>
      <c r="BN260" s="3" t="s">
        <v>86</v>
      </c>
      <c r="BO260" s="3" t="str">
        <f t="shared" si="88"/>
        <v>U</v>
      </c>
      <c r="BP260" s="3"/>
      <c r="BQ260" s="3"/>
      <c r="BR260" s="3"/>
      <c r="BS260" s="3"/>
      <c r="BT260" s="3"/>
      <c r="BU260" s="3"/>
    </row>
    <row r="261" spans="1:75" s="39" customFormat="1" x14ac:dyDescent="0.35">
      <c r="A261" s="3" t="s">
        <v>2505</v>
      </c>
      <c r="B261" s="3" t="s">
        <v>2511</v>
      </c>
      <c r="C261" s="64" t="s">
        <v>1938</v>
      </c>
      <c r="D261" s="3" t="s">
        <v>1146</v>
      </c>
      <c r="E261" s="3" t="s">
        <v>2509</v>
      </c>
      <c r="F261" s="3" t="s">
        <v>1939</v>
      </c>
      <c r="G261" s="62" t="s">
        <v>1940</v>
      </c>
      <c r="H261" s="107">
        <v>0</v>
      </c>
      <c r="I261" s="3"/>
      <c r="J261" s="3" t="s">
        <v>2512</v>
      </c>
      <c r="K261" s="21"/>
      <c r="L261" s="22" t="s">
        <v>1941</v>
      </c>
      <c r="M261" s="43" t="str">
        <f t="shared" si="89"/>
        <v>H1 R - U</v>
      </c>
      <c r="N261" s="43" t="str">
        <f t="shared" si="90"/>
        <v>- - - - - U</v>
      </c>
      <c r="O261" s="43" t="str">
        <f t="shared" si="91"/>
        <v>U U -</v>
      </c>
      <c r="P261" s="43" t="str">
        <f t="shared" si="92"/>
        <v>U U U</v>
      </c>
      <c r="Q261" s="3"/>
      <c r="R261" s="3" t="s">
        <v>2080</v>
      </c>
      <c r="S261" s="3" t="s">
        <v>5</v>
      </c>
      <c r="T261" s="3" t="s">
        <v>5</v>
      </c>
      <c r="U261" s="3" t="s">
        <v>2</v>
      </c>
      <c r="V261" s="3" t="str">
        <f t="shared" si="93"/>
        <v>H1</v>
      </c>
      <c r="W261" s="3" t="s">
        <v>5</v>
      </c>
      <c r="X261" s="3" t="str">
        <f t="shared" si="94"/>
        <v>R</v>
      </c>
      <c r="Y261" s="3" t="s">
        <v>2</v>
      </c>
      <c r="Z261" s="3" t="str">
        <f t="shared" si="95"/>
        <v>-</v>
      </c>
      <c r="AA261" s="3" t="s">
        <v>86</v>
      </c>
      <c r="AB261" s="3" t="str">
        <f t="shared" si="96"/>
        <v>U</v>
      </c>
      <c r="AC261" s="3" t="s">
        <v>2</v>
      </c>
      <c r="AD261" s="3" t="str">
        <f t="shared" si="97"/>
        <v>-</v>
      </c>
      <c r="AE261" s="3" t="s">
        <v>2</v>
      </c>
      <c r="AF261" s="3" t="s">
        <v>2</v>
      </c>
      <c r="AG261" s="3" t="str">
        <f t="shared" si="98"/>
        <v>-</v>
      </c>
      <c r="AH261" s="3" t="s">
        <v>2</v>
      </c>
      <c r="AI261" s="3" t="str">
        <f t="shared" si="99"/>
        <v>-</v>
      </c>
      <c r="AJ261" s="3" t="s">
        <v>2</v>
      </c>
      <c r="AK261" s="3" t="str">
        <f t="shared" si="100"/>
        <v>-</v>
      </c>
      <c r="AL261" s="3" t="s">
        <v>2</v>
      </c>
      <c r="AM261" s="3" t="str">
        <f t="shared" si="101"/>
        <v>-</v>
      </c>
      <c r="AN261" s="3" t="s">
        <v>86</v>
      </c>
      <c r="AO261" s="3" t="str">
        <f t="shared" si="102"/>
        <v>U</v>
      </c>
      <c r="AP261" s="3"/>
      <c r="AQ261" s="3"/>
      <c r="AR261" s="3" t="s">
        <v>86</v>
      </c>
      <c r="AS261" s="3" t="s">
        <v>86</v>
      </c>
      <c r="AT261" s="3" t="str">
        <f t="shared" si="103"/>
        <v>U</v>
      </c>
      <c r="AU261" s="105" t="s">
        <v>86</v>
      </c>
      <c r="AV261" s="105" t="s">
        <v>86</v>
      </c>
      <c r="AW261" s="3" t="s">
        <v>86</v>
      </c>
      <c r="AX261" s="3" t="str">
        <f t="shared" si="104"/>
        <v>U</v>
      </c>
      <c r="AY261" s="3" t="s">
        <v>86</v>
      </c>
      <c r="AZ261" s="3" t="s">
        <v>86</v>
      </c>
      <c r="BA261" s="3" t="s">
        <v>86</v>
      </c>
      <c r="BB261" s="3" t="s">
        <v>1271</v>
      </c>
      <c r="BC261" s="3" t="s">
        <v>2</v>
      </c>
      <c r="BD261" s="3" t="str">
        <f t="shared" si="105"/>
        <v>-</v>
      </c>
      <c r="BE261" s="105" t="s">
        <v>86</v>
      </c>
      <c r="BF261" s="3" t="s">
        <v>86</v>
      </c>
      <c r="BG261" s="3" t="str">
        <f t="shared" si="106"/>
        <v>U</v>
      </c>
      <c r="BH261" s="105" t="s">
        <v>86</v>
      </c>
      <c r="BI261" s="3" t="s">
        <v>86</v>
      </c>
      <c r="BJ261" s="3" t="s">
        <v>86</v>
      </c>
      <c r="BK261" s="3" t="s">
        <v>86</v>
      </c>
      <c r="BL261" s="3" t="str">
        <f t="shared" si="87"/>
        <v>U</v>
      </c>
      <c r="BM261" s="3" t="s">
        <v>86</v>
      </c>
      <c r="BN261" s="3" t="s">
        <v>86</v>
      </c>
      <c r="BO261" s="3" t="str">
        <f t="shared" si="88"/>
        <v>U</v>
      </c>
      <c r="BP261" s="3"/>
      <c r="BQ261" s="3"/>
      <c r="BR261" s="3"/>
      <c r="BS261" s="3"/>
      <c r="BT261" s="3"/>
      <c r="BU261" s="3"/>
    </row>
    <row r="262" spans="1:75" s="39" customFormat="1" x14ac:dyDescent="0.35">
      <c r="A262" s="3" t="s">
        <v>2505</v>
      </c>
      <c r="B262" s="3" t="s">
        <v>2511</v>
      </c>
      <c r="C262" s="64" t="s">
        <v>1942</v>
      </c>
      <c r="D262" s="3" t="s">
        <v>1146</v>
      </c>
      <c r="E262" s="3" t="s">
        <v>2509</v>
      </c>
      <c r="F262" s="3" t="s">
        <v>1943</v>
      </c>
      <c r="G262" s="62" t="s">
        <v>1940</v>
      </c>
      <c r="H262" s="3">
        <v>6</v>
      </c>
      <c r="I262" s="3"/>
      <c r="J262" s="3" t="s">
        <v>2512</v>
      </c>
      <c r="K262" s="21"/>
      <c r="L262" s="22" t="s">
        <v>1944</v>
      </c>
      <c r="M262" s="43" t="str">
        <f t="shared" si="89"/>
        <v>H1 R - U</v>
      </c>
      <c r="N262" s="43" t="str">
        <f t="shared" si="90"/>
        <v>- - - - - U</v>
      </c>
      <c r="O262" s="43" t="str">
        <f t="shared" si="91"/>
        <v>U U -</v>
      </c>
      <c r="P262" s="43" t="str">
        <f t="shared" si="92"/>
        <v>U U U</v>
      </c>
      <c r="Q262" s="3"/>
      <c r="R262" s="3" t="s">
        <v>2080</v>
      </c>
      <c r="S262" s="3" t="s">
        <v>5</v>
      </c>
      <c r="T262" s="3" t="s">
        <v>5</v>
      </c>
      <c r="U262" s="3" t="s">
        <v>2</v>
      </c>
      <c r="V262" s="3" t="str">
        <f t="shared" si="93"/>
        <v>H1</v>
      </c>
      <c r="W262" s="3" t="s">
        <v>5</v>
      </c>
      <c r="X262" s="3" t="str">
        <f t="shared" si="94"/>
        <v>R</v>
      </c>
      <c r="Y262" s="3" t="s">
        <v>2</v>
      </c>
      <c r="Z262" s="3" t="str">
        <f t="shared" si="95"/>
        <v>-</v>
      </c>
      <c r="AA262" s="3" t="s">
        <v>86</v>
      </c>
      <c r="AB262" s="3" t="str">
        <f t="shared" si="96"/>
        <v>U</v>
      </c>
      <c r="AC262" s="3" t="s">
        <v>2</v>
      </c>
      <c r="AD262" s="3" t="str">
        <f t="shared" si="97"/>
        <v>-</v>
      </c>
      <c r="AE262" s="3" t="s">
        <v>2</v>
      </c>
      <c r="AF262" s="3" t="s">
        <v>2</v>
      </c>
      <c r="AG262" s="3" t="str">
        <f t="shared" si="98"/>
        <v>-</v>
      </c>
      <c r="AH262" s="3" t="s">
        <v>2</v>
      </c>
      <c r="AI262" s="3" t="str">
        <f t="shared" si="99"/>
        <v>-</v>
      </c>
      <c r="AJ262" s="3" t="s">
        <v>2</v>
      </c>
      <c r="AK262" s="3" t="str">
        <f t="shared" si="100"/>
        <v>-</v>
      </c>
      <c r="AL262" s="3" t="s">
        <v>2</v>
      </c>
      <c r="AM262" s="3" t="str">
        <f t="shared" si="101"/>
        <v>-</v>
      </c>
      <c r="AN262" s="3" t="s">
        <v>86</v>
      </c>
      <c r="AO262" s="3" t="str">
        <f t="shared" si="102"/>
        <v>U</v>
      </c>
      <c r="AP262" s="3"/>
      <c r="AQ262" s="3"/>
      <c r="AR262" s="3" t="s">
        <v>86</v>
      </c>
      <c r="AS262" s="3" t="s">
        <v>86</v>
      </c>
      <c r="AT262" s="3" t="str">
        <f t="shared" si="103"/>
        <v>U</v>
      </c>
      <c r="AU262" s="105" t="s">
        <v>86</v>
      </c>
      <c r="AV262" s="105" t="s">
        <v>86</v>
      </c>
      <c r="AW262" s="3" t="s">
        <v>86</v>
      </c>
      <c r="AX262" s="3" t="str">
        <f t="shared" si="104"/>
        <v>U</v>
      </c>
      <c r="AY262" s="3" t="s">
        <v>86</v>
      </c>
      <c r="AZ262" s="3" t="s">
        <v>86</v>
      </c>
      <c r="BA262" s="3" t="s">
        <v>86</v>
      </c>
      <c r="BB262" s="3" t="s">
        <v>1271</v>
      </c>
      <c r="BC262" s="3" t="s">
        <v>2</v>
      </c>
      <c r="BD262" s="3" t="str">
        <f t="shared" si="105"/>
        <v>-</v>
      </c>
      <c r="BE262" s="105" t="s">
        <v>86</v>
      </c>
      <c r="BF262" s="3" t="s">
        <v>86</v>
      </c>
      <c r="BG262" s="3" t="str">
        <f t="shared" si="106"/>
        <v>U</v>
      </c>
      <c r="BH262" s="105" t="s">
        <v>86</v>
      </c>
      <c r="BI262" s="3" t="s">
        <v>86</v>
      </c>
      <c r="BJ262" s="3" t="s">
        <v>86</v>
      </c>
      <c r="BK262" s="3" t="s">
        <v>86</v>
      </c>
      <c r="BL262" s="3" t="str">
        <f t="shared" si="87"/>
        <v>U</v>
      </c>
      <c r="BM262" s="3" t="s">
        <v>86</v>
      </c>
      <c r="BN262" s="3" t="s">
        <v>86</v>
      </c>
      <c r="BO262" s="3" t="str">
        <f t="shared" si="88"/>
        <v>U</v>
      </c>
      <c r="BP262" s="3"/>
      <c r="BQ262" s="3"/>
      <c r="BR262" s="3"/>
      <c r="BS262" s="3"/>
      <c r="BT262" s="3"/>
      <c r="BU262" s="3"/>
    </row>
    <row r="263" spans="1:75" s="39" customFormat="1" x14ac:dyDescent="0.35">
      <c r="A263" s="3" t="s">
        <v>2505</v>
      </c>
      <c r="B263" s="3" t="s">
        <v>2511</v>
      </c>
      <c r="C263" s="62" t="s">
        <v>1945</v>
      </c>
      <c r="D263" s="3" t="s">
        <v>1146</v>
      </c>
      <c r="E263" s="3" t="s">
        <v>2509</v>
      </c>
      <c r="F263" s="3" t="s">
        <v>1946</v>
      </c>
      <c r="G263" s="62" t="s">
        <v>1947</v>
      </c>
      <c r="H263" s="107">
        <v>0</v>
      </c>
      <c r="I263" s="3"/>
      <c r="J263" s="3" t="s">
        <v>2512</v>
      </c>
      <c r="K263" s="21"/>
      <c r="L263" s="22" t="s">
        <v>1948</v>
      </c>
      <c r="M263" s="43" t="str">
        <f t="shared" si="89"/>
        <v>U U U U</v>
      </c>
      <c r="N263" s="43" t="str">
        <f t="shared" si="90"/>
        <v>U U U U U U</v>
      </c>
      <c r="O263" s="43" t="str">
        <f t="shared" si="91"/>
        <v>U U U</v>
      </c>
      <c r="P263" s="43" t="str">
        <f t="shared" si="92"/>
        <v>U U U</v>
      </c>
      <c r="Q263" s="3"/>
      <c r="R263" s="3" t="s">
        <v>2267</v>
      </c>
      <c r="S263" s="3" t="s">
        <v>86</v>
      </c>
      <c r="T263" s="3" t="s">
        <v>86</v>
      </c>
      <c r="U263" s="3" t="s">
        <v>86</v>
      </c>
      <c r="V263" s="3" t="str">
        <f t="shared" si="93"/>
        <v>U</v>
      </c>
      <c r="W263" s="3" t="s">
        <v>86</v>
      </c>
      <c r="X263" s="3" t="str">
        <f t="shared" si="94"/>
        <v>U</v>
      </c>
      <c r="Y263" s="3" t="s">
        <v>86</v>
      </c>
      <c r="Z263" s="3" t="str">
        <f t="shared" si="95"/>
        <v>U</v>
      </c>
      <c r="AA263" s="3" t="s">
        <v>86</v>
      </c>
      <c r="AB263" s="3" t="str">
        <f t="shared" si="96"/>
        <v>U</v>
      </c>
      <c r="AC263" s="3" t="s">
        <v>86</v>
      </c>
      <c r="AD263" s="3" t="str">
        <f t="shared" si="97"/>
        <v>U</v>
      </c>
      <c r="AE263" s="3" t="s">
        <v>86</v>
      </c>
      <c r="AF263" s="3" t="s">
        <v>86</v>
      </c>
      <c r="AG263" s="3" t="str">
        <f t="shared" si="98"/>
        <v>U</v>
      </c>
      <c r="AH263" s="3" t="s">
        <v>86</v>
      </c>
      <c r="AI263" s="3" t="str">
        <f t="shared" si="99"/>
        <v>U</v>
      </c>
      <c r="AJ263" s="3" t="s">
        <v>86</v>
      </c>
      <c r="AK263" s="3" t="str">
        <f t="shared" si="100"/>
        <v>U</v>
      </c>
      <c r="AL263" s="3" t="s">
        <v>86</v>
      </c>
      <c r="AM263" s="3" t="str">
        <f t="shared" si="101"/>
        <v>U</v>
      </c>
      <c r="AN263" s="3" t="s">
        <v>86</v>
      </c>
      <c r="AO263" s="3" t="str">
        <f t="shared" si="102"/>
        <v>U</v>
      </c>
      <c r="AP263" s="3"/>
      <c r="AQ263" s="3"/>
      <c r="AR263" s="3" t="s">
        <v>86</v>
      </c>
      <c r="AS263" s="3" t="s">
        <v>86</v>
      </c>
      <c r="AT263" s="3" t="str">
        <f t="shared" si="103"/>
        <v>U</v>
      </c>
      <c r="AU263" s="105" t="s">
        <v>86</v>
      </c>
      <c r="AV263" s="105" t="s">
        <v>86</v>
      </c>
      <c r="AW263" s="3" t="s">
        <v>86</v>
      </c>
      <c r="AX263" s="3" t="str">
        <f t="shared" si="104"/>
        <v>U</v>
      </c>
      <c r="AY263" s="3" t="s">
        <v>86</v>
      </c>
      <c r="AZ263" s="3" t="s">
        <v>86</v>
      </c>
      <c r="BA263" s="3" t="s">
        <v>86</v>
      </c>
      <c r="BB263" s="3" t="s">
        <v>86</v>
      </c>
      <c r="BC263" s="3" t="s">
        <v>86</v>
      </c>
      <c r="BD263" s="3" t="str">
        <f t="shared" si="105"/>
        <v>U</v>
      </c>
      <c r="BE263" s="105" t="s">
        <v>86</v>
      </c>
      <c r="BF263" s="3" t="s">
        <v>86</v>
      </c>
      <c r="BG263" s="3" t="str">
        <f t="shared" si="106"/>
        <v>U</v>
      </c>
      <c r="BH263" s="105" t="s">
        <v>86</v>
      </c>
      <c r="BI263" s="3" t="s">
        <v>86</v>
      </c>
      <c r="BJ263" s="3" t="s">
        <v>86</v>
      </c>
      <c r="BK263" s="3" t="s">
        <v>86</v>
      </c>
      <c r="BL263" s="3" t="str">
        <f t="shared" si="87"/>
        <v>U</v>
      </c>
      <c r="BM263" s="3" t="s">
        <v>86</v>
      </c>
      <c r="BN263" s="3" t="s">
        <v>86</v>
      </c>
      <c r="BO263" s="3" t="str">
        <f t="shared" si="88"/>
        <v>U</v>
      </c>
      <c r="BP263" s="3"/>
      <c r="BQ263" s="3"/>
      <c r="BR263" s="3"/>
      <c r="BS263" s="3"/>
      <c r="BT263" s="3"/>
      <c r="BU263" s="3"/>
    </row>
    <row r="264" spans="1:75" s="39" customFormat="1" x14ac:dyDescent="0.35">
      <c r="A264" s="3" t="s">
        <v>2505</v>
      </c>
      <c r="B264" s="3" t="s">
        <v>2511</v>
      </c>
      <c r="C264" s="62" t="s">
        <v>1949</v>
      </c>
      <c r="D264" s="3" t="s">
        <v>1146</v>
      </c>
      <c r="E264" s="3" t="s">
        <v>2509</v>
      </c>
      <c r="F264" s="3" t="s">
        <v>1950</v>
      </c>
      <c r="G264" s="62" t="s">
        <v>1951</v>
      </c>
      <c r="H264" s="107">
        <v>0</v>
      </c>
      <c r="I264" s="3"/>
      <c r="J264" s="3" t="s">
        <v>2512</v>
      </c>
      <c r="K264" s="21"/>
      <c r="L264" s="22" t="s">
        <v>1952</v>
      </c>
      <c r="M264" s="43" t="str">
        <f t="shared" si="89"/>
        <v>H1 R - U</v>
      </c>
      <c r="N264" s="43" t="str">
        <f t="shared" si="90"/>
        <v>- - - - - U</v>
      </c>
      <c r="O264" s="43" t="str">
        <f t="shared" si="91"/>
        <v>U U -</v>
      </c>
      <c r="P264" s="43" t="str">
        <f t="shared" si="92"/>
        <v>U U U</v>
      </c>
      <c r="Q264" s="3"/>
      <c r="R264" s="3" t="s">
        <v>2080</v>
      </c>
      <c r="S264" s="3" t="s">
        <v>5</v>
      </c>
      <c r="T264" s="3" t="s">
        <v>5</v>
      </c>
      <c r="U264" s="3" t="s">
        <v>2</v>
      </c>
      <c r="V264" s="3" t="str">
        <f t="shared" si="93"/>
        <v>H1</v>
      </c>
      <c r="W264" s="3" t="s">
        <v>5</v>
      </c>
      <c r="X264" s="3" t="str">
        <f t="shared" si="94"/>
        <v>R</v>
      </c>
      <c r="Y264" s="3" t="s">
        <v>2</v>
      </c>
      <c r="Z264" s="3" t="str">
        <f t="shared" si="95"/>
        <v>-</v>
      </c>
      <c r="AA264" s="3" t="s">
        <v>86</v>
      </c>
      <c r="AB264" s="3" t="str">
        <f t="shared" si="96"/>
        <v>U</v>
      </c>
      <c r="AC264" s="3" t="s">
        <v>2</v>
      </c>
      <c r="AD264" s="3" t="str">
        <f t="shared" si="97"/>
        <v>-</v>
      </c>
      <c r="AE264" s="3" t="s">
        <v>2</v>
      </c>
      <c r="AF264" s="3" t="s">
        <v>2</v>
      </c>
      <c r="AG264" s="3" t="str">
        <f t="shared" si="98"/>
        <v>-</v>
      </c>
      <c r="AH264" s="3" t="s">
        <v>2</v>
      </c>
      <c r="AI264" s="3" t="str">
        <f t="shared" si="99"/>
        <v>-</v>
      </c>
      <c r="AJ264" s="3" t="s">
        <v>2</v>
      </c>
      <c r="AK264" s="3" t="str">
        <f t="shared" si="100"/>
        <v>-</v>
      </c>
      <c r="AL264" s="3" t="s">
        <v>2</v>
      </c>
      <c r="AM264" s="3" t="str">
        <f t="shared" si="101"/>
        <v>-</v>
      </c>
      <c r="AN264" s="3" t="s">
        <v>86</v>
      </c>
      <c r="AO264" s="3" t="str">
        <f t="shared" si="102"/>
        <v>U</v>
      </c>
      <c r="AP264" s="3"/>
      <c r="AQ264" s="3"/>
      <c r="AR264" s="3" t="s">
        <v>86</v>
      </c>
      <c r="AS264" s="3" t="s">
        <v>86</v>
      </c>
      <c r="AT264" s="3" t="str">
        <f t="shared" si="103"/>
        <v>U</v>
      </c>
      <c r="AU264" s="105" t="s">
        <v>86</v>
      </c>
      <c r="AV264" s="105" t="s">
        <v>86</v>
      </c>
      <c r="AW264" s="3" t="s">
        <v>86</v>
      </c>
      <c r="AX264" s="3" t="str">
        <f t="shared" si="104"/>
        <v>U</v>
      </c>
      <c r="AY264" s="3" t="s">
        <v>86</v>
      </c>
      <c r="AZ264" s="3" t="s">
        <v>86</v>
      </c>
      <c r="BA264" s="3" t="s">
        <v>86</v>
      </c>
      <c r="BB264" s="3" t="s">
        <v>1271</v>
      </c>
      <c r="BC264" s="3" t="s">
        <v>2</v>
      </c>
      <c r="BD264" s="3" t="str">
        <f t="shared" si="105"/>
        <v>-</v>
      </c>
      <c r="BE264" s="105" t="s">
        <v>86</v>
      </c>
      <c r="BF264" s="3" t="s">
        <v>86</v>
      </c>
      <c r="BG264" s="3" t="str">
        <f t="shared" si="106"/>
        <v>U</v>
      </c>
      <c r="BH264" s="105" t="s">
        <v>86</v>
      </c>
      <c r="BI264" s="3" t="s">
        <v>86</v>
      </c>
      <c r="BJ264" s="3" t="s">
        <v>86</v>
      </c>
      <c r="BK264" s="3" t="s">
        <v>86</v>
      </c>
      <c r="BL264" s="3" t="str">
        <f t="shared" si="87"/>
        <v>U</v>
      </c>
      <c r="BM264" s="3" t="s">
        <v>86</v>
      </c>
      <c r="BN264" s="3" t="s">
        <v>86</v>
      </c>
      <c r="BO264" s="3" t="str">
        <f t="shared" si="88"/>
        <v>U</v>
      </c>
      <c r="BP264" s="3"/>
      <c r="BQ264" s="3"/>
      <c r="BR264" s="3"/>
      <c r="BS264" s="3"/>
      <c r="BT264" s="3"/>
      <c r="BU264" s="3"/>
    </row>
    <row r="265" spans="1:75" s="39" customFormat="1" x14ac:dyDescent="0.35">
      <c r="A265" s="3" t="s">
        <v>2505</v>
      </c>
      <c r="B265" s="3" t="s">
        <v>2511</v>
      </c>
      <c r="C265" s="62" t="s">
        <v>1953</v>
      </c>
      <c r="D265" s="3" t="s">
        <v>1146</v>
      </c>
      <c r="E265" s="3" t="s">
        <v>2509</v>
      </c>
      <c r="F265" s="3" t="s">
        <v>1954</v>
      </c>
      <c r="G265" s="62" t="s">
        <v>1955</v>
      </c>
      <c r="H265" s="107">
        <v>0</v>
      </c>
      <c r="I265" s="3"/>
      <c r="J265" s="3" t="s">
        <v>2512</v>
      </c>
      <c r="K265" s="21"/>
      <c r="L265" s="22" t="s">
        <v>1956</v>
      </c>
      <c r="M265" s="43" t="str">
        <f t="shared" si="89"/>
        <v>H0,2 R E U</v>
      </c>
      <c r="N265" s="43" t="str">
        <f t="shared" si="90"/>
        <v>- - - - Eth U</v>
      </c>
      <c r="O265" s="43" t="str">
        <f t="shared" si="91"/>
        <v>U U -</v>
      </c>
      <c r="P265" s="43" t="str">
        <f t="shared" si="92"/>
        <v>U U U</v>
      </c>
      <c r="Q265" s="3"/>
      <c r="R265" s="3" t="s">
        <v>2080</v>
      </c>
      <c r="S265" s="3" t="s">
        <v>5</v>
      </c>
      <c r="T265" s="3" t="s">
        <v>2</v>
      </c>
      <c r="U265" s="3" t="s">
        <v>2</v>
      </c>
      <c r="V265" s="3" t="str">
        <f t="shared" si="93"/>
        <v>H0,2</v>
      </c>
      <c r="W265" s="3" t="s">
        <v>5</v>
      </c>
      <c r="X265" s="3" t="str">
        <f t="shared" si="94"/>
        <v>R</v>
      </c>
      <c r="Y265" s="3" t="s">
        <v>5</v>
      </c>
      <c r="Z265" s="3" t="str">
        <f t="shared" si="95"/>
        <v>E</v>
      </c>
      <c r="AA265" s="3" t="s">
        <v>86</v>
      </c>
      <c r="AB265" s="3" t="str">
        <f t="shared" si="96"/>
        <v>U</v>
      </c>
      <c r="AC265" s="3" t="s">
        <v>2</v>
      </c>
      <c r="AD265" s="3" t="str">
        <f t="shared" si="97"/>
        <v>-</v>
      </c>
      <c r="AE265" s="3" t="s">
        <v>2</v>
      </c>
      <c r="AF265" s="3" t="s">
        <v>2</v>
      </c>
      <c r="AG265" s="3" t="str">
        <f t="shared" si="98"/>
        <v>-</v>
      </c>
      <c r="AH265" s="3" t="s">
        <v>2</v>
      </c>
      <c r="AI265" s="3" t="str">
        <f t="shared" si="99"/>
        <v>-</v>
      </c>
      <c r="AJ265" s="3" t="s">
        <v>2</v>
      </c>
      <c r="AK265" s="3" t="str">
        <f t="shared" si="100"/>
        <v>-</v>
      </c>
      <c r="AL265" s="3" t="s">
        <v>5</v>
      </c>
      <c r="AM265" s="3" t="str">
        <f t="shared" si="101"/>
        <v>Eth</v>
      </c>
      <c r="AN265" s="3" t="s">
        <v>86</v>
      </c>
      <c r="AO265" s="3" t="str">
        <f t="shared" si="102"/>
        <v>U</v>
      </c>
      <c r="AP265" s="3"/>
      <c r="AQ265" s="3"/>
      <c r="AR265" s="3" t="s">
        <v>86</v>
      </c>
      <c r="AS265" s="3" t="s">
        <v>86</v>
      </c>
      <c r="AT265" s="3" t="str">
        <f t="shared" si="103"/>
        <v>U</v>
      </c>
      <c r="AU265" s="105" t="s">
        <v>86</v>
      </c>
      <c r="AV265" s="105" t="s">
        <v>86</v>
      </c>
      <c r="AW265" s="3" t="s">
        <v>86</v>
      </c>
      <c r="AX265" s="3" t="str">
        <f t="shared" si="104"/>
        <v>U</v>
      </c>
      <c r="AY265" s="3" t="s">
        <v>86</v>
      </c>
      <c r="AZ265" s="3" t="s">
        <v>86</v>
      </c>
      <c r="BA265" s="3" t="s">
        <v>86</v>
      </c>
      <c r="BB265" s="3" t="s">
        <v>1271</v>
      </c>
      <c r="BC265" s="3" t="s">
        <v>2</v>
      </c>
      <c r="BD265" s="3" t="str">
        <f t="shared" si="105"/>
        <v>-</v>
      </c>
      <c r="BE265" s="105" t="s">
        <v>86</v>
      </c>
      <c r="BF265" s="3" t="s">
        <v>86</v>
      </c>
      <c r="BG265" s="3" t="str">
        <f t="shared" si="106"/>
        <v>U</v>
      </c>
      <c r="BH265" s="105" t="s">
        <v>86</v>
      </c>
      <c r="BI265" s="3" t="s">
        <v>86</v>
      </c>
      <c r="BJ265" s="3" t="s">
        <v>86</v>
      </c>
      <c r="BK265" s="3" t="s">
        <v>86</v>
      </c>
      <c r="BL265" s="3" t="str">
        <f t="shared" si="87"/>
        <v>U</v>
      </c>
      <c r="BM265" s="3" t="s">
        <v>86</v>
      </c>
      <c r="BN265" s="3" t="s">
        <v>86</v>
      </c>
      <c r="BO265" s="3" t="str">
        <f t="shared" si="88"/>
        <v>U</v>
      </c>
      <c r="BP265" s="3"/>
      <c r="BQ265" s="3"/>
      <c r="BR265" s="3"/>
      <c r="BS265" s="3"/>
      <c r="BT265" s="3"/>
      <c r="BU265" s="3"/>
    </row>
    <row r="266" spans="1:75" s="39" customFormat="1" x14ac:dyDescent="0.35">
      <c r="A266" s="3" t="s">
        <v>2505</v>
      </c>
      <c r="B266" s="3" t="s">
        <v>2511</v>
      </c>
      <c r="C266" s="62" t="s">
        <v>1957</v>
      </c>
      <c r="D266" s="3" t="s">
        <v>1146</v>
      </c>
      <c r="E266" s="3" t="s">
        <v>2509</v>
      </c>
      <c r="F266" s="3" t="s">
        <v>1958</v>
      </c>
      <c r="G266" s="62" t="s">
        <v>1959</v>
      </c>
      <c r="H266" s="107">
        <v>0</v>
      </c>
      <c r="I266" s="3"/>
      <c r="J266" s="3" t="s">
        <v>2512</v>
      </c>
      <c r="K266" s="21"/>
      <c r="L266" s="22" t="s">
        <v>1960</v>
      </c>
      <c r="M266" s="43" t="str">
        <f t="shared" si="89"/>
        <v>H1 R E U</v>
      </c>
      <c r="N266" s="43" t="str">
        <f t="shared" si="90"/>
        <v>U - - - - U</v>
      </c>
      <c r="O266" s="43" t="str">
        <f t="shared" si="91"/>
        <v>U U Z</v>
      </c>
      <c r="P266" s="43" t="str">
        <f t="shared" si="92"/>
        <v>U U U</v>
      </c>
      <c r="Q266" s="3"/>
      <c r="R266" s="3" t="s">
        <v>2080</v>
      </c>
      <c r="S266" s="3" t="s">
        <v>5</v>
      </c>
      <c r="T266" s="3" t="s">
        <v>5</v>
      </c>
      <c r="U266" s="3" t="s">
        <v>2</v>
      </c>
      <c r="V266" s="3" t="str">
        <f t="shared" si="93"/>
        <v>H1</v>
      </c>
      <c r="W266" s="3" t="s">
        <v>5</v>
      </c>
      <c r="X266" s="3" t="str">
        <f t="shared" si="94"/>
        <v>R</v>
      </c>
      <c r="Y266" s="3" t="s">
        <v>5</v>
      </c>
      <c r="Z266" s="3" t="str">
        <f t="shared" si="95"/>
        <v>E</v>
      </c>
      <c r="AA266" s="3" t="s">
        <v>86</v>
      </c>
      <c r="AB266" s="3" t="str">
        <f t="shared" si="96"/>
        <v>U</v>
      </c>
      <c r="AC266" s="3" t="s">
        <v>86</v>
      </c>
      <c r="AD266" s="3" t="str">
        <f t="shared" si="97"/>
        <v>U</v>
      </c>
      <c r="AE266" s="3" t="s">
        <v>2</v>
      </c>
      <c r="AF266" s="3" t="s">
        <v>2</v>
      </c>
      <c r="AG266" s="3" t="str">
        <f t="shared" si="98"/>
        <v>-</v>
      </c>
      <c r="AH266" s="3" t="s">
        <v>2</v>
      </c>
      <c r="AI266" s="3" t="str">
        <f t="shared" si="99"/>
        <v>-</v>
      </c>
      <c r="AJ266" s="3" t="s">
        <v>2</v>
      </c>
      <c r="AK266" s="3" t="str">
        <f t="shared" si="100"/>
        <v>-</v>
      </c>
      <c r="AL266" s="3" t="s">
        <v>2</v>
      </c>
      <c r="AM266" s="3" t="str">
        <f t="shared" si="101"/>
        <v>-</v>
      </c>
      <c r="AN266" s="3" t="s">
        <v>86</v>
      </c>
      <c r="AO266" s="3" t="str">
        <f t="shared" si="102"/>
        <v>U</v>
      </c>
      <c r="AP266" s="3"/>
      <c r="AQ266" s="3"/>
      <c r="AR266" s="3" t="s">
        <v>86</v>
      </c>
      <c r="AS266" s="3" t="s">
        <v>86</v>
      </c>
      <c r="AT266" s="3" t="str">
        <f t="shared" si="103"/>
        <v>U</v>
      </c>
      <c r="AU266" s="105" t="s">
        <v>86</v>
      </c>
      <c r="AV266" s="105" t="s">
        <v>86</v>
      </c>
      <c r="AW266" s="3" t="s">
        <v>86</v>
      </c>
      <c r="AX266" s="3" t="str">
        <f t="shared" si="104"/>
        <v>U</v>
      </c>
      <c r="AY266" s="3" t="s">
        <v>86</v>
      </c>
      <c r="AZ266" s="3" t="s">
        <v>86</v>
      </c>
      <c r="BA266" s="3" t="s">
        <v>86</v>
      </c>
      <c r="BB266" s="3" t="s">
        <v>2172</v>
      </c>
      <c r="BC266" s="3" t="s">
        <v>5</v>
      </c>
      <c r="BD266" s="3" t="str">
        <f t="shared" si="105"/>
        <v>Z</v>
      </c>
      <c r="BE266" s="105" t="s">
        <v>86</v>
      </c>
      <c r="BF266" s="3" t="s">
        <v>86</v>
      </c>
      <c r="BG266" s="3" t="str">
        <f t="shared" si="106"/>
        <v>U</v>
      </c>
      <c r="BH266" s="105" t="s">
        <v>86</v>
      </c>
      <c r="BI266" s="3" t="s">
        <v>86</v>
      </c>
      <c r="BJ266" s="3" t="s">
        <v>86</v>
      </c>
      <c r="BK266" s="3" t="s">
        <v>86</v>
      </c>
      <c r="BL266" s="3" t="str">
        <f t="shared" si="87"/>
        <v>U</v>
      </c>
      <c r="BM266" s="3" t="s">
        <v>86</v>
      </c>
      <c r="BN266" s="3" t="s">
        <v>86</v>
      </c>
      <c r="BO266" s="3" t="str">
        <f t="shared" si="88"/>
        <v>U</v>
      </c>
      <c r="BP266" s="3"/>
      <c r="BQ266" s="3"/>
      <c r="BR266" s="3"/>
      <c r="BS266" s="3"/>
      <c r="BT266" s="3"/>
      <c r="BU266" s="3"/>
    </row>
    <row r="267" spans="1:75" s="39" customFormat="1" x14ac:dyDescent="0.35">
      <c r="A267" s="3" t="s">
        <v>2505</v>
      </c>
      <c r="B267" s="3" t="s">
        <v>2511</v>
      </c>
      <c r="C267" s="62" t="s">
        <v>1961</v>
      </c>
      <c r="D267" s="3" t="s">
        <v>1146</v>
      </c>
      <c r="E267" s="3" t="s">
        <v>2509</v>
      </c>
      <c r="F267" s="3" t="s">
        <v>1962</v>
      </c>
      <c r="G267" s="62" t="s">
        <v>1963</v>
      </c>
      <c r="H267" s="107">
        <v>0</v>
      </c>
      <c r="I267" s="3"/>
      <c r="J267" s="3" t="s">
        <v>2512</v>
      </c>
      <c r="K267" s="21"/>
      <c r="L267" s="22" t="s">
        <v>1964</v>
      </c>
      <c r="M267" s="43" t="str">
        <f t="shared" si="89"/>
        <v>H1 R E U</v>
      </c>
      <c r="N267" s="43" t="str">
        <f t="shared" si="90"/>
        <v>S - - - - U</v>
      </c>
      <c r="O267" s="43" t="str">
        <f t="shared" si="91"/>
        <v>U U Z</v>
      </c>
      <c r="P267" s="43" t="str">
        <f t="shared" si="92"/>
        <v>U U U</v>
      </c>
      <c r="Q267" s="3"/>
      <c r="R267" s="3" t="s">
        <v>2080</v>
      </c>
      <c r="S267" s="3" t="s">
        <v>5</v>
      </c>
      <c r="T267" s="3" t="s">
        <v>5</v>
      </c>
      <c r="U267" s="3" t="s">
        <v>2</v>
      </c>
      <c r="V267" s="3" t="str">
        <f t="shared" si="93"/>
        <v>H1</v>
      </c>
      <c r="W267" s="3" t="s">
        <v>5</v>
      </c>
      <c r="X267" s="3" t="str">
        <f t="shared" si="94"/>
        <v>R</v>
      </c>
      <c r="Y267" s="3" t="s">
        <v>5</v>
      </c>
      <c r="Z267" s="3" t="str">
        <f t="shared" si="95"/>
        <v>E</v>
      </c>
      <c r="AA267" s="3" t="s">
        <v>86</v>
      </c>
      <c r="AB267" s="3" t="str">
        <f t="shared" si="96"/>
        <v>U</v>
      </c>
      <c r="AC267" s="3" t="s">
        <v>5</v>
      </c>
      <c r="AD267" s="3" t="str">
        <f t="shared" si="97"/>
        <v>S</v>
      </c>
      <c r="AE267" s="3" t="s">
        <v>2</v>
      </c>
      <c r="AF267" s="3" t="s">
        <v>2</v>
      </c>
      <c r="AG267" s="3" t="str">
        <f t="shared" si="98"/>
        <v>-</v>
      </c>
      <c r="AH267" s="3" t="s">
        <v>2</v>
      </c>
      <c r="AI267" s="3" t="str">
        <f t="shared" si="99"/>
        <v>-</v>
      </c>
      <c r="AJ267" s="3" t="s">
        <v>2</v>
      </c>
      <c r="AK267" s="3" t="str">
        <f t="shared" si="100"/>
        <v>-</v>
      </c>
      <c r="AL267" s="3" t="s">
        <v>2</v>
      </c>
      <c r="AM267" s="3" t="str">
        <f t="shared" si="101"/>
        <v>-</v>
      </c>
      <c r="AN267" s="3" t="s">
        <v>86</v>
      </c>
      <c r="AO267" s="3" t="str">
        <f t="shared" si="102"/>
        <v>U</v>
      </c>
      <c r="AP267" s="3"/>
      <c r="AQ267" s="3"/>
      <c r="AR267" s="3" t="s">
        <v>86</v>
      </c>
      <c r="AS267" s="3" t="s">
        <v>86</v>
      </c>
      <c r="AT267" s="3" t="str">
        <f t="shared" si="103"/>
        <v>U</v>
      </c>
      <c r="AU267" s="105" t="s">
        <v>86</v>
      </c>
      <c r="AV267" s="105" t="s">
        <v>86</v>
      </c>
      <c r="AW267" s="3" t="s">
        <v>86</v>
      </c>
      <c r="AX267" s="3" t="str">
        <f t="shared" si="104"/>
        <v>U</v>
      </c>
      <c r="AY267" s="3" t="s">
        <v>86</v>
      </c>
      <c r="AZ267" s="3" t="s">
        <v>86</v>
      </c>
      <c r="BA267" s="3" t="s">
        <v>86</v>
      </c>
      <c r="BB267" s="3" t="s">
        <v>2173</v>
      </c>
      <c r="BC267" s="3" t="s">
        <v>5</v>
      </c>
      <c r="BD267" s="3" t="str">
        <f t="shared" si="105"/>
        <v>Z</v>
      </c>
      <c r="BE267" s="105" t="s">
        <v>86</v>
      </c>
      <c r="BF267" s="3" t="s">
        <v>86</v>
      </c>
      <c r="BG267" s="3" t="str">
        <f t="shared" si="106"/>
        <v>U</v>
      </c>
      <c r="BH267" s="105" t="s">
        <v>86</v>
      </c>
      <c r="BI267" s="3" t="s">
        <v>86</v>
      </c>
      <c r="BJ267" s="3" t="s">
        <v>86</v>
      </c>
      <c r="BK267" s="3" t="s">
        <v>86</v>
      </c>
      <c r="BL267" s="3" t="str">
        <f t="shared" si="87"/>
        <v>U</v>
      </c>
      <c r="BM267" s="3" t="s">
        <v>86</v>
      </c>
      <c r="BN267" s="3" t="s">
        <v>86</v>
      </c>
      <c r="BO267" s="3" t="str">
        <f t="shared" si="88"/>
        <v>U</v>
      </c>
      <c r="BP267" s="3"/>
      <c r="BQ267" s="3"/>
      <c r="BR267" s="3"/>
      <c r="BS267" s="3"/>
      <c r="BT267" s="3"/>
      <c r="BU267" s="3"/>
    </row>
    <row r="268" spans="1:75" s="39" customFormat="1" x14ac:dyDescent="0.35">
      <c r="A268" s="3" t="s">
        <v>2505</v>
      </c>
      <c r="B268" s="3" t="s">
        <v>2511</v>
      </c>
      <c r="C268" s="62" t="s">
        <v>1965</v>
      </c>
      <c r="D268" s="3" t="s">
        <v>1146</v>
      </c>
      <c r="E268" s="3" t="s">
        <v>2509</v>
      </c>
      <c r="F268" s="3" t="s">
        <v>1966</v>
      </c>
      <c r="G268" s="62" t="s">
        <v>1967</v>
      </c>
      <c r="H268" s="107">
        <v>0</v>
      </c>
      <c r="I268" s="3"/>
      <c r="J268" s="3" t="s">
        <v>2512</v>
      </c>
      <c r="K268" s="21"/>
      <c r="L268" s="22" t="s">
        <v>1968</v>
      </c>
      <c r="M268" s="43" t="str">
        <f t="shared" si="89"/>
        <v>H1 R E U</v>
      </c>
      <c r="N268" s="43" t="str">
        <f t="shared" si="90"/>
        <v>S - - - - U</v>
      </c>
      <c r="O268" s="43" t="str">
        <f t="shared" si="91"/>
        <v>U U -</v>
      </c>
      <c r="P268" s="43" t="str">
        <f t="shared" si="92"/>
        <v>U U U</v>
      </c>
      <c r="Q268" s="3"/>
      <c r="R268" s="3" t="s">
        <v>2080</v>
      </c>
      <c r="S268" s="3" t="s">
        <v>5</v>
      </c>
      <c r="T268" s="3" t="s">
        <v>5</v>
      </c>
      <c r="U268" s="3" t="s">
        <v>2</v>
      </c>
      <c r="V268" s="3" t="str">
        <f t="shared" si="93"/>
        <v>H1</v>
      </c>
      <c r="W268" s="3" t="s">
        <v>5</v>
      </c>
      <c r="X268" s="3" t="str">
        <f t="shared" si="94"/>
        <v>R</v>
      </c>
      <c r="Y268" s="3" t="s">
        <v>5</v>
      </c>
      <c r="Z268" s="3" t="str">
        <f t="shared" si="95"/>
        <v>E</v>
      </c>
      <c r="AA268" s="3" t="s">
        <v>86</v>
      </c>
      <c r="AB268" s="3" t="str">
        <f t="shared" si="96"/>
        <v>U</v>
      </c>
      <c r="AC268" s="3" t="s">
        <v>5</v>
      </c>
      <c r="AD268" s="3" t="str">
        <f t="shared" si="97"/>
        <v>S</v>
      </c>
      <c r="AE268" s="3" t="s">
        <v>2</v>
      </c>
      <c r="AF268" s="3" t="s">
        <v>2</v>
      </c>
      <c r="AG268" s="3" t="str">
        <f t="shared" si="98"/>
        <v>-</v>
      </c>
      <c r="AH268" s="3" t="s">
        <v>2</v>
      </c>
      <c r="AI268" s="3" t="str">
        <f t="shared" si="99"/>
        <v>-</v>
      </c>
      <c r="AJ268" s="3" t="s">
        <v>2</v>
      </c>
      <c r="AK268" s="3" t="str">
        <f t="shared" si="100"/>
        <v>-</v>
      </c>
      <c r="AL268" s="3" t="s">
        <v>2</v>
      </c>
      <c r="AM268" s="3" t="str">
        <f t="shared" si="101"/>
        <v>-</v>
      </c>
      <c r="AN268" s="3" t="s">
        <v>86</v>
      </c>
      <c r="AO268" s="3" t="str">
        <f t="shared" si="102"/>
        <v>U</v>
      </c>
      <c r="AP268" s="3"/>
      <c r="AQ268" s="3"/>
      <c r="AR268" s="3" t="s">
        <v>86</v>
      </c>
      <c r="AS268" s="3" t="s">
        <v>86</v>
      </c>
      <c r="AT268" s="3" t="str">
        <f t="shared" si="103"/>
        <v>U</v>
      </c>
      <c r="AU268" s="105" t="s">
        <v>86</v>
      </c>
      <c r="AV268" s="105" t="s">
        <v>86</v>
      </c>
      <c r="AW268" s="3" t="s">
        <v>86</v>
      </c>
      <c r="AX268" s="3" t="str">
        <f t="shared" si="104"/>
        <v>U</v>
      </c>
      <c r="AY268" s="3" t="s">
        <v>86</v>
      </c>
      <c r="AZ268" s="3" t="s">
        <v>86</v>
      </c>
      <c r="BA268" s="3" t="s">
        <v>86</v>
      </c>
      <c r="BB268" s="3" t="s">
        <v>1271</v>
      </c>
      <c r="BC268" s="3" t="s">
        <v>2</v>
      </c>
      <c r="BD268" s="3" t="str">
        <f t="shared" si="105"/>
        <v>-</v>
      </c>
      <c r="BE268" s="105" t="s">
        <v>86</v>
      </c>
      <c r="BF268" s="3" t="s">
        <v>86</v>
      </c>
      <c r="BG268" s="3" t="str">
        <f t="shared" si="106"/>
        <v>U</v>
      </c>
      <c r="BH268" s="105" t="s">
        <v>86</v>
      </c>
      <c r="BI268" s="3" t="s">
        <v>86</v>
      </c>
      <c r="BJ268" s="3" t="s">
        <v>86</v>
      </c>
      <c r="BK268" s="3" t="s">
        <v>86</v>
      </c>
      <c r="BL268" s="3" t="str">
        <f t="shared" si="87"/>
        <v>U</v>
      </c>
      <c r="BM268" s="3" t="s">
        <v>86</v>
      </c>
      <c r="BN268" s="3" t="s">
        <v>86</v>
      </c>
      <c r="BO268" s="3" t="str">
        <f t="shared" si="88"/>
        <v>U</v>
      </c>
      <c r="BP268" s="3"/>
      <c r="BQ268" s="3"/>
      <c r="BR268" s="3"/>
      <c r="BS268" s="3"/>
      <c r="BT268" s="3"/>
      <c r="BU268" s="3"/>
    </row>
    <row r="269" spans="1:75" s="39" customFormat="1" x14ac:dyDescent="0.35">
      <c r="A269" s="3" t="s">
        <v>2505</v>
      </c>
      <c r="B269" s="3" t="s">
        <v>2511</v>
      </c>
      <c r="C269" s="62" t="s">
        <v>1969</v>
      </c>
      <c r="D269" s="3" t="s">
        <v>1146</v>
      </c>
      <c r="E269" s="3" t="s">
        <v>2509</v>
      </c>
      <c r="F269" s="3" t="s">
        <v>1970</v>
      </c>
      <c r="G269" s="62" t="s">
        <v>1971</v>
      </c>
      <c r="H269" s="107">
        <v>0</v>
      </c>
      <c r="I269" s="3"/>
      <c r="J269" s="3" t="s">
        <v>2512</v>
      </c>
      <c r="K269" s="21"/>
      <c r="L269" s="22" t="s">
        <v>1972</v>
      </c>
      <c r="M269" s="43" t="str">
        <f t="shared" si="89"/>
        <v>H1 R E U</v>
      </c>
      <c r="N269" s="43" t="str">
        <f t="shared" si="90"/>
        <v>S - - - Eth U</v>
      </c>
      <c r="O269" s="43" t="str">
        <f t="shared" si="91"/>
        <v>U U Z</v>
      </c>
      <c r="P269" s="43" t="str">
        <f t="shared" si="92"/>
        <v>U U U</v>
      </c>
      <c r="Q269" s="3"/>
      <c r="R269" s="3" t="s">
        <v>2080</v>
      </c>
      <c r="S269" s="3" t="s">
        <v>5</v>
      </c>
      <c r="T269" s="3" t="s">
        <v>5</v>
      </c>
      <c r="U269" s="3" t="s">
        <v>2</v>
      </c>
      <c r="V269" s="3" t="str">
        <f t="shared" si="93"/>
        <v>H1</v>
      </c>
      <c r="W269" s="3" t="s">
        <v>5</v>
      </c>
      <c r="X269" s="3" t="str">
        <f t="shared" si="94"/>
        <v>R</v>
      </c>
      <c r="Y269" s="3" t="s">
        <v>5</v>
      </c>
      <c r="Z269" s="3" t="str">
        <f t="shared" si="95"/>
        <v>E</v>
      </c>
      <c r="AA269" s="3" t="s">
        <v>86</v>
      </c>
      <c r="AB269" s="3" t="str">
        <f t="shared" si="96"/>
        <v>U</v>
      </c>
      <c r="AC269" s="3" t="s">
        <v>5</v>
      </c>
      <c r="AD269" s="3" t="str">
        <f t="shared" si="97"/>
        <v>S</v>
      </c>
      <c r="AE269" s="3" t="s">
        <v>2</v>
      </c>
      <c r="AF269" s="3" t="s">
        <v>2</v>
      </c>
      <c r="AG269" s="3" t="str">
        <f t="shared" si="98"/>
        <v>-</v>
      </c>
      <c r="AH269" s="3" t="s">
        <v>2</v>
      </c>
      <c r="AI269" s="3" t="str">
        <f t="shared" si="99"/>
        <v>-</v>
      </c>
      <c r="AJ269" s="3" t="s">
        <v>2</v>
      </c>
      <c r="AK269" s="3" t="str">
        <f t="shared" si="100"/>
        <v>-</v>
      </c>
      <c r="AL269" s="3" t="s">
        <v>5</v>
      </c>
      <c r="AM269" s="3" t="str">
        <f t="shared" si="101"/>
        <v>Eth</v>
      </c>
      <c r="AN269" s="3" t="s">
        <v>86</v>
      </c>
      <c r="AO269" s="3" t="str">
        <f t="shared" si="102"/>
        <v>U</v>
      </c>
      <c r="AP269" s="3"/>
      <c r="AQ269" s="3"/>
      <c r="AR269" s="3" t="s">
        <v>86</v>
      </c>
      <c r="AS269" s="3" t="s">
        <v>86</v>
      </c>
      <c r="AT269" s="3" t="str">
        <f t="shared" si="103"/>
        <v>U</v>
      </c>
      <c r="AU269" s="105" t="s">
        <v>86</v>
      </c>
      <c r="AV269" s="105" t="s">
        <v>86</v>
      </c>
      <c r="AW269" s="3" t="s">
        <v>86</v>
      </c>
      <c r="AX269" s="3" t="str">
        <f t="shared" si="104"/>
        <v>U</v>
      </c>
      <c r="AY269" s="3" t="s">
        <v>86</v>
      </c>
      <c r="AZ269" s="3" t="s">
        <v>86</v>
      </c>
      <c r="BA269" s="3" t="s">
        <v>86</v>
      </c>
      <c r="BB269" s="3" t="s">
        <v>1824</v>
      </c>
      <c r="BC269" s="3" t="s">
        <v>5</v>
      </c>
      <c r="BD269" s="3" t="str">
        <f t="shared" si="105"/>
        <v>Z</v>
      </c>
      <c r="BE269" s="105" t="s">
        <v>86</v>
      </c>
      <c r="BF269" s="3" t="s">
        <v>86</v>
      </c>
      <c r="BG269" s="3" t="str">
        <f t="shared" si="106"/>
        <v>U</v>
      </c>
      <c r="BH269" s="105" t="s">
        <v>86</v>
      </c>
      <c r="BI269" s="3" t="s">
        <v>86</v>
      </c>
      <c r="BJ269" s="3" t="s">
        <v>86</v>
      </c>
      <c r="BK269" s="3" t="s">
        <v>86</v>
      </c>
      <c r="BL269" s="3" t="str">
        <f t="shared" si="87"/>
        <v>U</v>
      </c>
      <c r="BM269" s="3" t="s">
        <v>86</v>
      </c>
      <c r="BN269" s="3" t="s">
        <v>86</v>
      </c>
      <c r="BO269" s="3" t="str">
        <f t="shared" si="88"/>
        <v>U</v>
      </c>
      <c r="BP269" s="3"/>
      <c r="BQ269" s="3"/>
      <c r="BR269" s="3"/>
      <c r="BS269" s="3"/>
      <c r="BT269" s="3"/>
      <c r="BU269" s="3"/>
    </row>
    <row r="270" spans="1:75" s="39" customFormat="1" x14ac:dyDescent="0.35">
      <c r="A270" s="3" t="s">
        <v>2505</v>
      </c>
      <c r="B270" s="3" t="s">
        <v>2511</v>
      </c>
      <c r="C270" s="62" t="s">
        <v>1973</v>
      </c>
      <c r="D270" s="3" t="s">
        <v>1146</v>
      </c>
      <c r="E270" s="3" t="s">
        <v>2509</v>
      </c>
      <c r="F270" s="3" t="s">
        <v>1974</v>
      </c>
      <c r="G270" s="62" t="s">
        <v>1975</v>
      </c>
      <c r="H270" s="107">
        <v>0</v>
      </c>
      <c r="I270" s="3"/>
      <c r="J270" s="3" t="s">
        <v>2512</v>
      </c>
      <c r="K270" s="21"/>
      <c r="L270" s="22" t="s">
        <v>1976</v>
      </c>
      <c r="M270" s="43" t="str">
        <f t="shared" si="89"/>
        <v>H1 R - U</v>
      </c>
      <c r="N270" s="43" t="str">
        <f t="shared" si="90"/>
        <v>- - - - - U</v>
      </c>
      <c r="O270" s="43" t="str">
        <f t="shared" si="91"/>
        <v>U U -</v>
      </c>
      <c r="P270" s="43" t="str">
        <f t="shared" si="92"/>
        <v>U U U</v>
      </c>
      <c r="Q270" s="3"/>
      <c r="R270" s="3" t="s">
        <v>2080</v>
      </c>
      <c r="S270" s="3" t="s">
        <v>5</v>
      </c>
      <c r="T270" s="3" t="s">
        <v>5</v>
      </c>
      <c r="U270" s="3" t="s">
        <v>2</v>
      </c>
      <c r="V270" s="3" t="str">
        <f t="shared" si="93"/>
        <v>H1</v>
      </c>
      <c r="W270" s="3" t="s">
        <v>5</v>
      </c>
      <c r="X270" s="3" t="str">
        <f t="shared" si="94"/>
        <v>R</v>
      </c>
      <c r="Y270" s="3" t="s">
        <v>2</v>
      </c>
      <c r="Z270" s="3" t="str">
        <f t="shared" si="95"/>
        <v>-</v>
      </c>
      <c r="AA270" s="3" t="s">
        <v>86</v>
      </c>
      <c r="AB270" s="3" t="str">
        <f t="shared" si="96"/>
        <v>U</v>
      </c>
      <c r="AC270" s="3" t="s">
        <v>2</v>
      </c>
      <c r="AD270" s="3" t="str">
        <f t="shared" si="97"/>
        <v>-</v>
      </c>
      <c r="AE270" s="3" t="s">
        <v>2</v>
      </c>
      <c r="AF270" s="3" t="s">
        <v>2</v>
      </c>
      <c r="AG270" s="3" t="str">
        <f t="shared" si="98"/>
        <v>-</v>
      </c>
      <c r="AH270" s="3" t="s">
        <v>2</v>
      </c>
      <c r="AI270" s="3" t="str">
        <f t="shared" si="99"/>
        <v>-</v>
      </c>
      <c r="AJ270" s="3" t="s">
        <v>2</v>
      </c>
      <c r="AK270" s="3" t="str">
        <f t="shared" si="100"/>
        <v>-</v>
      </c>
      <c r="AL270" s="3" t="s">
        <v>2</v>
      </c>
      <c r="AM270" s="3" t="str">
        <f t="shared" si="101"/>
        <v>-</v>
      </c>
      <c r="AN270" s="3" t="s">
        <v>86</v>
      </c>
      <c r="AO270" s="3" t="str">
        <f t="shared" si="102"/>
        <v>U</v>
      </c>
      <c r="AP270" s="3"/>
      <c r="AQ270" s="3"/>
      <c r="AR270" s="3" t="s">
        <v>86</v>
      </c>
      <c r="AS270" s="3" t="s">
        <v>86</v>
      </c>
      <c r="AT270" s="3" t="str">
        <f t="shared" si="103"/>
        <v>U</v>
      </c>
      <c r="AU270" s="105" t="s">
        <v>86</v>
      </c>
      <c r="AV270" s="105" t="s">
        <v>86</v>
      </c>
      <c r="AW270" s="3" t="s">
        <v>86</v>
      </c>
      <c r="AX270" s="3" t="str">
        <f t="shared" si="104"/>
        <v>U</v>
      </c>
      <c r="AY270" s="3" t="s">
        <v>86</v>
      </c>
      <c r="AZ270" s="3" t="s">
        <v>86</v>
      </c>
      <c r="BA270" s="3" t="s">
        <v>86</v>
      </c>
      <c r="BB270" s="3" t="s">
        <v>1271</v>
      </c>
      <c r="BC270" s="3" t="s">
        <v>2</v>
      </c>
      <c r="BD270" s="3" t="str">
        <f t="shared" si="105"/>
        <v>-</v>
      </c>
      <c r="BE270" s="105" t="s">
        <v>86</v>
      </c>
      <c r="BF270" s="3" t="s">
        <v>86</v>
      </c>
      <c r="BG270" s="3" t="str">
        <f t="shared" si="106"/>
        <v>U</v>
      </c>
      <c r="BH270" s="105" t="s">
        <v>86</v>
      </c>
      <c r="BI270" s="3" t="s">
        <v>86</v>
      </c>
      <c r="BJ270" s="3" t="s">
        <v>86</v>
      </c>
      <c r="BK270" s="3" t="s">
        <v>86</v>
      </c>
      <c r="BL270" s="3" t="str">
        <f t="shared" si="87"/>
        <v>U</v>
      </c>
      <c r="BM270" s="3" t="s">
        <v>86</v>
      </c>
      <c r="BN270" s="3" t="s">
        <v>86</v>
      </c>
      <c r="BO270" s="3" t="str">
        <f t="shared" si="88"/>
        <v>U</v>
      </c>
      <c r="BP270" s="3"/>
      <c r="BQ270" s="3"/>
      <c r="BR270" s="3"/>
      <c r="BS270" s="3"/>
      <c r="BT270" s="3"/>
      <c r="BU270" s="3"/>
    </row>
    <row r="271" spans="1:75" s="39" customFormat="1" x14ac:dyDescent="0.35">
      <c r="A271" s="3" t="s">
        <v>2505</v>
      </c>
      <c r="B271" s="3" t="s">
        <v>2511</v>
      </c>
      <c r="C271" s="66" t="s">
        <v>1977</v>
      </c>
      <c r="D271" s="3" t="s">
        <v>1146</v>
      </c>
      <c r="E271" s="3" t="s">
        <v>2509</v>
      </c>
      <c r="F271" s="3" t="s">
        <v>1978</v>
      </c>
      <c r="G271" s="62" t="s">
        <v>1979</v>
      </c>
      <c r="H271" s="107">
        <v>0</v>
      </c>
      <c r="I271" s="3"/>
      <c r="J271" s="3" t="s">
        <v>2512</v>
      </c>
      <c r="K271" s="21"/>
      <c r="L271" s="22" t="s">
        <v>1980</v>
      </c>
      <c r="M271" s="43" t="str">
        <f t="shared" si="89"/>
        <v>H5 R E U</v>
      </c>
      <c r="N271" s="43" t="str">
        <f t="shared" si="90"/>
        <v>S - - - Eth U</v>
      </c>
      <c r="O271" s="43" t="str">
        <f t="shared" si="91"/>
        <v>U U Z</v>
      </c>
      <c r="P271" s="43" t="str">
        <f t="shared" si="92"/>
        <v>U U U</v>
      </c>
      <c r="Q271" s="3" t="s">
        <v>2165</v>
      </c>
      <c r="R271" s="3" t="s">
        <v>2080</v>
      </c>
      <c r="S271" s="3" t="s">
        <v>5</v>
      </c>
      <c r="T271" s="3" t="s">
        <v>5</v>
      </c>
      <c r="U271" s="3" t="s">
        <v>5</v>
      </c>
      <c r="V271" s="3" t="str">
        <f t="shared" si="93"/>
        <v>H5</v>
      </c>
      <c r="W271" s="3" t="s">
        <v>5</v>
      </c>
      <c r="X271" s="3" t="str">
        <f t="shared" si="94"/>
        <v>R</v>
      </c>
      <c r="Y271" s="3" t="s">
        <v>5</v>
      </c>
      <c r="Z271" s="3" t="str">
        <f t="shared" si="95"/>
        <v>E</v>
      </c>
      <c r="AA271" s="3" t="s">
        <v>86</v>
      </c>
      <c r="AB271" s="3" t="str">
        <f t="shared" si="96"/>
        <v>U</v>
      </c>
      <c r="AC271" s="3" t="s">
        <v>5</v>
      </c>
      <c r="AD271" s="3" t="str">
        <f t="shared" si="97"/>
        <v>S</v>
      </c>
      <c r="AE271" s="3" t="s">
        <v>2</v>
      </c>
      <c r="AF271" s="3" t="s">
        <v>2</v>
      </c>
      <c r="AG271" s="3" t="str">
        <f t="shared" si="98"/>
        <v>-</v>
      </c>
      <c r="AH271" s="3" t="s">
        <v>2</v>
      </c>
      <c r="AI271" s="3" t="str">
        <f t="shared" si="99"/>
        <v>-</v>
      </c>
      <c r="AJ271" s="3" t="s">
        <v>2</v>
      </c>
      <c r="AK271" s="3" t="str">
        <f t="shared" si="100"/>
        <v>-</v>
      </c>
      <c r="AL271" s="3" t="s">
        <v>5</v>
      </c>
      <c r="AM271" s="3" t="str">
        <f t="shared" si="101"/>
        <v>Eth</v>
      </c>
      <c r="AN271" s="3" t="s">
        <v>86</v>
      </c>
      <c r="AO271" s="3" t="str">
        <f t="shared" si="102"/>
        <v>U</v>
      </c>
      <c r="AP271" s="3"/>
      <c r="AQ271" s="3"/>
      <c r="AR271" s="3" t="s">
        <v>86</v>
      </c>
      <c r="AS271" s="3" t="s">
        <v>86</v>
      </c>
      <c r="AT271" s="3" t="str">
        <f t="shared" si="103"/>
        <v>U</v>
      </c>
      <c r="AU271" s="105" t="s">
        <v>86</v>
      </c>
      <c r="AV271" s="105" t="s">
        <v>86</v>
      </c>
      <c r="AW271" s="3" t="s">
        <v>86</v>
      </c>
      <c r="AX271" s="3" t="str">
        <f t="shared" si="104"/>
        <v>U</v>
      </c>
      <c r="AY271" s="3" t="s">
        <v>86</v>
      </c>
      <c r="AZ271" s="3" t="s">
        <v>86</v>
      </c>
      <c r="BA271" s="3" t="s">
        <v>86</v>
      </c>
      <c r="BB271" s="3" t="s">
        <v>1339</v>
      </c>
      <c r="BC271" s="3" t="s">
        <v>5</v>
      </c>
      <c r="BD271" s="3" t="str">
        <f t="shared" si="105"/>
        <v>Z</v>
      </c>
      <c r="BE271" s="105" t="s">
        <v>86</v>
      </c>
      <c r="BF271" s="3" t="s">
        <v>86</v>
      </c>
      <c r="BG271" s="3" t="str">
        <f t="shared" si="106"/>
        <v>U</v>
      </c>
      <c r="BH271" s="105" t="s">
        <v>86</v>
      </c>
      <c r="BI271" s="3" t="s">
        <v>86</v>
      </c>
      <c r="BJ271" s="3" t="s">
        <v>86</v>
      </c>
      <c r="BK271" s="3" t="s">
        <v>86</v>
      </c>
      <c r="BL271" s="3" t="str">
        <f t="shared" si="87"/>
        <v>U</v>
      </c>
      <c r="BM271" s="3" t="s">
        <v>86</v>
      </c>
      <c r="BN271" s="3" t="s">
        <v>86</v>
      </c>
      <c r="BO271" s="3" t="str">
        <f t="shared" si="88"/>
        <v>U</v>
      </c>
      <c r="BP271" s="3"/>
      <c r="BQ271" s="3"/>
      <c r="BR271" s="3"/>
      <c r="BS271" s="3"/>
      <c r="BT271" s="3"/>
      <c r="BU271" s="3"/>
    </row>
    <row r="272" spans="1:75" s="39" customFormat="1" x14ac:dyDescent="0.35">
      <c r="A272" s="3" t="s">
        <v>2505</v>
      </c>
      <c r="B272" s="3" t="s">
        <v>2511</v>
      </c>
      <c r="C272" s="66" t="s">
        <v>1981</v>
      </c>
      <c r="D272" s="3" t="s">
        <v>1146</v>
      </c>
      <c r="E272" s="3" t="s">
        <v>2509</v>
      </c>
      <c r="F272" s="3" t="s">
        <v>1982</v>
      </c>
      <c r="G272" s="62" t="s">
        <v>1979</v>
      </c>
      <c r="H272" s="3">
        <v>6</v>
      </c>
      <c r="I272" s="3"/>
      <c r="J272" s="3" t="s">
        <v>2512</v>
      </c>
      <c r="K272" s="21"/>
      <c r="L272" s="22" t="s">
        <v>1983</v>
      </c>
      <c r="M272" s="43" t="str">
        <f t="shared" si="89"/>
        <v>H5 R E U</v>
      </c>
      <c r="N272" s="43" t="str">
        <f t="shared" si="90"/>
        <v>S O8 - - Eth U</v>
      </c>
      <c r="O272" s="43" t="str">
        <f t="shared" si="91"/>
        <v>U U Z</v>
      </c>
      <c r="P272" s="43" t="str">
        <f t="shared" si="92"/>
        <v>U U U</v>
      </c>
      <c r="Q272" s="3" t="s">
        <v>2166</v>
      </c>
      <c r="R272" s="3" t="s">
        <v>2080</v>
      </c>
      <c r="S272" s="3" t="s">
        <v>5</v>
      </c>
      <c r="T272" s="3" t="s">
        <v>5</v>
      </c>
      <c r="U272" s="3" t="s">
        <v>5</v>
      </c>
      <c r="V272" s="3" t="str">
        <f t="shared" si="93"/>
        <v>H5</v>
      </c>
      <c r="W272" s="3" t="s">
        <v>5</v>
      </c>
      <c r="X272" s="3" t="str">
        <f t="shared" si="94"/>
        <v>R</v>
      </c>
      <c r="Y272" s="3" t="s">
        <v>5</v>
      </c>
      <c r="Z272" s="3" t="str">
        <f t="shared" si="95"/>
        <v>E</v>
      </c>
      <c r="AA272" s="3" t="s">
        <v>86</v>
      </c>
      <c r="AB272" s="3" t="str">
        <f t="shared" si="96"/>
        <v>U</v>
      </c>
      <c r="AC272" s="3" t="s">
        <v>5</v>
      </c>
      <c r="AD272" s="3" t="str">
        <f t="shared" si="97"/>
        <v>S</v>
      </c>
      <c r="AE272" s="3" t="s">
        <v>5</v>
      </c>
      <c r="AF272" s="3" t="s">
        <v>5</v>
      </c>
      <c r="AG272" s="3" t="str">
        <f t="shared" si="98"/>
        <v>O8</v>
      </c>
      <c r="AH272" s="3" t="s">
        <v>2</v>
      </c>
      <c r="AI272" s="3" t="str">
        <f t="shared" si="99"/>
        <v>-</v>
      </c>
      <c r="AJ272" s="3" t="s">
        <v>2</v>
      </c>
      <c r="AK272" s="3" t="str">
        <f t="shared" si="100"/>
        <v>-</v>
      </c>
      <c r="AL272" s="3" t="s">
        <v>5</v>
      </c>
      <c r="AM272" s="3" t="str">
        <f t="shared" si="101"/>
        <v>Eth</v>
      </c>
      <c r="AN272" s="3" t="s">
        <v>86</v>
      </c>
      <c r="AO272" s="3" t="str">
        <f t="shared" si="102"/>
        <v>U</v>
      </c>
      <c r="AP272" s="3"/>
      <c r="AQ272" s="3"/>
      <c r="AR272" s="3" t="s">
        <v>86</v>
      </c>
      <c r="AS272" s="3" t="s">
        <v>86</v>
      </c>
      <c r="AT272" s="3" t="str">
        <f t="shared" si="103"/>
        <v>U</v>
      </c>
      <c r="AU272" s="105" t="s">
        <v>86</v>
      </c>
      <c r="AV272" s="105" t="s">
        <v>86</v>
      </c>
      <c r="AW272" s="3" t="s">
        <v>86</v>
      </c>
      <c r="AX272" s="3" t="str">
        <f t="shared" si="104"/>
        <v>U</v>
      </c>
      <c r="AY272" s="3" t="s">
        <v>86</v>
      </c>
      <c r="AZ272" s="3" t="s">
        <v>86</v>
      </c>
      <c r="BA272" s="3" t="s">
        <v>86</v>
      </c>
      <c r="BB272" s="3" t="s">
        <v>1339</v>
      </c>
      <c r="BC272" s="3" t="s">
        <v>5</v>
      </c>
      <c r="BD272" s="3" t="str">
        <f t="shared" si="105"/>
        <v>Z</v>
      </c>
      <c r="BE272" s="105" t="s">
        <v>86</v>
      </c>
      <c r="BF272" s="3" t="s">
        <v>86</v>
      </c>
      <c r="BG272" s="3" t="str">
        <f t="shared" si="106"/>
        <v>U</v>
      </c>
      <c r="BH272" s="105" t="s">
        <v>86</v>
      </c>
      <c r="BI272" s="3" t="s">
        <v>86</v>
      </c>
      <c r="BJ272" s="3" t="s">
        <v>86</v>
      </c>
      <c r="BK272" s="3" t="s">
        <v>86</v>
      </c>
      <c r="BL272" s="3" t="str">
        <f t="shared" si="87"/>
        <v>U</v>
      </c>
      <c r="BM272" s="3" t="s">
        <v>86</v>
      </c>
      <c r="BN272" s="3" t="s">
        <v>86</v>
      </c>
      <c r="BO272" s="3" t="str">
        <f t="shared" si="88"/>
        <v>U</v>
      </c>
      <c r="BP272" s="3"/>
      <c r="BQ272" s="3"/>
      <c r="BR272" s="3"/>
      <c r="BS272" s="3"/>
      <c r="BT272" s="3"/>
      <c r="BU272" s="3"/>
    </row>
    <row r="273" spans="1:73" s="39" customFormat="1" x14ac:dyDescent="0.35">
      <c r="A273" s="3" t="s">
        <v>2505</v>
      </c>
      <c r="B273" s="3" t="s">
        <v>2511</v>
      </c>
      <c r="C273" s="62" t="s">
        <v>1984</v>
      </c>
      <c r="D273" s="3" t="s">
        <v>1146</v>
      </c>
      <c r="E273" s="3" t="s">
        <v>2509</v>
      </c>
      <c r="F273" s="3" t="s">
        <v>1985</v>
      </c>
      <c r="G273" s="62" t="s">
        <v>1986</v>
      </c>
      <c r="H273" s="107">
        <v>0</v>
      </c>
      <c r="I273" s="3"/>
      <c r="J273" s="3" t="s">
        <v>2512</v>
      </c>
      <c r="K273" s="21"/>
      <c r="L273" s="22" t="s">
        <v>1987</v>
      </c>
      <c r="M273" s="43" t="str">
        <f t="shared" si="89"/>
        <v>H0,2 R - U</v>
      </c>
      <c r="N273" s="43" t="str">
        <f t="shared" si="90"/>
        <v>- - - - - U</v>
      </c>
      <c r="O273" s="43" t="str">
        <f t="shared" si="91"/>
        <v>U U -</v>
      </c>
      <c r="P273" s="43" t="str">
        <f t="shared" si="92"/>
        <v>U U U</v>
      </c>
      <c r="Q273" s="3"/>
      <c r="R273" s="3" t="s">
        <v>2080</v>
      </c>
      <c r="S273" s="3" t="s">
        <v>5</v>
      </c>
      <c r="T273" s="3" t="s">
        <v>2</v>
      </c>
      <c r="U273" s="3" t="s">
        <v>2</v>
      </c>
      <c r="V273" s="3" t="str">
        <f t="shared" si="93"/>
        <v>H0,2</v>
      </c>
      <c r="W273" s="3" t="s">
        <v>5</v>
      </c>
      <c r="X273" s="3" t="str">
        <f t="shared" si="94"/>
        <v>R</v>
      </c>
      <c r="Y273" s="3" t="s">
        <v>2</v>
      </c>
      <c r="Z273" s="3" t="str">
        <f t="shared" si="95"/>
        <v>-</v>
      </c>
      <c r="AA273" s="3" t="s">
        <v>86</v>
      </c>
      <c r="AB273" s="3" t="str">
        <f t="shared" si="96"/>
        <v>U</v>
      </c>
      <c r="AC273" s="3" t="s">
        <v>2</v>
      </c>
      <c r="AD273" s="3" t="str">
        <f t="shared" si="97"/>
        <v>-</v>
      </c>
      <c r="AE273" s="3" t="s">
        <v>2</v>
      </c>
      <c r="AF273" s="3" t="s">
        <v>2</v>
      </c>
      <c r="AG273" s="3" t="str">
        <f t="shared" si="98"/>
        <v>-</v>
      </c>
      <c r="AH273" s="3" t="s">
        <v>2</v>
      </c>
      <c r="AI273" s="3" t="str">
        <f t="shared" si="99"/>
        <v>-</v>
      </c>
      <c r="AJ273" s="3" t="s">
        <v>2</v>
      </c>
      <c r="AK273" s="3" t="str">
        <f t="shared" si="100"/>
        <v>-</v>
      </c>
      <c r="AL273" s="3" t="s">
        <v>2</v>
      </c>
      <c r="AM273" s="3" t="str">
        <f t="shared" si="101"/>
        <v>-</v>
      </c>
      <c r="AN273" s="3" t="s">
        <v>86</v>
      </c>
      <c r="AO273" s="3" t="str">
        <f t="shared" si="102"/>
        <v>U</v>
      </c>
      <c r="AP273" s="3"/>
      <c r="AQ273" s="3"/>
      <c r="AR273" s="3" t="s">
        <v>86</v>
      </c>
      <c r="AS273" s="3" t="s">
        <v>86</v>
      </c>
      <c r="AT273" s="3" t="str">
        <f t="shared" si="103"/>
        <v>U</v>
      </c>
      <c r="AU273" s="105" t="s">
        <v>86</v>
      </c>
      <c r="AV273" s="105" t="s">
        <v>86</v>
      </c>
      <c r="AW273" s="3" t="s">
        <v>86</v>
      </c>
      <c r="AX273" s="3" t="str">
        <f t="shared" si="104"/>
        <v>U</v>
      </c>
      <c r="AY273" s="3" t="s">
        <v>86</v>
      </c>
      <c r="AZ273" s="3" t="s">
        <v>86</v>
      </c>
      <c r="BA273" s="3" t="s">
        <v>86</v>
      </c>
      <c r="BB273" s="3" t="s">
        <v>1271</v>
      </c>
      <c r="BC273" s="3" t="s">
        <v>2</v>
      </c>
      <c r="BD273" s="3" t="str">
        <f t="shared" si="105"/>
        <v>-</v>
      </c>
      <c r="BE273" s="105" t="s">
        <v>86</v>
      </c>
      <c r="BF273" s="3" t="s">
        <v>86</v>
      </c>
      <c r="BG273" s="3" t="str">
        <f t="shared" si="106"/>
        <v>U</v>
      </c>
      <c r="BH273" s="105" t="s">
        <v>86</v>
      </c>
      <c r="BI273" s="3" t="s">
        <v>86</v>
      </c>
      <c r="BJ273" s="3" t="s">
        <v>86</v>
      </c>
      <c r="BK273" s="3" t="s">
        <v>86</v>
      </c>
      <c r="BL273" s="3" t="str">
        <f t="shared" si="87"/>
        <v>U</v>
      </c>
      <c r="BM273" s="3" t="s">
        <v>86</v>
      </c>
      <c r="BN273" s="3" t="s">
        <v>86</v>
      </c>
      <c r="BO273" s="3" t="str">
        <f t="shared" si="88"/>
        <v>U</v>
      </c>
      <c r="BP273" s="3"/>
      <c r="BQ273" s="3"/>
      <c r="BR273" s="3"/>
      <c r="BS273" s="3"/>
      <c r="BT273" s="3"/>
      <c r="BU273" s="3"/>
    </row>
    <row r="274" spans="1:73" s="39" customFormat="1" x14ac:dyDescent="0.35">
      <c r="A274" s="3" t="s">
        <v>2505</v>
      </c>
      <c r="B274" s="3" t="s">
        <v>2511</v>
      </c>
      <c r="C274" s="62" t="s">
        <v>1988</v>
      </c>
      <c r="D274" s="3" t="s">
        <v>1146</v>
      </c>
      <c r="E274" s="3" t="s">
        <v>2509</v>
      </c>
      <c r="F274" s="3" t="s">
        <v>1989</v>
      </c>
      <c r="G274" s="62" t="s">
        <v>1990</v>
      </c>
      <c r="H274" s="107">
        <v>0</v>
      </c>
      <c r="I274" s="3"/>
      <c r="J274" s="3" t="s">
        <v>2512</v>
      </c>
      <c r="K274" s="21"/>
      <c r="L274" s="22" t="s">
        <v>1991</v>
      </c>
      <c r="M274" s="43" t="str">
        <f t="shared" si="89"/>
        <v>H5 R - U</v>
      </c>
      <c r="N274" s="43" t="str">
        <f t="shared" si="90"/>
        <v>- - - - - U</v>
      </c>
      <c r="O274" s="43" t="str">
        <f t="shared" si="91"/>
        <v>U U -</v>
      </c>
      <c r="P274" s="43" t="str">
        <f t="shared" si="92"/>
        <v>U U U</v>
      </c>
      <c r="Q274" s="3"/>
      <c r="R274" s="3" t="s">
        <v>2080</v>
      </c>
      <c r="S274" s="3" t="s">
        <v>5</v>
      </c>
      <c r="T274" s="3" t="s">
        <v>5</v>
      </c>
      <c r="U274" s="3" t="s">
        <v>5</v>
      </c>
      <c r="V274" s="3" t="str">
        <f t="shared" si="93"/>
        <v>H5</v>
      </c>
      <c r="W274" s="3" t="s">
        <v>5</v>
      </c>
      <c r="X274" s="3" t="str">
        <f t="shared" si="94"/>
        <v>R</v>
      </c>
      <c r="Y274" s="3" t="s">
        <v>2</v>
      </c>
      <c r="Z274" s="3" t="str">
        <f t="shared" si="95"/>
        <v>-</v>
      </c>
      <c r="AA274" s="3" t="s">
        <v>86</v>
      </c>
      <c r="AB274" s="3" t="str">
        <f t="shared" si="96"/>
        <v>U</v>
      </c>
      <c r="AC274" s="3" t="s">
        <v>2</v>
      </c>
      <c r="AD274" s="3" t="str">
        <f t="shared" si="97"/>
        <v>-</v>
      </c>
      <c r="AE274" s="3" t="s">
        <v>2</v>
      </c>
      <c r="AF274" s="3" t="s">
        <v>2</v>
      </c>
      <c r="AG274" s="3" t="str">
        <f t="shared" si="98"/>
        <v>-</v>
      </c>
      <c r="AH274" s="3" t="s">
        <v>2</v>
      </c>
      <c r="AI274" s="3" t="str">
        <f t="shared" si="99"/>
        <v>-</v>
      </c>
      <c r="AJ274" s="3" t="s">
        <v>2</v>
      </c>
      <c r="AK274" s="3" t="str">
        <f t="shared" si="100"/>
        <v>-</v>
      </c>
      <c r="AL274" s="3" t="s">
        <v>2</v>
      </c>
      <c r="AM274" s="3" t="str">
        <f t="shared" si="101"/>
        <v>-</v>
      </c>
      <c r="AN274" s="3" t="s">
        <v>86</v>
      </c>
      <c r="AO274" s="3" t="str">
        <f t="shared" si="102"/>
        <v>U</v>
      </c>
      <c r="AP274" s="3"/>
      <c r="AQ274" s="3"/>
      <c r="AR274" s="3" t="s">
        <v>86</v>
      </c>
      <c r="AS274" s="3" t="s">
        <v>86</v>
      </c>
      <c r="AT274" s="3" t="str">
        <f t="shared" si="103"/>
        <v>U</v>
      </c>
      <c r="AU274" s="105" t="s">
        <v>86</v>
      </c>
      <c r="AV274" s="105" t="s">
        <v>86</v>
      </c>
      <c r="AW274" s="3" t="s">
        <v>86</v>
      </c>
      <c r="AX274" s="3" t="str">
        <f t="shared" si="104"/>
        <v>U</v>
      </c>
      <c r="AY274" s="3" t="s">
        <v>86</v>
      </c>
      <c r="AZ274" s="3" t="s">
        <v>86</v>
      </c>
      <c r="BA274" s="3" t="s">
        <v>86</v>
      </c>
      <c r="BB274" s="3" t="s">
        <v>1271</v>
      </c>
      <c r="BC274" s="3" t="s">
        <v>2</v>
      </c>
      <c r="BD274" s="3" t="str">
        <f t="shared" si="105"/>
        <v>-</v>
      </c>
      <c r="BE274" s="105" t="s">
        <v>86</v>
      </c>
      <c r="BF274" s="3" t="s">
        <v>86</v>
      </c>
      <c r="BG274" s="3" t="str">
        <f t="shared" si="106"/>
        <v>U</v>
      </c>
      <c r="BH274" s="105" t="s">
        <v>86</v>
      </c>
      <c r="BI274" s="3" t="s">
        <v>86</v>
      </c>
      <c r="BJ274" s="3" t="s">
        <v>86</v>
      </c>
      <c r="BK274" s="3" t="s">
        <v>86</v>
      </c>
      <c r="BL274" s="3" t="str">
        <f t="shared" si="87"/>
        <v>U</v>
      </c>
      <c r="BM274" s="3" t="s">
        <v>86</v>
      </c>
      <c r="BN274" s="3" t="s">
        <v>86</v>
      </c>
      <c r="BO274" s="3" t="str">
        <f t="shared" si="88"/>
        <v>U</v>
      </c>
      <c r="BP274" s="3"/>
      <c r="BQ274" s="3"/>
      <c r="BR274" s="3"/>
      <c r="BS274" s="3"/>
      <c r="BT274" s="3"/>
      <c r="BU274" s="3"/>
    </row>
    <row r="275" spans="1:73" s="39" customFormat="1" x14ac:dyDescent="0.35">
      <c r="A275" s="3" t="s">
        <v>2505</v>
      </c>
      <c r="B275" s="3" t="s">
        <v>2511</v>
      </c>
      <c r="C275" s="62" t="s">
        <v>1992</v>
      </c>
      <c r="D275" s="3" t="s">
        <v>1146</v>
      </c>
      <c r="E275" s="3" t="s">
        <v>2509</v>
      </c>
      <c r="F275" s="3" t="s">
        <v>1993</v>
      </c>
      <c r="G275" s="62" t="s">
        <v>1994</v>
      </c>
      <c r="H275" s="107">
        <v>0</v>
      </c>
      <c r="I275" s="3"/>
      <c r="J275" s="3" t="s">
        <v>2512</v>
      </c>
      <c r="K275" s="21"/>
      <c r="L275" s="22" t="s">
        <v>1995</v>
      </c>
      <c r="M275" s="43" t="str">
        <f t="shared" si="89"/>
        <v>H1 R - U</v>
      </c>
      <c r="N275" s="43" t="str">
        <f t="shared" si="90"/>
        <v>S - - - - U</v>
      </c>
      <c r="O275" s="43" t="str">
        <f t="shared" si="91"/>
        <v>U U -</v>
      </c>
      <c r="P275" s="43" t="str">
        <f t="shared" si="92"/>
        <v>U U U</v>
      </c>
      <c r="Q275" s="3"/>
      <c r="R275" s="3" t="s">
        <v>2080</v>
      </c>
      <c r="S275" s="3" t="s">
        <v>5</v>
      </c>
      <c r="T275" s="3" t="s">
        <v>5</v>
      </c>
      <c r="U275" s="3" t="s">
        <v>2</v>
      </c>
      <c r="V275" s="3" t="str">
        <f t="shared" si="93"/>
        <v>H1</v>
      </c>
      <c r="W275" s="3" t="s">
        <v>5</v>
      </c>
      <c r="X275" s="3" t="str">
        <f t="shared" si="94"/>
        <v>R</v>
      </c>
      <c r="Y275" s="3" t="s">
        <v>2</v>
      </c>
      <c r="Z275" s="3" t="str">
        <f t="shared" si="95"/>
        <v>-</v>
      </c>
      <c r="AA275" s="3" t="s">
        <v>86</v>
      </c>
      <c r="AB275" s="3" t="str">
        <f t="shared" si="96"/>
        <v>U</v>
      </c>
      <c r="AC275" s="3" t="s">
        <v>5</v>
      </c>
      <c r="AD275" s="3" t="str">
        <f t="shared" si="97"/>
        <v>S</v>
      </c>
      <c r="AE275" s="3" t="s">
        <v>2</v>
      </c>
      <c r="AF275" s="3" t="s">
        <v>2</v>
      </c>
      <c r="AG275" s="3" t="str">
        <f t="shared" si="98"/>
        <v>-</v>
      </c>
      <c r="AH275" s="3" t="s">
        <v>2</v>
      </c>
      <c r="AI275" s="3" t="str">
        <f t="shared" si="99"/>
        <v>-</v>
      </c>
      <c r="AJ275" s="3" t="s">
        <v>2</v>
      </c>
      <c r="AK275" s="3" t="str">
        <f t="shared" si="100"/>
        <v>-</v>
      </c>
      <c r="AL275" s="3" t="s">
        <v>2</v>
      </c>
      <c r="AM275" s="3" t="str">
        <f t="shared" si="101"/>
        <v>-</v>
      </c>
      <c r="AN275" s="3" t="s">
        <v>86</v>
      </c>
      <c r="AO275" s="3" t="str">
        <f t="shared" si="102"/>
        <v>U</v>
      </c>
      <c r="AP275" s="3"/>
      <c r="AQ275" s="3"/>
      <c r="AR275" s="3" t="s">
        <v>86</v>
      </c>
      <c r="AS275" s="3" t="s">
        <v>86</v>
      </c>
      <c r="AT275" s="3" t="str">
        <f t="shared" si="103"/>
        <v>U</v>
      </c>
      <c r="AU275" s="105" t="s">
        <v>86</v>
      </c>
      <c r="AV275" s="105" t="s">
        <v>86</v>
      </c>
      <c r="AW275" s="3" t="s">
        <v>86</v>
      </c>
      <c r="AX275" s="3" t="str">
        <f t="shared" si="104"/>
        <v>U</v>
      </c>
      <c r="AY275" s="3" t="s">
        <v>86</v>
      </c>
      <c r="AZ275" s="3" t="s">
        <v>86</v>
      </c>
      <c r="BA275" s="3" t="s">
        <v>86</v>
      </c>
      <c r="BB275" s="3" t="s">
        <v>1271</v>
      </c>
      <c r="BC275" s="3" t="s">
        <v>2</v>
      </c>
      <c r="BD275" s="3" t="str">
        <f t="shared" si="105"/>
        <v>-</v>
      </c>
      <c r="BE275" s="105" t="s">
        <v>86</v>
      </c>
      <c r="BF275" s="3" t="s">
        <v>86</v>
      </c>
      <c r="BG275" s="3" t="str">
        <f t="shared" si="106"/>
        <v>U</v>
      </c>
      <c r="BH275" s="105" t="s">
        <v>86</v>
      </c>
      <c r="BI275" s="3" t="s">
        <v>86</v>
      </c>
      <c r="BJ275" s="3" t="s">
        <v>86</v>
      </c>
      <c r="BK275" s="3" t="s">
        <v>86</v>
      </c>
      <c r="BL275" s="3" t="str">
        <f t="shared" si="87"/>
        <v>U</v>
      </c>
      <c r="BM275" s="3" t="s">
        <v>86</v>
      </c>
      <c r="BN275" s="3" t="s">
        <v>86</v>
      </c>
      <c r="BO275" s="3" t="str">
        <f t="shared" si="88"/>
        <v>U</v>
      </c>
      <c r="BP275" s="3"/>
      <c r="BQ275" s="3"/>
      <c r="BR275" s="3"/>
      <c r="BS275" s="3"/>
      <c r="BT275" s="3"/>
      <c r="BU275" s="3"/>
    </row>
    <row r="276" spans="1:73" s="39" customFormat="1" x14ac:dyDescent="0.35">
      <c r="A276" s="3" t="s">
        <v>2505</v>
      </c>
      <c r="B276" s="3" t="s">
        <v>2511</v>
      </c>
      <c r="C276" s="62" t="s">
        <v>1996</v>
      </c>
      <c r="D276" s="3" t="s">
        <v>1146</v>
      </c>
      <c r="E276" s="3" t="s">
        <v>2509</v>
      </c>
      <c r="F276" s="3" t="s">
        <v>1997</v>
      </c>
      <c r="G276" s="62" t="s">
        <v>1998</v>
      </c>
      <c r="H276" s="107">
        <v>0</v>
      </c>
      <c r="I276" s="3"/>
      <c r="J276" s="3" t="s">
        <v>2512</v>
      </c>
      <c r="K276" s="21"/>
      <c r="L276" s="22" t="s">
        <v>1999</v>
      </c>
      <c r="M276" s="43" t="str">
        <f t="shared" si="89"/>
        <v>H1 R - U</v>
      </c>
      <c r="N276" s="43" t="str">
        <f t="shared" si="90"/>
        <v>- - - - - U</v>
      </c>
      <c r="O276" s="43" t="str">
        <f t="shared" si="91"/>
        <v>U U -</v>
      </c>
      <c r="P276" s="43" t="str">
        <f t="shared" si="92"/>
        <v>U U U</v>
      </c>
      <c r="Q276" s="3"/>
      <c r="R276" s="3" t="s">
        <v>2080</v>
      </c>
      <c r="S276" s="3" t="s">
        <v>5</v>
      </c>
      <c r="T276" s="3" t="s">
        <v>5</v>
      </c>
      <c r="U276" s="3" t="s">
        <v>2</v>
      </c>
      <c r="V276" s="3" t="str">
        <f t="shared" si="93"/>
        <v>H1</v>
      </c>
      <c r="W276" s="3" t="s">
        <v>5</v>
      </c>
      <c r="X276" s="3" t="str">
        <f t="shared" si="94"/>
        <v>R</v>
      </c>
      <c r="Y276" s="3" t="s">
        <v>2</v>
      </c>
      <c r="Z276" s="3" t="str">
        <f t="shared" si="95"/>
        <v>-</v>
      </c>
      <c r="AA276" s="3" t="s">
        <v>86</v>
      </c>
      <c r="AB276" s="3" t="str">
        <f t="shared" si="96"/>
        <v>U</v>
      </c>
      <c r="AC276" s="3" t="s">
        <v>2</v>
      </c>
      <c r="AD276" s="3" t="str">
        <f t="shared" si="97"/>
        <v>-</v>
      </c>
      <c r="AE276" s="3" t="s">
        <v>2</v>
      </c>
      <c r="AF276" s="3" t="s">
        <v>2</v>
      </c>
      <c r="AG276" s="3" t="str">
        <f t="shared" si="98"/>
        <v>-</v>
      </c>
      <c r="AH276" s="3" t="s">
        <v>2</v>
      </c>
      <c r="AI276" s="3" t="str">
        <f t="shared" si="99"/>
        <v>-</v>
      </c>
      <c r="AJ276" s="3" t="s">
        <v>2</v>
      </c>
      <c r="AK276" s="3" t="str">
        <f t="shared" si="100"/>
        <v>-</v>
      </c>
      <c r="AL276" s="3" t="s">
        <v>2</v>
      </c>
      <c r="AM276" s="3" t="str">
        <f t="shared" si="101"/>
        <v>-</v>
      </c>
      <c r="AN276" s="3" t="s">
        <v>86</v>
      </c>
      <c r="AO276" s="3" t="str">
        <f t="shared" si="102"/>
        <v>U</v>
      </c>
      <c r="AP276" s="3"/>
      <c r="AQ276" s="3"/>
      <c r="AR276" s="3" t="s">
        <v>86</v>
      </c>
      <c r="AS276" s="3" t="s">
        <v>86</v>
      </c>
      <c r="AT276" s="3" t="str">
        <f t="shared" si="103"/>
        <v>U</v>
      </c>
      <c r="AU276" s="105" t="s">
        <v>86</v>
      </c>
      <c r="AV276" s="105" t="s">
        <v>86</v>
      </c>
      <c r="AW276" s="3" t="s">
        <v>86</v>
      </c>
      <c r="AX276" s="3" t="str">
        <f t="shared" si="104"/>
        <v>U</v>
      </c>
      <c r="AY276" s="3" t="s">
        <v>86</v>
      </c>
      <c r="AZ276" s="3" t="s">
        <v>86</v>
      </c>
      <c r="BA276" s="3" t="s">
        <v>86</v>
      </c>
      <c r="BB276" s="3" t="s">
        <v>1271</v>
      </c>
      <c r="BC276" s="3" t="s">
        <v>2</v>
      </c>
      <c r="BD276" s="3" t="str">
        <f t="shared" si="105"/>
        <v>-</v>
      </c>
      <c r="BE276" s="105" t="s">
        <v>86</v>
      </c>
      <c r="BF276" s="3" t="s">
        <v>86</v>
      </c>
      <c r="BG276" s="3" t="str">
        <f t="shared" si="106"/>
        <v>U</v>
      </c>
      <c r="BH276" s="105" t="s">
        <v>86</v>
      </c>
      <c r="BI276" s="3" t="s">
        <v>86</v>
      </c>
      <c r="BJ276" s="3" t="s">
        <v>86</v>
      </c>
      <c r="BK276" s="3" t="s">
        <v>86</v>
      </c>
      <c r="BL276" s="3" t="str">
        <f t="shared" si="87"/>
        <v>U</v>
      </c>
      <c r="BM276" s="3" t="s">
        <v>86</v>
      </c>
      <c r="BN276" s="3" t="s">
        <v>86</v>
      </c>
      <c r="BO276" s="3" t="str">
        <f t="shared" si="88"/>
        <v>U</v>
      </c>
      <c r="BP276" s="3"/>
      <c r="BQ276" s="3"/>
      <c r="BR276" s="3"/>
      <c r="BS276" s="3"/>
      <c r="BT276" s="3"/>
      <c r="BU276" s="3"/>
    </row>
    <row r="277" spans="1:73" s="39" customFormat="1" x14ac:dyDescent="0.35">
      <c r="A277" s="3" t="s">
        <v>2505</v>
      </c>
      <c r="B277" s="3" t="s">
        <v>2511</v>
      </c>
      <c r="C277" s="62" t="s">
        <v>2000</v>
      </c>
      <c r="D277" s="3" t="s">
        <v>1146</v>
      </c>
      <c r="E277" s="3" t="s">
        <v>2509</v>
      </c>
      <c r="F277" s="3" t="s">
        <v>2001</v>
      </c>
      <c r="G277" s="62" t="s">
        <v>2002</v>
      </c>
      <c r="H277" s="107">
        <v>0</v>
      </c>
      <c r="I277" s="3"/>
      <c r="J277" s="3" t="s">
        <v>2512</v>
      </c>
      <c r="K277" s="21"/>
      <c r="L277" s="22" t="s">
        <v>2003</v>
      </c>
      <c r="M277" s="43" t="str">
        <f t="shared" si="89"/>
        <v>H5 R E U</v>
      </c>
      <c r="N277" s="43" t="str">
        <f t="shared" si="90"/>
        <v>S - - - Eth U</v>
      </c>
      <c r="O277" s="43" t="str">
        <f t="shared" si="91"/>
        <v>U U Z</v>
      </c>
      <c r="P277" s="43" t="str">
        <f t="shared" si="92"/>
        <v>U U U</v>
      </c>
      <c r="Q277" s="3" t="s">
        <v>2167</v>
      </c>
      <c r="R277" s="3" t="s">
        <v>2080</v>
      </c>
      <c r="S277" s="3" t="s">
        <v>5</v>
      </c>
      <c r="T277" s="3" t="s">
        <v>5</v>
      </c>
      <c r="U277" s="3" t="s">
        <v>5</v>
      </c>
      <c r="V277" s="3" t="str">
        <f t="shared" si="93"/>
        <v>H5</v>
      </c>
      <c r="W277" s="3" t="s">
        <v>5</v>
      </c>
      <c r="X277" s="3" t="str">
        <f t="shared" si="94"/>
        <v>R</v>
      </c>
      <c r="Y277" s="3" t="s">
        <v>5</v>
      </c>
      <c r="Z277" s="3" t="str">
        <f t="shared" si="95"/>
        <v>E</v>
      </c>
      <c r="AA277" s="3" t="s">
        <v>86</v>
      </c>
      <c r="AB277" s="3" t="str">
        <f t="shared" si="96"/>
        <v>U</v>
      </c>
      <c r="AC277" s="3" t="s">
        <v>5</v>
      </c>
      <c r="AD277" s="3" t="str">
        <f t="shared" si="97"/>
        <v>S</v>
      </c>
      <c r="AE277" s="3" t="s">
        <v>2</v>
      </c>
      <c r="AF277" s="3" t="s">
        <v>2</v>
      </c>
      <c r="AG277" s="3" t="str">
        <f t="shared" si="98"/>
        <v>-</v>
      </c>
      <c r="AH277" s="3" t="s">
        <v>2</v>
      </c>
      <c r="AI277" s="3" t="str">
        <f t="shared" si="99"/>
        <v>-</v>
      </c>
      <c r="AJ277" s="3" t="s">
        <v>2</v>
      </c>
      <c r="AK277" s="3" t="str">
        <f t="shared" si="100"/>
        <v>-</v>
      </c>
      <c r="AL277" s="3" t="s">
        <v>5</v>
      </c>
      <c r="AM277" s="3" t="str">
        <f t="shared" si="101"/>
        <v>Eth</v>
      </c>
      <c r="AN277" s="3" t="s">
        <v>86</v>
      </c>
      <c r="AO277" s="3" t="str">
        <f t="shared" si="102"/>
        <v>U</v>
      </c>
      <c r="AP277" s="3"/>
      <c r="AQ277" s="3"/>
      <c r="AR277" s="3" t="s">
        <v>86</v>
      </c>
      <c r="AS277" s="3" t="s">
        <v>86</v>
      </c>
      <c r="AT277" s="3" t="str">
        <f t="shared" si="103"/>
        <v>U</v>
      </c>
      <c r="AU277" s="105" t="s">
        <v>86</v>
      </c>
      <c r="AV277" s="105" t="s">
        <v>86</v>
      </c>
      <c r="AW277" s="3" t="s">
        <v>86</v>
      </c>
      <c r="AX277" s="3" t="str">
        <f t="shared" si="104"/>
        <v>U</v>
      </c>
      <c r="AY277" s="3" t="s">
        <v>86</v>
      </c>
      <c r="AZ277" s="3" t="s">
        <v>86</v>
      </c>
      <c r="BA277" s="3" t="s">
        <v>86</v>
      </c>
      <c r="BB277" s="3" t="s">
        <v>1339</v>
      </c>
      <c r="BC277" s="3" t="s">
        <v>5</v>
      </c>
      <c r="BD277" s="3" t="str">
        <f t="shared" si="105"/>
        <v>Z</v>
      </c>
      <c r="BE277" s="105" t="s">
        <v>86</v>
      </c>
      <c r="BF277" s="3" t="s">
        <v>86</v>
      </c>
      <c r="BG277" s="3" t="str">
        <f t="shared" si="106"/>
        <v>U</v>
      </c>
      <c r="BH277" s="105" t="s">
        <v>86</v>
      </c>
      <c r="BI277" s="3" t="s">
        <v>86</v>
      </c>
      <c r="BJ277" s="3" t="s">
        <v>86</v>
      </c>
      <c r="BK277" s="3" t="s">
        <v>86</v>
      </c>
      <c r="BL277" s="3" t="str">
        <f t="shared" si="87"/>
        <v>U</v>
      </c>
      <c r="BM277" s="3" t="s">
        <v>86</v>
      </c>
      <c r="BN277" s="3" t="s">
        <v>86</v>
      </c>
      <c r="BO277" s="3" t="str">
        <f t="shared" si="88"/>
        <v>U</v>
      </c>
      <c r="BP277" s="3"/>
      <c r="BQ277" s="3"/>
      <c r="BR277" s="3"/>
      <c r="BS277" s="3"/>
      <c r="BT277" s="3"/>
      <c r="BU277" s="3"/>
    </row>
    <row r="278" spans="1:73" s="39" customFormat="1" x14ac:dyDescent="0.35">
      <c r="A278" s="3" t="s">
        <v>2505</v>
      </c>
      <c r="B278" s="3" t="s">
        <v>2511</v>
      </c>
      <c r="C278" s="62" t="s">
        <v>2004</v>
      </c>
      <c r="D278" s="3" t="s">
        <v>1146</v>
      </c>
      <c r="E278" s="3" t="s">
        <v>2509</v>
      </c>
      <c r="F278" s="3" t="s">
        <v>1144</v>
      </c>
      <c r="G278" s="62" t="s">
        <v>1127</v>
      </c>
      <c r="H278" s="107">
        <v>0</v>
      </c>
      <c r="I278" s="3"/>
      <c r="J278" s="3" t="s">
        <v>2512</v>
      </c>
      <c r="K278" s="21"/>
      <c r="L278" s="22" t="s">
        <v>2005</v>
      </c>
      <c r="M278" s="43" t="str">
        <f t="shared" si="89"/>
        <v>H1 R - U</v>
      </c>
      <c r="N278" s="43" t="str">
        <f t="shared" si="90"/>
        <v>S - - - - U</v>
      </c>
      <c r="O278" s="43" t="str">
        <f t="shared" si="91"/>
        <v>U U Z</v>
      </c>
      <c r="P278" s="43" t="str">
        <f t="shared" si="92"/>
        <v>U U U</v>
      </c>
      <c r="Q278" s="3"/>
      <c r="R278" s="3" t="s">
        <v>2080</v>
      </c>
      <c r="S278" s="3" t="s">
        <v>5</v>
      </c>
      <c r="T278" s="3" t="s">
        <v>5</v>
      </c>
      <c r="U278" s="3" t="s">
        <v>2</v>
      </c>
      <c r="V278" s="3" t="str">
        <f t="shared" si="93"/>
        <v>H1</v>
      </c>
      <c r="W278" s="3" t="s">
        <v>5</v>
      </c>
      <c r="X278" s="3" t="str">
        <f t="shared" si="94"/>
        <v>R</v>
      </c>
      <c r="Y278" s="3" t="s">
        <v>2</v>
      </c>
      <c r="Z278" s="3" t="str">
        <f t="shared" si="95"/>
        <v>-</v>
      </c>
      <c r="AA278" s="3" t="s">
        <v>86</v>
      </c>
      <c r="AB278" s="3" t="str">
        <f t="shared" si="96"/>
        <v>U</v>
      </c>
      <c r="AC278" s="3" t="s">
        <v>5</v>
      </c>
      <c r="AD278" s="3" t="str">
        <f t="shared" si="97"/>
        <v>S</v>
      </c>
      <c r="AE278" s="3" t="s">
        <v>2</v>
      </c>
      <c r="AF278" s="3" t="s">
        <v>2</v>
      </c>
      <c r="AG278" s="3" t="str">
        <f t="shared" si="98"/>
        <v>-</v>
      </c>
      <c r="AH278" s="3" t="s">
        <v>2</v>
      </c>
      <c r="AI278" s="3" t="str">
        <f t="shared" si="99"/>
        <v>-</v>
      </c>
      <c r="AJ278" s="3" t="s">
        <v>2</v>
      </c>
      <c r="AK278" s="3" t="str">
        <f t="shared" si="100"/>
        <v>-</v>
      </c>
      <c r="AL278" s="3" t="s">
        <v>2</v>
      </c>
      <c r="AM278" s="3" t="str">
        <f t="shared" si="101"/>
        <v>-</v>
      </c>
      <c r="AN278" s="3" t="s">
        <v>86</v>
      </c>
      <c r="AO278" s="3" t="str">
        <f t="shared" si="102"/>
        <v>U</v>
      </c>
      <c r="AP278" s="3"/>
      <c r="AQ278" s="3"/>
      <c r="AR278" s="3" t="s">
        <v>86</v>
      </c>
      <c r="AS278" s="3" t="s">
        <v>86</v>
      </c>
      <c r="AT278" s="3" t="str">
        <f t="shared" si="103"/>
        <v>U</v>
      </c>
      <c r="AU278" s="105" t="s">
        <v>86</v>
      </c>
      <c r="AV278" s="105" t="s">
        <v>86</v>
      </c>
      <c r="AW278" s="3" t="s">
        <v>86</v>
      </c>
      <c r="AX278" s="3" t="str">
        <f t="shared" si="104"/>
        <v>U</v>
      </c>
      <c r="AY278" s="3" t="s">
        <v>86</v>
      </c>
      <c r="AZ278" s="3" t="s">
        <v>86</v>
      </c>
      <c r="BA278" s="3" t="s">
        <v>86</v>
      </c>
      <c r="BB278" s="3" t="s">
        <v>2174</v>
      </c>
      <c r="BC278" s="3" t="s">
        <v>5</v>
      </c>
      <c r="BD278" s="3" t="str">
        <f t="shared" si="105"/>
        <v>Z</v>
      </c>
      <c r="BE278" s="105" t="s">
        <v>86</v>
      </c>
      <c r="BF278" s="3" t="s">
        <v>86</v>
      </c>
      <c r="BG278" s="3" t="str">
        <f t="shared" si="106"/>
        <v>U</v>
      </c>
      <c r="BH278" s="105" t="s">
        <v>86</v>
      </c>
      <c r="BI278" s="3" t="s">
        <v>86</v>
      </c>
      <c r="BJ278" s="3" t="s">
        <v>86</v>
      </c>
      <c r="BK278" s="3" t="s">
        <v>86</v>
      </c>
      <c r="BL278" s="3" t="str">
        <f t="shared" si="87"/>
        <v>U</v>
      </c>
      <c r="BM278" s="3" t="s">
        <v>86</v>
      </c>
      <c r="BN278" s="3" t="s">
        <v>86</v>
      </c>
      <c r="BO278" s="3" t="str">
        <f t="shared" si="88"/>
        <v>U</v>
      </c>
      <c r="BP278" s="3"/>
      <c r="BQ278" s="3"/>
      <c r="BR278" s="3"/>
      <c r="BS278" s="3"/>
      <c r="BT278" s="3"/>
      <c r="BU278" s="3"/>
    </row>
    <row r="279" spans="1:73" s="39" customFormat="1" x14ac:dyDescent="0.35">
      <c r="A279" s="3" t="s">
        <v>2505</v>
      </c>
      <c r="B279" s="3" t="s">
        <v>2511</v>
      </c>
      <c r="C279" s="62" t="s">
        <v>2006</v>
      </c>
      <c r="D279" s="3" t="s">
        <v>1146</v>
      </c>
      <c r="E279" s="3" t="s">
        <v>2509</v>
      </c>
      <c r="F279" s="3" t="s">
        <v>2007</v>
      </c>
      <c r="G279" s="62" t="s">
        <v>1128</v>
      </c>
      <c r="H279" s="107">
        <v>0</v>
      </c>
      <c r="I279" s="3"/>
      <c r="J279" s="3" t="s">
        <v>2512</v>
      </c>
      <c r="K279" s="21"/>
      <c r="L279" s="22" t="s">
        <v>2008</v>
      </c>
      <c r="M279" s="43" t="str">
        <f t="shared" si="89"/>
        <v>H1 R E U</v>
      </c>
      <c r="N279" s="43" t="str">
        <f t="shared" si="90"/>
        <v>S - - - - U</v>
      </c>
      <c r="O279" s="43" t="str">
        <f t="shared" si="91"/>
        <v>U U -</v>
      </c>
      <c r="P279" s="43" t="str">
        <f t="shared" si="92"/>
        <v>U U U</v>
      </c>
      <c r="Q279" s="3"/>
      <c r="R279" s="3" t="s">
        <v>2080</v>
      </c>
      <c r="S279" s="3" t="s">
        <v>5</v>
      </c>
      <c r="T279" s="3" t="s">
        <v>5</v>
      </c>
      <c r="U279" s="3" t="s">
        <v>2</v>
      </c>
      <c r="V279" s="3" t="str">
        <f t="shared" si="93"/>
        <v>H1</v>
      </c>
      <c r="W279" s="3" t="s">
        <v>5</v>
      </c>
      <c r="X279" s="3" t="str">
        <f t="shared" si="94"/>
        <v>R</v>
      </c>
      <c r="Y279" s="3" t="s">
        <v>5</v>
      </c>
      <c r="Z279" s="3" t="str">
        <f t="shared" si="95"/>
        <v>E</v>
      </c>
      <c r="AA279" s="3" t="s">
        <v>86</v>
      </c>
      <c r="AB279" s="3" t="str">
        <f t="shared" si="96"/>
        <v>U</v>
      </c>
      <c r="AC279" s="3" t="s">
        <v>5</v>
      </c>
      <c r="AD279" s="3" t="str">
        <f t="shared" si="97"/>
        <v>S</v>
      </c>
      <c r="AE279" s="3" t="s">
        <v>2</v>
      </c>
      <c r="AF279" s="3" t="s">
        <v>2</v>
      </c>
      <c r="AG279" s="3" t="str">
        <f t="shared" si="98"/>
        <v>-</v>
      </c>
      <c r="AH279" s="3" t="s">
        <v>2</v>
      </c>
      <c r="AI279" s="3" t="str">
        <f t="shared" si="99"/>
        <v>-</v>
      </c>
      <c r="AJ279" s="3" t="s">
        <v>2</v>
      </c>
      <c r="AK279" s="3" t="str">
        <f t="shared" si="100"/>
        <v>-</v>
      </c>
      <c r="AL279" s="3" t="s">
        <v>2</v>
      </c>
      <c r="AM279" s="3" t="str">
        <f t="shared" si="101"/>
        <v>-</v>
      </c>
      <c r="AN279" s="3" t="s">
        <v>86</v>
      </c>
      <c r="AO279" s="3" t="str">
        <f t="shared" si="102"/>
        <v>U</v>
      </c>
      <c r="AP279" s="3"/>
      <c r="AQ279" s="3"/>
      <c r="AR279" s="3" t="s">
        <v>86</v>
      </c>
      <c r="AS279" s="3" t="s">
        <v>86</v>
      </c>
      <c r="AT279" s="3" t="str">
        <f t="shared" si="103"/>
        <v>U</v>
      </c>
      <c r="AU279" s="105" t="s">
        <v>86</v>
      </c>
      <c r="AV279" s="105" t="s">
        <v>86</v>
      </c>
      <c r="AW279" s="3" t="s">
        <v>86</v>
      </c>
      <c r="AX279" s="3" t="str">
        <f t="shared" si="104"/>
        <v>U</v>
      </c>
      <c r="AY279" s="3" t="s">
        <v>86</v>
      </c>
      <c r="AZ279" s="3" t="s">
        <v>86</v>
      </c>
      <c r="BA279" s="3" t="s">
        <v>86</v>
      </c>
      <c r="BB279" s="3" t="s">
        <v>1271</v>
      </c>
      <c r="BC279" s="3" t="s">
        <v>2</v>
      </c>
      <c r="BD279" s="3" t="str">
        <f t="shared" si="105"/>
        <v>-</v>
      </c>
      <c r="BE279" s="105" t="s">
        <v>86</v>
      </c>
      <c r="BF279" s="3" t="s">
        <v>86</v>
      </c>
      <c r="BG279" s="3" t="str">
        <f t="shared" si="106"/>
        <v>U</v>
      </c>
      <c r="BH279" s="105" t="s">
        <v>86</v>
      </c>
      <c r="BI279" s="3" t="s">
        <v>86</v>
      </c>
      <c r="BJ279" s="3" t="s">
        <v>86</v>
      </c>
      <c r="BK279" s="3" t="s">
        <v>86</v>
      </c>
      <c r="BL279" s="3" t="str">
        <f t="shared" si="87"/>
        <v>U</v>
      </c>
      <c r="BM279" s="3" t="s">
        <v>86</v>
      </c>
      <c r="BN279" s="3" t="s">
        <v>86</v>
      </c>
      <c r="BO279" s="3" t="str">
        <f t="shared" si="88"/>
        <v>U</v>
      </c>
      <c r="BP279" s="3"/>
      <c r="BQ279" s="3"/>
      <c r="BR279" s="3"/>
      <c r="BS279" s="3"/>
      <c r="BT279" s="3"/>
      <c r="BU279" s="3"/>
    </row>
    <row r="280" spans="1:73" s="39" customFormat="1" x14ac:dyDescent="0.35">
      <c r="A280" s="3" t="s">
        <v>2505</v>
      </c>
      <c r="B280" s="3" t="s">
        <v>2511</v>
      </c>
      <c r="C280" s="62" t="s">
        <v>2009</v>
      </c>
      <c r="D280" s="3" t="s">
        <v>1146</v>
      </c>
      <c r="E280" s="3" t="s">
        <v>2509</v>
      </c>
      <c r="F280" s="3" t="s">
        <v>2010</v>
      </c>
      <c r="G280" s="62" t="s">
        <v>2011</v>
      </c>
      <c r="H280" s="107">
        <v>0</v>
      </c>
      <c r="I280" s="3"/>
      <c r="J280" s="3" t="s">
        <v>2512</v>
      </c>
      <c r="K280" s="21"/>
      <c r="L280" s="22" t="s">
        <v>2012</v>
      </c>
      <c r="M280" s="43" t="str">
        <f t="shared" si="89"/>
        <v>H1 R E U</v>
      </c>
      <c r="N280" s="43" t="str">
        <f t="shared" si="90"/>
        <v>- - - - - U</v>
      </c>
      <c r="O280" s="43" t="str">
        <f t="shared" si="91"/>
        <v>U U Z</v>
      </c>
      <c r="P280" s="43" t="str">
        <f t="shared" si="92"/>
        <v>U U U</v>
      </c>
      <c r="Q280" s="3"/>
      <c r="R280" s="3" t="s">
        <v>2080</v>
      </c>
      <c r="S280" s="3" t="s">
        <v>5</v>
      </c>
      <c r="T280" s="3" t="s">
        <v>5</v>
      </c>
      <c r="U280" s="3" t="s">
        <v>2</v>
      </c>
      <c r="V280" s="3" t="str">
        <f t="shared" si="93"/>
        <v>H1</v>
      </c>
      <c r="W280" s="3" t="s">
        <v>5</v>
      </c>
      <c r="X280" s="3" t="str">
        <f t="shared" si="94"/>
        <v>R</v>
      </c>
      <c r="Y280" s="3" t="s">
        <v>5</v>
      </c>
      <c r="Z280" s="3" t="str">
        <f t="shared" si="95"/>
        <v>E</v>
      </c>
      <c r="AA280" s="3" t="s">
        <v>86</v>
      </c>
      <c r="AB280" s="3" t="str">
        <f t="shared" si="96"/>
        <v>U</v>
      </c>
      <c r="AC280" s="3" t="s">
        <v>2</v>
      </c>
      <c r="AD280" s="3" t="str">
        <f t="shared" si="97"/>
        <v>-</v>
      </c>
      <c r="AE280" s="3" t="s">
        <v>2</v>
      </c>
      <c r="AF280" s="3" t="s">
        <v>2</v>
      </c>
      <c r="AG280" s="3" t="str">
        <f t="shared" si="98"/>
        <v>-</v>
      </c>
      <c r="AH280" s="3" t="s">
        <v>2</v>
      </c>
      <c r="AI280" s="3" t="str">
        <f t="shared" si="99"/>
        <v>-</v>
      </c>
      <c r="AJ280" s="3" t="s">
        <v>2</v>
      </c>
      <c r="AK280" s="3" t="str">
        <f t="shared" si="100"/>
        <v>-</v>
      </c>
      <c r="AL280" s="3" t="s">
        <v>2</v>
      </c>
      <c r="AM280" s="3" t="str">
        <f t="shared" si="101"/>
        <v>-</v>
      </c>
      <c r="AN280" s="3" t="s">
        <v>86</v>
      </c>
      <c r="AO280" s="3" t="str">
        <f t="shared" si="102"/>
        <v>U</v>
      </c>
      <c r="AP280" s="3"/>
      <c r="AQ280" s="3"/>
      <c r="AR280" s="3" t="s">
        <v>86</v>
      </c>
      <c r="AS280" s="3" t="s">
        <v>86</v>
      </c>
      <c r="AT280" s="3" t="str">
        <f t="shared" si="103"/>
        <v>U</v>
      </c>
      <c r="AU280" s="105" t="s">
        <v>86</v>
      </c>
      <c r="AV280" s="105" t="s">
        <v>86</v>
      </c>
      <c r="AW280" s="3" t="s">
        <v>86</v>
      </c>
      <c r="AX280" s="3" t="str">
        <f t="shared" si="104"/>
        <v>U</v>
      </c>
      <c r="AY280" s="3" t="s">
        <v>86</v>
      </c>
      <c r="AZ280" s="3" t="s">
        <v>86</v>
      </c>
      <c r="BA280" s="3" t="s">
        <v>86</v>
      </c>
      <c r="BB280" s="3" t="s">
        <v>1831</v>
      </c>
      <c r="BC280" s="3" t="s">
        <v>5</v>
      </c>
      <c r="BD280" s="3" t="str">
        <f t="shared" si="105"/>
        <v>Z</v>
      </c>
      <c r="BE280" s="105" t="s">
        <v>86</v>
      </c>
      <c r="BF280" s="3" t="s">
        <v>86</v>
      </c>
      <c r="BG280" s="3" t="str">
        <f t="shared" si="106"/>
        <v>U</v>
      </c>
      <c r="BH280" s="105" t="s">
        <v>86</v>
      </c>
      <c r="BI280" s="3" t="s">
        <v>86</v>
      </c>
      <c r="BJ280" s="3" t="s">
        <v>86</v>
      </c>
      <c r="BK280" s="3" t="s">
        <v>86</v>
      </c>
      <c r="BL280" s="3" t="str">
        <f t="shared" si="87"/>
        <v>U</v>
      </c>
      <c r="BM280" s="3" t="s">
        <v>86</v>
      </c>
      <c r="BN280" s="3" t="s">
        <v>86</v>
      </c>
      <c r="BO280" s="3" t="str">
        <f t="shared" si="88"/>
        <v>U</v>
      </c>
      <c r="BP280" s="3"/>
      <c r="BQ280" s="3"/>
      <c r="BR280" s="3"/>
      <c r="BS280" s="3"/>
      <c r="BT280" s="3"/>
      <c r="BU280" s="3"/>
    </row>
    <row r="281" spans="1:73" s="39" customFormat="1" x14ac:dyDescent="0.35">
      <c r="A281" s="3" t="s">
        <v>2505</v>
      </c>
      <c r="B281" s="3" t="s">
        <v>2511</v>
      </c>
      <c r="C281" s="62" t="s">
        <v>2013</v>
      </c>
      <c r="D281" s="3" t="s">
        <v>1146</v>
      </c>
      <c r="E281" s="3" t="s">
        <v>2509</v>
      </c>
      <c r="F281" s="3" t="s">
        <v>2014</v>
      </c>
      <c r="G281" s="62" t="s">
        <v>2015</v>
      </c>
      <c r="H281" s="107">
        <v>0</v>
      </c>
      <c r="I281" s="3"/>
      <c r="J281" s="3" t="s">
        <v>2512</v>
      </c>
      <c r="K281" s="21"/>
      <c r="L281" s="22" t="s">
        <v>2016</v>
      </c>
      <c r="M281" s="43" t="str">
        <f t="shared" si="89"/>
        <v>- R - U</v>
      </c>
      <c r="N281" s="43" t="str">
        <f t="shared" si="90"/>
        <v>S - - - - U</v>
      </c>
      <c r="O281" s="43" t="str">
        <f t="shared" si="91"/>
        <v>U U -</v>
      </c>
      <c r="P281" s="43" t="str">
        <f t="shared" si="92"/>
        <v>U U U</v>
      </c>
      <c r="Q281" s="3"/>
      <c r="R281" s="3" t="s">
        <v>2080</v>
      </c>
      <c r="S281" s="3" t="s">
        <v>2</v>
      </c>
      <c r="T281" s="3" t="s">
        <v>2</v>
      </c>
      <c r="U281" s="3" t="s">
        <v>2</v>
      </c>
      <c r="V281" s="3" t="str">
        <f t="shared" si="93"/>
        <v>-</v>
      </c>
      <c r="W281" s="3" t="s">
        <v>5</v>
      </c>
      <c r="X281" s="3" t="str">
        <f t="shared" si="94"/>
        <v>R</v>
      </c>
      <c r="Y281" s="3" t="s">
        <v>2</v>
      </c>
      <c r="Z281" s="3" t="str">
        <f t="shared" si="95"/>
        <v>-</v>
      </c>
      <c r="AA281" s="3" t="s">
        <v>86</v>
      </c>
      <c r="AB281" s="3" t="str">
        <f t="shared" si="96"/>
        <v>U</v>
      </c>
      <c r="AC281" s="3" t="s">
        <v>5</v>
      </c>
      <c r="AD281" s="3" t="str">
        <f t="shared" si="97"/>
        <v>S</v>
      </c>
      <c r="AE281" s="3" t="s">
        <v>2</v>
      </c>
      <c r="AF281" s="3" t="s">
        <v>2</v>
      </c>
      <c r="AG281" s="3" t="str">
        <f t="shared" si="98"/>
        <v>-</v>
      </c>
      <c r="AH281" s="3" t="s">
        <v>2</v>
      </c>
      <c r="AI281" s="3" t="str">
        <f t="shared" si="99"/>
        <v>-</v>
      </c>
      <c r="AJ281" s="3" t="s">
        <v>2</v>
      </c>
      <c r="AK281" s="3" t="str">
        <f t="shared" si="100"/>
        <v>-</v>
      </c>
      <c r="AL281" s="3" t="s">
        <v>2</v>
      </c>
      <c r="AM281" s="3" t="str">
        <f t="shared" si="101"/>
        <v>-</v>
      </c>
      <c r="AN281" s="3" t="s">
        <v>86</v>
      </c>
      <c r="AO281" s="3" t="str">
        <f t="shared" si="102"/>
        <v>U</v>
      </c>
      <c r="AP281" s="3"/>
      <c r="AQ281" s="3"/>
      <c r="AR281" s="3" t="s">
        <v>86</v>
      </c>
      <c r="AS281" s="3" t="s">
        <v>86</v>
      </c>
      <c r="AT281" s="3" t="str">
        <f t="shared" si="103"/>
        <v>U</v>
      </c>
      <c r="AU281" s="105" t="s">
        <v>86</v>
      </c>
      <c r="AV281" s="105" t="s">
        <v>86</v>
      </c>
      <c r="AW281" s="3" t="s">
        <v>86</v>
      </c>
      <c r="AX281" s="3" t="str">
        <f t="shared" si="104"/>
        <v>U</v>
      </c>
      <c r="AY281" s="3" t="s">
        <v>86</v>
      </c>
      <c r="AZ281" s="3" t="s">
        <v>86</v>
      </c>
      <c r="BA281" s="3" t="s">
        <v>86</v>
      </c>
      <c r="BB281" s="3" t="s">
        <v>1271</v>
      </c>
      <c r="BC281" s="3" t="s">
        <v>2</v>
      </c>
      <c r="BD281" s="3" t="str">
        <f t="shared" si="105"/>
        <v>-</v>
      </c>
      <c r="BE281" s="105" t="s">
        <v>86</v>
      </c>
      <c r="BF281" s="3" t="s">
        <v>86</v>
      </c>
      <c r="BG281" s="3" t="str">
        <f t="shared" si="106"/>
        <v>U</v>
      </c>
      <c r="BH281" s="105" t="s">
        <v>86</v>
      </c>
      <c r="BI281" s="3" t="s">
        <v>86</v>
      </c>
      <c r="BJ281" s="3" t="s">
        <v>86</v>
      </c>
      <c r="BK281" s="3" t="s">
        <v>86</v>
      </c>
      <c r="BL281" s="3" t="str">
        <f t="shared" si="87"/>
        <v>U</v>
      </c>
      <c r="BM281" s="3" t="s">
        <v>86</v>
      </c>
      <c r="BN281" s="3" t="s">
        <v>86</v>
      </c>
      <c r="BO281" s="3" t="str">
        <f t="shared" si="88"/>
        <v>U</v>
      </c>
      <c r="BP281" s="3"/>
      <c r="BQ281" s="3"/>
      <c r="BR281" s="3"/>
      <c r="BS281" s="3"/>
      <c r="BT281" s="3"/>
      <c r="BU281" s="3"/>
    </row>
    <row r="282" spans="1:73" s="39" customFormat="1" x14ac:dyDescent="0.35">
      <c r="A282" s="3" t="s">
        <v>2505</v>
      </c>
      <c r="B282" s="3" t="s">
        <v>2511</v>
      </c>
      <c r="C282" s="62" t="s">
        <v>2017</v>
      </c>
      <c r="D282" s="3" t="s">
        <v>1146</v>
      </c>
      <c r="E282" s="3" t="s">
        <v>2509</v>
      </c>
      <c r="F282" s="3" t="s">
        <v>2018</v>
      </c>
      <c r="G282" s="62" t="s">
        <v>2019</v>
      </c>
      <c r="H282" s="107">
        <v>0</v>
      </c>
      <c r="I282" s="3"/>
      <c r="J282" s="3" t="s">
        <v>2512</v>
      </c>
      <c r="K282" s="21"/>
      <c r="L282" s="22" t="s">
        <v>2020</v>
      </c>
      <c r="M282" s="43" t="str">
        <f t="shared" si="89"/>
        <v>H1 R - U</v>
      </c>
      <c r="N282" s="43" t="str">
        <f t="shared" si="90"/>
        <v>- - - - - U</v>
      </c>
      <c r="O282" s="43" t="str">
        <f t="shared" si="91"/>
        <v>U U -</v>
      </c>
      <c r="P282" s="43" t="str">
        <f t="shared" si="92"/>
        <v>U U U</v>
      </c>
      <c r="Q282" s="3"/>
      <c r="R282" s="3" t="s">
        <v>2080</v>
      </c>
      <c r="S282" s="3" t="s">
        <v>5</v>
      </c>
      <c r="T282" s="3" t="s">
        <v>5</v>
      </c>
      <c r="U282" s="3" t="s">
        <v>2</v>
      </c>
      <c r="V282" s="3" t="str">
        <f t="shared" si="93"/>
        <v>H1</v>
      </c>
      <c r="W282" s="3" t="s">
        <v>5</v>
      </c>
      <c r="X282" s="3" t="str">
        <f t="shared" si="94"/>
        <v>R</v>
      </c>
      <c r="Y282" s="3" t="s">
        <v>2</v>
      </c>
      <c r="Z282" s="3" t="str">
        <f t="shared" si="95"/>
        <v>-</v>
      </c>
      <c r="AA282" s="3" t="s">
        <v>86</v>
      </c>
      <c r="AB282" s="3" t="str">
        <f t="shared" si="96"/>
        <v>U</v>
      </c>
      <c r="AC282" s="3" t="s">
        <v>2</v>
      </c>
      <c r="AD282" s="3" t="str">
        <f t="shared" si="97"/>
        <v>-</v>
      </c>
      <c r="AE282" s="3" t="s">
        <v>2</v>
      </c>
      <c r="AF282" s="3" t="s">
        <v>2</v>
      </c>
      <c r="AG282" s="3" t="str">
        <f t="shared" si="98"/>
        <v>-</v>
      </c>
      <c r="AH282" s="3" t="s">
        <v>2</v>
      </c>
      <c r="AI282" s="3" t="str">
        <f t="shared" si="99"/>
        <v>-</v>
      </c>
      <c r="AJ282" s="3" t="s">
        <v>2</v>
      </c>
      <c r="AK282" s="3" t="str">
        <f t="shared" si="100"/>
        <v>-</v>
      </c>
      <c r="AL282" s="3" t="s">
        <v>2</v>
      </c>
      <c r="AM282" s="3" t="str">
        <f t="shared" si="101"/>
        <v>-</v>
      </c>
      <c r="AN282" s="3" t="s">
        <v>86</v>
      </c>
      <c r="AO282" s="3" t="str">
        <f t="shared" si="102"/>
        <v>U</v>
      </c>
      <c r="AP282" s="3"/>
      <c r="AQ282" s="3"/>
      <c r="AR282" s="3" t="s">
        <v>86</v>
      </c>
      <c r="AS282" s="3" t="s">
        <v>86</v>
      </c>
      <c r="AT282" s="3" t="str">
        <f t="shared" si="103"/>
        <v>U</v>
      </c>
      <c r="AU282" s="105" t="s">
        <v>86</v>
      </c>
      <c r="AV282" s="105" t="s">
        <v>86</v>
      </c>
      <c r="AW282" s="3" t="s">
        <v>86</v>
      </c>
      <c r="AX282" s="3" t="str">
        <f t="shared" si="104"/>
        <v>U</v>
      </c>
      <c r="AY282" s="3" t="s">
        <v>86</v>
      </c>
      <c r="AZ282" s="3" t="s">
        <v>86</v>
      </c>
      <c r="BA282" s="3" t="s">
        <v>86</v>
      </c>
      <c r="BB282" s="3" t="s">
        <v>1271</v>
      </c>
      <c r="BC282" s="3" t="s">
        <v>2</v>
      </c>
      <c r="BD282" s="3" t="str">
        <f t="shared" si="105"/>
        <v>-</v>
      </c>
      <c r="BE282" s="105" t="s">
        <v>86</v>
      </c>
      <c r="BF282" s="3" t="s">
        <v>86</v>
      </c>
      <c r="BG282" s="3" t="str">
        <f t="shared" si="106"/>
        <v>U</v>
      </c>
      <c r="BH282" s="105" t="s">
        <v>86</v>
      </c>
      <c r="BI282" s="3" t="s">
        <v>86</v>
      </c>
      <c r="BJ282" s="3" t="s">
        <v>86</v>
      </c>
      <c r="BK282" s="3" t="s">
        <v>86</v>
      </c>
      <c r="BL282" s="3" t="str">
        <f t="shared" si="87"/>
        <v>U</v>
      </c>
      <c r="BM282" s="3" t="s">
        <v>86</v>
      </c>
      <c r="BN282" s="3" t="s">
        <v>86</v>
      </c>
      <c r="BO282" s="3" t="str">
        <f t="shared" si="88"/>
        <v>U</v>
      </c>
      <c r="BP282" s="3"/>
      <c r="BQ282" s="3"/>
      <c r="BR282" s="3"/>
      <c r="BS282" s="3"/>
      <c r="BT282" s="3"/>
      <c r="BU282" s="3"/>
    </row>
    <row r="283" spans="1:73" s="39" customFormat="1" x14ac:dyDescent="0.35">
      <c r="A283" s="3" t="s">
        <v>2505</v>
      </c>
      <c r="B283" s="3" t="s">
        <v>2511</v>
      </c>
      <c r="C283" s="62" t="s">
        <v>2021</v>
      </c>
      <c r="D283" s="3" t="s">
        <v>1146</v>
      </c>
      <c r="E283" s="3" t="s">
        <v>2509</v>
      </c>
      <c r="F283" s="3" t="s">
        <v>2022</v>
      </c>
      <c r="G283" s="62" t="s">
        <v>2023</v>
      </c>
      <c r="H283" s="107">
        <v>0</v>
      </c>
      <c r="I283" s="3"/>
      <c r="J283" s="3" t="s">
        <v>2512</v>
      </c>
      <c r="K283" s="21"/>
      <c r="L283" s="22" t="s">
        <v>2024</v>
      </c>
      <c r="M283" s="43" t="str">
        <f t="shared" si="89"/>
        <v>H1 R E U</v>
      </c>
      <c r="N283" s="43" t="str">
        <f t="shared" si="90"/>
        <v>S - - - Eth U</v>
      </c>
      <c r="O283" s="43" t="str">
        <f t="shared" si="91"/>
        <v>U U -</v>
      </c>
      <c r="P283" s="43" t="str">
        <f t="shared" si="92"/>
        <v>U U U</v>
      </c>
      <c r="Q283" s="3"/>
      <c r="R283" s="3" t="s">
        <v>2080</v>
      </c>
      <c r="S283" s="3" t="s">
        <v>5</v>
      </c>
      <c r="T283" s="3" t="s">
        <v>5</v>
      </c>
      <c r="U283" s="3" t="s">
        <v>2</v>
      </c>
      <c r="V283" s="3" t="str">
        <f t="shared" si="93"/>
        <v>H1</v>
      </c>
      <c r="W283" s="3" t="s">
        <v>5</v>
      </c>
      <c r="X283" s="3" t="str">
        <f t="shared" si="94"/>
        <v>R</v>
      </c>
      <c r="Y283" s="3" t="s">
        <v>5</v>
      </c>
      <c r="Z283" s="3" t="str">
        <f t="shared" si="95"/>
        <v>E</v>
      </c>
      <c r="AA283" s="3" t="s">
        <v>86</v>
      </c>
      <c r="AB283" s="3" t="str">
        <f t="shared" si="96"/>
        <v>U</v>
      </c>
      <c r="AC283" s="3" t="s">
        <v>5</v>
      </c>
      <c r="AD283" s="3" t="str">
        <f t="shared" si="97"/>
        <v>S</v>
      </c>
      <c r="AE283" s="3" t="s">
        <v>2</v>
      </c>
      <c r="AF283" s="3" t="s">
        <v>2</v>
      </c>
      <c r="AG283" s="3" t="str">
        <f t="shared" si="98"/>
        <v>-</v>
      </c>
      <c r="AH283" s="3" t="s">
        <v>2</v>
      </c>
      <c r="AI283" s="3" t="str">
        <f t="shared" si="99"/>
        <v>-</v>
      </c>
      <c r="AJ283" s="3" t="s">
        <v>2</v>
      </c>
      <c r="AK283" s="3" t="str">
        <f t="shared" si="100"/>
        <v>-</v>
      </c>
      <c r="AL283" s="3" t="s">
        <v>5</v>
      </c>
      <c r="AM283" s="3" t="str">
        <f t="shared" si="101"/>
        <v>Eth</v>
      </c>
      <c r="AN283" s="3" t="s">
        <v>86</v>
      </c>
      <c r="AO283" s="3" t="str">
        <f t="shared" si="102"/>
        <v>U</v>
      </c>
      <c r="AP283" s="3"/>
      <c r="AQ283" s="3"/>
      <c r="AR283" s="3" t="s">
        <v>86</v>
      </c>
      <c r="AS283" s="3" t="s">
        <v>86</v>
      </c>
      <c r="AT283" s="3" t="str">
        <f t="shared" si="103"/>
        <v>U</v>
      </c>
      <c r="AU283" s="105" t="s">
        <v>86</v>
      </c>
      <c r="AV283" s="105" t="s">
        <v>86</v>
      </c>
      <c r="AW283" s="3" t="s">
        <v>86</v>
      </c>
      <c r="AX283" s="3" t="str">
        <f t="shared" si="104"/>
        <v>U</v>
      </c>
      <c r="AY283" s="3" t="s">
        <v>86</v>
      </c>
      <c r="AZ283" s="3" t="s">
        <v>86</v>
      </c>
      <c r="BA283" s="3" t="s">
        <v>86</v>
      </c>
      <c r="BB283" s="3" t="s">
        <v>1271</v>
      </c>
      <c r="BC283" s="3" t="s">
        <v>2</v>
      </c>
      <c r="BD283" s="3" t="str">
        <f t="shared" si="105"/>
        <v>-</v>
      </c>
      <c r="BE283" s="105" t="s">
        <v>86</v>
      </c>
      <c r="BF283" s="3" t="s">
        <v>86</v>
      </c>
      <c r="BG283" s="3" t="str">
        <f t="shared" si="106"/>
        <v>U</v>
      </c>
      <c r="BH283" s="105" t="s">
        <v>86</v>
      </c>
      <c r="BI283" s="3" t="s">
        <v>86</v>
      </c>
      <c r="BJ283" s="3" t="s">
        <v>86</v>
      </c>
      <c r="BK283" s="3" t="s">
        <v>86</v>
      </c>
      <c r="BL283" s="3" t="str">
        <f t="shared" si="87"/>
        <v>U</v>
      </c>
      <c r="BM283" s="3" t="s">
        <v>86</v>
      </c>
      <c r="BN283" s="3" t="s">
        <v>86</v>
      </c>
      <c r="BO283" s="3" t="str">
        <f t="shared" si="88"/>
        <v>U</v>
      </c>
      <c r="BP283" s="3"/>
      <c r="BQ283" s="3"/>
      <c r="BR283" s="3"/>
      <c r="BS283" s="3"/>
      <c r="BT283" s="3"/>
      <c r="BU283" s="3"/>
    </row>
    <row r="284" spans="1:73" s="39" customFormat="1" x14ac:dyDescent="0.35">
      <c r="A284" s="39" t="s">
        <v>7</v>
      </c>
      <c r="B284" s="39" t="s">
        <v>2511</v>
      </c>
      <c r="C284" s="39" t="s">
        <v>171</v>
      </c>
      <c r="D284" s="47" t="s">
        <v>2531</v>
      </c>
      <c r="E284" s="39" t="s">
        <v>2509</v>
      </c>
      <c r="F284" s="39" t="s">
        <v>228</v>
      </c>
      <c r="G284" s="39" t="s">
        <v>779</v>
      </c>
      <c r="H284" s="15">
        <v>0</v>
      </c>
      <c r="I284" s="41">
        <v>41553</v>
      </c>
      <c r="J284" s="41" t="s">
        <v>32</v>
      </c>
      <c r="K284" s="54" t="s">
        <v>129</v>
      </c>
      <c r="L284" s="55" t="s">
        <v>130</v>
      </c>
      <c r="M284" s="43" t="str">
        <f t="shared" si="89"/>
        <v>H5 R E U</v>
      </c>
      <c r="N284" s="43" t="str">
        <f t="shared" si="90"/>
        <v>S - - - Eth -</v>
      </c>
      <c r="O284" s="43" t="str">
        <f t="shared" si="91"/>
        <v>U U -</v>
      </c>
      <c r="P284" s="43" t="str">
        <f t="shared" si="92"/>
        <v>U U U</v>
      </c>
      <c r="Q284" s="41" t="s">
        <v>131</v>
      </c>
      <c r="R284" s="41" t="s">
        <v>2080</v>
      </c>
      <c r="S284" s="41" t="s">
        <v>5</v>
      </c>
      <c r="T284" s="41" t="s">
        <v>5</v>
      </c>
      <c r="U284" s="41" t="s">
        <v>5</v>
      </c>
      <c r="V284" s="3" t="str">
        <f t="shared" si="93"/>
        <v>H5</v>
      </c>
      <c r="W284" s="41" t="s">
        <v>5</v>
      </c>
      <c r="X284" s="3" t="str">
        <f t="shared" si="94"/>
        <v>R</v>
      </c>
      <c r="Y284" s="41" t="s">
        <v>5</v>
      </c>
      <c r="Z284" s="3" t="str">
        <f t="shared" si="95"/>
        <v>E</v>
      </c>
      <c r="AA284" s="41" t="s">
        <v>86</v>
      </c>
      <c r="AB284" s="3" t="str">
        <f t="shared" si="96"/>
        <v>U</v>
      </c>
      <c r="AC284" s="41" t="s">
        <v>5</v>
      </c>
      <c r="AD284" s="3" t="str">
        <f t="shared" si="97"/>
        <v>S</v>
      </c>
      <c r="AE284" s="41" t="s">
        <v>2</v>
      </c>
      <c r="AF284" s="41" t="s">
        <v>2</v>
      </c>
      <c r="AG284" s="3" t="str">
        <f t="shared" si="98"/>
        <v>-</v>
      </c>
      <c r="AH284" s="41" t="s">
        <v>2</v>
      </c>
      <c r="AI284" s="3" t="str">
        <f t="shared" si="99"/>
        <v>-</v>
      </c>
      <c r="AJ284" s="41" t="s">
        <v>2</v>
      </c>
      <c r="AK284" s="3" t="str">
        <f t="shared" si="100"/>
        <v>-</v>
      </c>
      <c r="AL284" s="41" t="s">
        <v>5</v>
      </c>
      <c r="AM284" s="3" t="str">
        <f t="shared" si="101"/>
        <v>Eth</v>
      </c>
      <c r="AN284" s="41" t="s">
        <v>2</v>
      </c>
      <c r="AO284" s="3" t="str">
        <f t="shared" si="102"/>
        <v>-</v>
      </c>
      <c r="AP284" s="41"/>
      <c r="AQ284" s="41"/>
      <c r="AR284" s="41" t="s">
        <v>86</v>
      </c>
      <c r="AS284" s="41" t="s">
        <v>86</v>
      </c>
      <c r="AT284" s="3" t="str">
        <f t="shared" si="103"/>
        <v>U</v>
      </c>
      <c r="AU284" s="41" t="s">
        <v>86</v>
      </c>
      <c r="AV284" s="41" t="s">
        <v>86</v>
      </c>
      <c r="AW284" s="41" t="s">
        <v>86</v>
      </c>
      <c r="AX284" s="3" t="str">
        <f t="shared" si="104"/>
        <v>U</v>
      </c>
      <c r="AY284" s="47" t="s">
        <v>86</v>
      </c>
      <c r="AZ284" s="47" t="s">
        <v>86</v>
      </c>
      <c r="BA284" s="47" t="s">
        <v>86</v>
      </c>
      <c r="BB284" s="41" t="s">
        <v>1271</v>
      </c>
      <c r="BC284" s="41" t="s">
        <v>2</v>
      </c>
      <c r="BD284" s="3" t="str">
        <f t="shared" si="105"/>
        <v>-</v>
      </c>
      <c r="BE284" s="41" t="s">
        <v>86</v>
      </c>
      <c r="BF284" s="41" t="s">
        <v>86</v>
      </c>
      <c r="BG284" s="3" t="str">
        <f t="shared" si="106"/>
        <v>U</v>
      </c>
      <c r="BH284" s="41" t="s">
        <v>86</v>
      </c>
      <c r="BI284" s="41" t="s">
        <v>86</v>
      </c>
      <c r="BJ284" s="41" t="s">
        <v>86</v>
      </c>
      <c r="BK284" s="41" t="s">
        <v>86</v>
      </c>
      <c r="BL284" s="3" t="str">
        <f t="shared" ref="BL284:BL304" si="107">IF(BK284="R","Inj",(IF(BK284&lt;&gt;"S","U","-")))</f>
        <v>U</v>
      </c>
      <c r="BM284" s="41" t="s">
        <v>86</v>
      </c>
      <c r="BN284" s="41" t="s">
        <v>86</v>
      </c>
      <c r="BO284" s="3" t="str">
        <f t="shared" ref="BO284:BO304" si="108">IF(BN284="R","Inj",(IF(BN284&lt;&gt;"S","U","-")))</f>
        <v>U</v>
      </c>
      <c r="BS284" s="47"/>
      <c r="BU284" s="3"/>
    </row>
    <row r="285" spans="1:73" s="39" customFormat="1" x14ac:dyDescent="0.35">
      <c r="A285" s="39" t="s">
        <v>7</v>
      </c>
      <c r="B285" s="39" t="s">
        <v>2511</v>
      </c>
      <c r="C285" s="39" t="s">
        <v>156</v>
      </c>
      <c r="D285" s="47" t="s">
        <v>2531</v>
      </c>
      <c r="E285" s="39" t="s">
        <v>2509</v>
      </c>
      <c r="F285" s="39" t="s">
        <v>229</v>
      </c>
      <c r="G285" s="39" t="s">
        <v>658</v>
      </c>
      <c r="H285" s="15">
        <v>0</v>
      </c>
      <c r="I285" s="41">
        <v>41553</v>
      </c>
      <c r="J285" s="41" t="s">
        <v>32</v>
      </c>
      <c r="K285" s="54" t="s">
        <v>95</v>
      </c>
      <c r="L285" s="55" t="s">
        <v>96</v>
      </c>
      <c r="M285" s="43" t="str">
        <f t="shared" si="89"/>
        <v>H5 R E U</v>
      </c>
      <c r="N285" s="43" t="str">
        <f t="shared" si="90"/>
        <v>S - - - Eth -</v>
      </c>
      <c r="O285" s="43" t="str">
        <f t="shared" si="91"/>
        <v>U U Z</v>
      </c>
      <c r="P285" s="43" t="str">
        <f t="shared" si="92"/>
        <v>U U U</v>
      </c>
      <c r="Q285" s="41" t="s">
        <v>97</v>
      </c>
      <c r="R285" s="41" t="s">
        <v>2080</v>
      </c>
      <c r="S285" s="41" t="s">
        <v>5</v>
      </c>
      <c r="T285" s="41" t="s">
        <v>5</v>
      </c>
      <c r="U285" s="41" t="s">
        <v>5</v>
      </c>
      <c r="V285" s="3" t="str">
        <f t="shared" si="93"/>
        <v>H5</v>
      </c>
      <c r="W285" s="41" t="s">
        <v>5</v>
      </c>
      <c r="X285" s="3" t="str">
        <f t="shared" si="94"/>
        <v>R</v>
      </c>
      <c r="Y285" s="41" t="s">
        <v>5</v>
      </c>
      <c r="Z285" s="3" t="str">
        <f t="shared" si="95"/>
        <v>E</v>
      </c>
      <c r="AA285" s="41" t="s">
        <v>86</v>
      </c>
      <c r="AB285" s="3" t="str">
        <f t="shared" si="96"/>
        <v>U</v>
      </c>
      <c r="AC285" s="41" t="s">
        <v>5</v>
      </c>
      <c r="AD285" s="3" t="str">
        <f t="shared" si="97"/>
        <v>S</v>
      </c>
      <c r="AE285" s="41" t="s">
        <v>2</v>
      </c>
      <c r="AF285" s="41" t="s">
        <v>2</v>
      </c>
      <c r="AG285" s="3" t="str">
        <f t="shared" si="98"/>
        <v>-</v>
      </c>
      <c r="AH285" s="41" t="s">
        <v>2</v>
      </c>
      <c r="AI285" s="3" t="str">
        <f t="shared" si="99"/>
        <v>-</v>
      </c>
      <c r="AJ285" s="41" t="s">
        <v>2</v>
      </c>
      <c r="AK285" s="3" t="str">
        <f t="shared" si="100"/>
        <v>-</v>
      </c>
      <c r="AL285" s="41" t="s">
        <v>5</v>
      </c>
      <c r="AM285" s="3" t="str">
        <f t="shared" si="101"/>
        <v>Eth</v>
      </c>
      <c r="AN285" s="41" t="s">
        <v>2</v>
      </c>
      <c r="AO285" s="3" t="str">
        <f t="shared" si="102"/>
        <v>-</v>
      </c>
      <c r="AP285" s="41"/>
      <c r="AQ285" s="41"/>
      <c r="AR285" s="41" t="s">
        <v>86</v>
      </c>
      <c r="AS285" s="41" t="s">
        <v>86</v>
      </c>
      <c r="AT285" s="3" t="str">
        <f t="shared" si="103"/>
        <v>U</v>
      </c>
      <c r="AU285" s="41" t="s">
        <v>86</v>
      </c>
      <c r="AV285" s="41" t="s">
        <v>86</v>
      </c>
      <c r="AW285" s="41" t="s">
        <v>86</v>
      </c>
      <c r="AX285" s="3" t="str">
        <f t="shared" si="104"/>
        <v>U</v>
      </c>
      <c r="AY285" s="47" t="s">
        <v>86</v>
      </c>
      <c r="AZ285" s="47" t="s">
        <v>86</v>
      </c>
      <c r="BA285" s="47" t="s">
        <v>86</v>
      </c>
      <c r="BB285" s="41" t="s">
        <v>209</v>
      </c>
      <c r="BC285" s="41" t="s">
        <v>5</v>
      </c>
      <c r="BD285" s="3" t="str">
        <f t="shared" si="105"/>
        <v>Z</v>
      </c>
      <c r="BE285" s="41" t="s">
        <v>86</v>
      </c>
      <c r="BF285" s="41" t="s">
        <v>86</v>
      </c>
      <c r="BG285" s="3" t="str">
        <f t="shared" si="106"/>
        <v>U</v>
      </c>
      <c r="BH285" s="41" t="s">
        <v>86</v>
      </c>
      <c r="BI285" s="41" t="s">
        <v>86</v>
      </c>
      <c r="BJ285" s="41" t="s">
        <v>86</v>
      </c>
      <c r="BK285" s="41" t="s">
        <v>86</v>
      </c>
      <c r="BL285" s="3" t="str">
        <f t="shared" si="107"/>
        <v>U</v>
      </c>
      <c r="BM285" s="41" t="s">
        <v>86</v>
      </c>
      <c r="BN285" s="41" t="s">
        <v>86</v>
      </c>
      <c r="BO285" s="3" t="str">
        <f t="shared" si="108"/>
        <v>U</v>
      </c>
      <c r="BU285" s="3"/>
    </row>
    <row r="286" spans="1:73" s="39" customFormat="1" x14ac:dyDescent="0.35">
      <c r="A286" s="39" t="s">
        <v>7</v>
      </c>
      <c r="B286" s="39" t="s">
        <v>2511</v>
      </c>
      <c r="C286" s="47" t="s">
        <v>803</v>
      </c>
      <c r="D286" s="47" t="s">
        <v>2531</v>
      </c>
      <c r="E286" s="39" t="s">
        <v>2509</v>
      </c>
      <c r="F286" s="39" t="s">
        <v>1611</v>
      </c>
      <c r="G286" s="39" t="s">
        <v>658</v>
      </c>
      <c r="H286" s="39">
        <v>6</v>
      </c>
      <c r="I286" s="51">
        <v>41759</v>
      </c>
      <c r="J286" s="47" t="s">
        <v>32</v>
      </c>
      <c r="K286" s="52" t="s">
        <v>755</v>
      </c>
      <c r="L286" s="53" t="s">
        <v>756</v>
      </c>
      <c r="M286" s="43" t="str">
        <f t="shared" si="89"/>
        <v>H5 R E U</v>
      </c>
      <c r="N286" s="43" t="str">
        <f t="shared" si="90"/>
        <v>S O8 K - Eth -</v>
      </c>
      <c r="O286" s="43" t="str">
        <f t="shared" si="91"/>
        <v>U U Z</v>
      </c>
      <c r="P286" s="43" t="str">
        <f t="shared" si="92"/>
        <v>FQh - -</v>
      </c>
      <c r="Q286" s="39" t="s">
        <v>1850</v>
      </c>
      <c r="R286" s="47" t="s">
        <v>2080</v>
      </c>
      <c r="S286" s="47" t="s">
        <v>5</v>
      </c>
      <c r="T286" s="47" t="s">
        <v>5</v>
      </c>
      <c r="U286" s="47" t="s">
        <v>5</v>
      </c>
      <c r="V286" s="3" t="str">
        <f t="shared" si="93"/>
        <v>H5</v>
      </c>
      <c r="W286" s="47" t="s">
        <v>5</v>
      </c>
      <c r="X286" s="3" t="str">
        <f t="shared" si="94"/>
        <v>R</v>
      </c>
      <c r="Y286" s="47" t="s">
        <v>5</v>
      </c>
      <c r="Z286" s="3" t="str">
        <f t="shared" si="95"/>
        <v>E</v>
      </c>
      <c r="AA286" s="39" t="s">
        <v>86</v>
      </c>
      <c r="AB286" s="3" t="str">
        <f t="shared" si="96"/>
        <v>U</v>
      </c>
      <c r="AC286" s="47" t="s">
        <v>5</v>
      </c>
      <c r="AD286" s="3" t="str">
        <f t="shared" si="97"/>
        <v>S</v>
      </c>
      <c r="AE286" s="47" t="s">
        <v>5</v>
      </c>
      <c r="AF286" s="47" t="s">
        <v>5</v>
      </c>
      <c r="AG286" s="3" t="str">
        <f t="shared" si="98"/>
        <v>O8</v>
      </c>
      <c r="AH286" s="47" t="s">
        <v>5</v>
      </c>
      <c r="AI286" s="3" t="str">
        <f t="shared" si="99"/>
        <v>K</v>
      </c>
      <c r="AJ286" s="47" t="s">
        <v>2</v>
      </c>
      <c r="AK286" s="3" t="str">
        <f t="shared" si="100"/>
        <v>-</v>
      </c>
      <c r="AL286" s="47" t="s">
        <v>5</v>
      </c>
      <c r="AM286" s="3" t="str">
        <f t="shared" si="101"/>
        <v>Eth</v>
      </c>
      <c r="AN286" s="47" t="s">
        <v>2</v>
      </c>
      <c r="AO286" s="3" t="str">
        <f t="shared" si="102"/>
        <v>-</v>
      </c>
      <c r="AR286" s="39" t="s">
        <v>86</v>
      </c>
      <c r="AS286" s="39" t="s">
        <v>86</v>
      </c>
      <c r="AT286" s="3" t="str">
        <f t="shared" si="103"/>
        <v>U</v>
      </c>
      <c r="AU286" s="39" t="s">
        <v>86</v>
      </c>
      <c r="AV286" s="39" t="s">
        <v>86</v>
      </c>
      <c r="AW286" s="39" t="s">
        <v>86</v>
      </c>
      <c r="AX286" s="3" t="str">
        <f t="shared" si="104"/>
        <v>U</v>
      </c>
      <c r="AY286" s="39" t="s">
        <v>86</v>
      </c>
      <c r="AZ286" s="39" t="s">
        <v>86</v>
      </c>
      <c r="BA286" s="39" t="s">
        <v>86</v>
      </c>
      <c r="BB286" s="41" t="s">
        <v>209</v>
      </c>
      <c r="BC286" s="41" t="s">
        <v>5</v>
      </c>
      <c r="BD286" s="3" t="str">
        <f t="shared" si="105"/>
        <v>Z</v>
      </c>
      <c r="BE286" s="39" t="s">
        <v>401</v>
      </c>
      <c r="BF286" s="39" t="s">
        <v>208</v>
      </c>
      <c r="BG286" s="3" t="str">
        <f t="shared" si="106"/>
        <v>FQh</v>
      </c>
      <c r="BH286" s="39" t="s">
        <v>1271</v>
      </c>
      <c r="BI286" s="39" t="s">
        <v>86</v>
      </c>
      <c r="BJ286" s="39" t="s">
        <v>86</v>
      </c>
      <c r="BK286" s="39" t="s">
        <v>2</v>
      </c>
      <c r="BL286" s="3" t="str">
        <f t="shared" si="107"/>
        <v>-</v>
      </c>
      <c r="BM286" s="39" t="s">
        <v>43</v>
      </c>
      <c r="BN286" s="39" t="s">
        <v>2</v>
      </c>
      <c r="BO286" s="3" t="str">
        <f t="shared" si="108"/>
        <v>-</v>
      </c>
      <c r="BU286" s="3"/>
    </row>
    <row r="287" spans="1:73" s="39" customFormat="1" x14ac:dyDescent="0.35">
      <c r="A287" s="3" t="s">
        <v>7</v>
      </c>
      <c r="B287" s="3" t="s">
        <v>2511</v>
      </c>
      <c r="C287" s="25" t="s">
        <v>1412</v>
      </c>
      <c r="D287" s="3" t="s">
        <v>1146</v>
      </c>
      <c r="E287" s="3" t="s">
        <v>2509</v>
      </c>
      <c r="F287" s="3" t="s">
        <v>1553</v>
      </c>
      <c r="G287" s="3" t="s">
        <v>1415</v>
      </c>
      <c r="H287" s="3">
        <v>0</v>
      </c>
      <c r="I287" s="5">
        <v>42171</v>
      </c>
      <c r="J287" s="3" t="s">
        <v>39</v>
      </c>
      <c r="K287" s="21"/>
      <c r="L287" s="31" t="s">
        <v>1417</v>
      </c>
      <c r="M287" s="43" t="str">
        <f t="shared" si="89"/>
        <v>U U U U</v>
      </c>
      <c r="N287" s="43" t="str">
        <f t="shared" si="90"/>
        <v>U U U U U U</v>
      </c>
      <c r="O287" s="43" t="str">
        <f t="shared" si="91"/>
        <v>U U U</v>
      </c>
      <c r="P287" s="43" t="str">
        <f t="shared" si="92"/>
        <v>U U U</v>
      </c>
      <c r="Q287" s="3"/>
      <c r="R287" s="3" t="s">
        <v>1539</v>
      </c>
      <c r="S287" s="3" t="s">
        <v>86</v>
      </c>
      <c r="T287" s="3" t="s">
        <v>86</v>
      </c>
      <c r="U287" s="3" t="s">
        <v>86</v>
      </c>
      <c r="V287" s="3" t="str">
        <f t="shared" si="93"/>
        <v>U</v>
      </c>
      <c r="W287" s="3" t="s">
        <v>86</v>
      </c>
      <c r="X287" s="3" t="str">
        <f t="shared" si="94"/>
        <v>U</v>
      </c>
      <c r="Y287" s="3" t="s">
        <v>86</v>
      </c>
      <c r="Z287" s="3" t="str">
        <f t="shared" si="95"/>
        <v>U</v>
      </c>
      <c r="AA287" s="3" t="s">
        <v>86</v>
      </c>
      <c r="AB287" s="3" t="str">
        <f t="shared" si="96"/>
        <v>U</v>
      </c>
      <c r="AC287" s="3" t="s">
        <v>86</v>
      </c>
      <c r="AD287" s="3" t="str">
        <f t="shared" si="97"/>
        <v>U</v>
      </c>
      <c r="AE287" s="3" t="s">
        <v>86</v>
      </c>
      <c r="AF287" s="3" t="s">
        <v>86</v>
      </c>
      <c r="AG287" s="3" t="str">
        <f t="shared" si="98"/>
        <v>U</v>
      </c>
      <c r="AH287" s="3" t="s">
        <v>86</v>
      </c>
      <c r="AI287" s="3" t="str">
        <f t="shared" si="99"/>
        <v>U</v>
      </c>
      <c r="AJ287" s="3" t="s">
        <v>86</v>
      </c>
      <c r="AK287" s="3" t="str">
        <f t="shared" si="100"/>
        <v>U</v>
      </c>
      <c r="AL287" s="3" t="s">
        <v>86</v>
      </c>
      <c r="AM287" s="3" t="str">
        <f t="shared" si="101"/>
        <v>U</v>
      </c>
      <c r="AN287" s="3" t="s">
        <v>86</v>
      </c>
      <c r="AO287" s="3" t="str">
        <f t="shared" si="102"/>
        <v>U</v>
      </c>
      <c r="AP287" s="3"/>
      <c r="AQ287" s="3"/>
      <c r="AR287" s="3" t="s">
        <v>86</v>
      </c>
      <c r="AS287" s="3" t="s">
        <v>86</v>
      </c>
      <c r="AT287" s="3" t="str">
        <f t="shared" si="103"/>
        <v>U</v>
      </c>
      <c r="AU287" s="105" t="s">
        <v>86</v>
      </c>
      <c r="AV287" s="105" t="s">
        <v>86</v>
      </c>
      <c r="AW287" s="3" t="s">
        <v>86</v>
      </c>
      <c r="AX287" s="3" t="str">
        <f t="shared" si="104"/>
        <v>U</v>
      </c>
      <c r="AY287" s="25" t="s">
        <v>86</v>
      </c>
      <c r="AZ287" s="25" t="s">
        <v>86</v>
      </c>
      <c r="BA287" s="25" t="s">
        <v>86</v>
      </c>
      <c r="BB287" s="3" t="s">
        <v>86</v>
      </c>
      <c r="BC287" s="3" t="s">
        <v>86</v>
      </c>
      <c r="BD287" s="3" t="str">
        <f t="shared" si="105"/>
        <v>U</v>
      </c>
      <c r="BE287" s="105" t="s">
        <v>86</v>
      </c>
      <c r="BF287" s="3" t="s">
        <v>86</v>
      </c>
      <c r="BG287" s="3" t="str">
        <f t="shared" si="106"/>
        <v>U</v>
      </c>
      <c r="BH287" s="105" t="s">
        <v>86</v>
      </c>
      <c r="BI287" s="3" t="s">
        <v>86</v>
      </c>
      <c r="BJ287" s="3" t="s">
        <v>86</v>
      </c>
      <c r="BK287" s="3" t="s">
        <v>86</v>
      </c>
      <c r="BL287" s="3" t="str">
        <f t="shared" si="107"/>
        <v>U</v>
      </c>
      <c r="BM287" s="3" t="s">
        <v>86</v>
      </c>
      <c r="BN287" s="3" t="s">
        <v>86</v>
      </c>
      <c r="BO287" s="3" t="str">
        <f t="shared" si="108"/>
        <v>U</v>
      </c>
      <c r="BP287" s="3"/>
      <c r="BQ287" s="3"/>
      <c r="BR287" s="3"/>
      <c r="BS287" s="3"/>
      <c r="BT287" s="3"/>
      <c r="BU287" s="3"/>
    </row>
    <row r="288" spans="1:73" s="39" customFormat="1" x14ac:dyDescent="0.35">
      <c r="A288" s="39" t="s">
        <v>7</v>
      </c>
      <c r="B288" s="39" t="s">
        <v>2511</v>
      </c>
      <c r="C288" s="39" t="s">
        <v>160</v>
      </c>
      <c r="D288" s="47" t="s">
        <v>2531</v>
      </c>
      <c r="E288" s="39" t="s">
        <v>2509</v>
      </c>
      <c r="F288" s="39" t="s">
        <v>230</v>
      </c>
      <c r="G288" s="39" t="s">
        <v>780</v>
      </c>
      <c r="H288" s="15">
        <v>0</v>
      </c>
      <c r="I288" s="41">
        <v>41445</v>
      </c>
      <c r="J288" s="41" t="s">
        <v>39</v>
      </c>
      <c r="K288" s="54" t="s">
        <v>106</v>
      </c>
      <c r="L288" s="55" t="s">
        <v>107</v>
      </c>
      <c r="M288" s="43" t="str">
        <f t="shared" si="89"/>
        <v>H5 R E U</v>
      </c>
      <c r="N288" s="43" t="str">
        <f t="shared" si="90"/>
        <v>S - - - - -</v>
      </c>
      <c r="O288" s="43" t="str">
        <f t="shared" si="91"/>
        <v>U U Z</v>
      </c>
      <c r="P288" s="43" t="str">
        <f t="shared" si="92"/>
        <v>U U U</v>
      </c>
      <c r="Q288" s="41" t="s">
        <v>108</v>
      </c>
      <c r="R288" s="41" t="s">
        <v>2080</v>
      </c>
      <c r="S288" s="41" t="s">
        <v>5</v>
      </c>
      <c r="T288" s="41" t="s">
        <v>5</v>
      </c>
      <c r="U288" s="41" t="s">
        <v>5</v>
      </c>
      <c r="V288" s="3" t="str">
        <f t="shared" si="93"/>
        <v>H5</v>
      </c>
      <c r="W288" s="41" t="s">
        <v>5</v>
      </c>
      <c r="X288" s="3" t="str">
        <f t="shared" si="94"/>
        <v>R</v>
      </c>
      <c r="Y288" s="41" t="s">
        <v>5</v>
      </c>
      <c r="Z288" s="3" t="str">
        <f t="shared" si="95"/>
        <v>E</v>
      </c>
      <c r="AA288" s="41" t="s">
        <v>86</v>
      </c>
      <c r="AB288" s="3" t="str">
        <f t="shared" si="96"/>
        <v>U</v>
      </c>
      <c r="AC288" s="41" t="s">
        <v>5</v>
      </c>
      <c r="AD288" s="3" t="str">
        <f t="shared" si="97"/>
        <v>S</v>
      </c>
      <c r="AE288" s="41" t="s">
        <v>2</v>
      </c>
      <c r="AF288" s="41" t="s">
        <v>2</v>
      </c>
      <c r="AG288" s="3" t="str">
        <f t="shared" si="98"/>
        <v>-</v>
      </c>
      <c r="AH288" s="41" t="s">
        <v>2</v>
      </c>
      <c r="AI288" s="3" t="str">
        <f t="shared" si="99"/>
        <v>-</v>
      </c>
      <c r="AJ288" s="41" t="s">
        <v>2</v>
      </c>
      <c r="AK288" s="3" t="str">
        <f t="shared" si="100"/>
        <v>-</v>
      </c>
      <c r="AL288" s="41" t="s">
        <v>2</v>
      </c>
      <c r="AM288" s="3" t="str">
        <f t="shared" si="101"/>
        <v>-</v>
      </c>
      <c r="AN288" s="41" t="s">
        <v>2</v>
      </c>
      <c r="AO288" s="3" t="str">
        <f t="shared" si="102"/>
        <v>-</v>
      </c>
      <c r="AP288" s="41"/>
      <c r="AQ288" s="41"/>
      <c r="AR288" s="41" t="s">
        <v>86</v>
      </c>
      <c r="AS288" s="41" t="s">
        <v>86</v>
      </c>
      <c r="AT288" s="3" t="str">
        <f t="shared" si="103"/>
        <v>U</v>
      </c>
      <c r="AU288" s="41" t="s">
        <v>86</v>
      </c>
      <c r="AV288" s="41" t="s">
        <v>86</v>
      </c>
      <c r="AW288" s="41" t="s">
        <v>86</v>
      </c>
      <c r="AX288" s="3" t="str">
        <f t="shared" si="104"/>
        <v>U</v>
      </c>
      <c r="AY288" s="47" t="s">
        <v>86</v>
      </c>
      <c r="AZ288" s="47" t="s">
        <v>86</v>
      </c>
      <c r="BA288" s="47" t="s">
        <v>86</v>
      </c>
      <c r="BB288" s="41" t="s">
        <v>654</v>
      </c>
      <c r="BC288" s="47" t="s">
        <v>5</v>
      </c>
      <c r="BD288" s="3" t="str">
        <f t="shared" si="105"/>
        <v>Z</v>
      </c>
      <c r="BE288" s="41" t="s">
        <v>86</v>
      </c>
      <c r="BF288" s="41" t="s">
        <v>86</v>
      </c>
      <c r="BG288" s="3" t="str">
        <f t="shared" si="106"/>
        <v>U</v>
      </c>
      <c r="BH288" s="41" t="s">
        <v>86</v>
      </c>
      <c r="BI288" s="41" t="s">
        <v>86</v>
      </c>
      <c r="BJ288" s="41" t="s">
        <v>86</v>
      </c>
      <c r="BK288" s="41" t="s">
        <v>86</v>
      </c>
      <c r="BL288" s="3" t="str">
        <f t="shared" si="107"/>
        <v>U</v>
      </c>
      <c r="BM288" s="41" t="s">
        <v>86</v>
      </c>
      <c r="BN288" s="41" t="s">
        <v>86</v>
      </c>
      <c r="BO288" s="3" t="str">
        <f t="shared" si="108"/>
        <v>U</v>
      </c>
      <c r="BU288" s="3"/>
    </row>
    <row r="289" spans="1:73" s="39" customFormat="1" x14ac:dyDescent="0.35">
      <c r="A289" s="39" t="s">
        <v>7</v>
      </c>
      <c r="B289" s="39" t="s">
        <v>2511</v>
      </c>
      <c r="C289" s="39" t="s">
        <v>162</v>
      </c>
      <c r="D289" s="47" t="s">
        <v>2531</v>
      </c>
      <c r="E289" s="39" t="s">
        <v>2509</v>
      </c>
      <c r="F289" s="39" t="s">
        <v>231</v>
      </c>
      <c r="G289" s="39" t="s">
        <v>717</v>
      </c>
      <c r="H289" s="15">
        <v>0</v>
      </c>
      <c r="I289" s="41">
        <v>41452</v>
      </c>
      <c r="J289" s="41" t="s">
        <v>39</v>
      </c>
      <c r="K289" s="54" t="s">
        <v>109</v>
      </c>
      <c r="L289" s="55" t="s">
        <v>110</v>
      </c>
      <c r="M289" s="43" t="str">
        <f t="shared" si="89"/>
        <v>H1 R E U</v>
      </c>
      <c r="N289" s="43" t="str">
        <f t="shared" si="90"/>
        <v>S - - - - -</v>
      </c>
      <c r="O289" s="43" t="str">
        <f t="shared" si="91"/>
        <v>U U Z</v>
      </c>
      <c r="P289" s="43" t="str">
        <f t="shared" si="92"/>
        <v>U U U</v>
      </c>
      <c r="Q289" s="41" t="s">
        <v>111</v>
      </c>
      <c r="R289" s="41" t="s">
        <v>2080</v>
      </c>
      <c r="S289" s="41" t="s">
        <v>5</v>
      </c>
      <c r="T289" s="41" t="s">
        <v>5</v>
      </c>
      <c r="U289" s="41" t="s">
        <v>2</v>
      </c>
      <c r="V289" s="3" t="str">
        <f t="shared" si="93"/>
        <v>H1</v>
      </c>
      <c r="W289" s="41" t="s">
        <v>5</v>
      </c>
      <c r="X289" s="3" t="str">
        <f t="shared" si="94"/>
        <v>R</v>
      </c>
      <c r="Y289" s="41" t="s">
        <v>5</v>
      </c>
      <c r="Z289" s="3" t="str">
        <f t="shared" si="95"/>
        <v>E</v>
      </c>
      <c r="AA289" s="41" t="s">
        <v>86</v>
      </c>
      <c r="AB289" s="3" t="str">
        <f t="shared" si="96"/>
        <v>U</v>
      </c>
      <c r="AC289" s="41" t="s">
        <v>5</v>
      </c>
      <c r="AD289" s="3" t="str">
        <f t="shared" si="97"/>
        <v>S</v>
      </c>
      <c r="AE289" s="41" t="s">
        <v>2</v>
      </c>
      <c r="AF289" s="41" t="s">
        <v>2</v>
      </c>
      <c r="AG289" s="3" t="str">
        <f t="shared" si="98"/>
        <v>-</v>
      </c>
      <c r="AH289" s="41" t="s">
        <v>2</v>
      </c>
      <c r="AI289" s="3" t="str">
        <f t="shared" si="99"/>
        <v>-</v>
      </c>
      <c r="AJ289" s="41" t="s">
        <v>2</v>
      </c>
      <c r="AK289" s="3" t="str">
        <f t="shared" si="100"/>
        <v>-</v>
      </c>
      <c r="AL289" s="41" t="s">
        <v>2</v>
      </c>
      <c r="AM289" s="3" t="str">
        <f t="shared" si="101"/>
        <v>-</v>
      </c>
      <c r="AN289" s="41" t="s">
        <v>2</v>
      </c>
      <c r="AO289" s="3" t="str">
        <f t="shared" si="102"/>
        <v>-</v>
      </c>
      <c r="AP289" s="41"/>
      <c r="AQ289" s="41"/>
      <c r="AR289" s="41" t="s">
        <v>86</v>
      </c>
      <c r="AS289" s="41" t="s">
        <v>86</v>
      </c>
      <c r="AT289" s="3" t="str">
        <f t="shared" si="103"/>
        <v>U</v>
      </c>
      <c r="AU289" s="41" t="s">
        <v>86</v>
      </c>
      <c r="AV289" s="41" t="s">
        <v>86</v>
      </c>
      <c r="AW289" s="41" t="s">
        <v>86</v>
      </c>
      <c r="AX289" s="3" t="str">
        <f t="shared" si="104"/>
        <v>U</v>
      </c>
      <c r="AY289" s="47" t="s">
        <v>86</v>
      </c>
      <c r="AZ289" s="47" t="s">
        <v>86</v>
      </c>
      <c r="BA289" s="47" t="s">
        <v>86</v>
      </c>
      <c r="BB289" s="41" t="s">
        <v>405</v>
      </c>
      <c r="BC289" s="41" t="s">
        <v>5</v>
      </c>
      <c r="BD289" s="3" t="str">
        <f t="shared" si="105"/>
        <v>Z</v>
      </c>
      <c r="BE289" s="41" t="s">
        <v>86</v>
      </c>
      <c r="BF289" s="41" t="s">
        <v>86</v>
      </c>
      <c r="BG289" s="3" t="str">
        <f t="shared" si="106"/>
        <v>U</v>
      </c>
      <c r="BH289" s="41" t="s">
        <v>86</v>
      </c>
      <c r="BI289" s="41" t="s">
        <v>86</v>
      </c>
      <c r="BJ289" s="41" t="s">
        <v>86</v>
      </c>
      <c r="BK289" s="41" t="s">
        <v>86</v>
      </c>
      <c r="BL289" s="3" t="str">
        <f t="shared" si="107"/>
        <v>U</v>
      </c>
      <c r="BM289" s="41" t="s">
        <v>86</v>
      </c>
      <c r="BN289" s="41" t="s">
        <v>86</v>
      </c>
      <c r="BO289" s="3" t="str">
        <f t="shared" si="108"/>
        <v>U</v>
      </c>
      <c r="BU289" s="3"/>
    </row>
    <row r="290" spans="1:73" s="39" customFormat="1" x14ac:dyDescent="0.35">
      <c r="A290" s="3" t="s">
        <v>7</v>
      </c>
      <c r="B290" s="3" t="s">
        <v>2511</v>
      </c>
      <c r="C290" s="25" t="s">
        <v>680</v>
      </c>
      <c r="D290" s="25" t="s">
        <v>2531</v>
      </c>
      <c r="E290" s="3" t="s">
        <v>2509</v>
      </c>
      <c r="F290" s="3" t="s">
        <v>1156</v>
      </c>
      <c r="G290" s="3" t="s">
        <v>717</v>
      </c>
      <c r="H290" s="3">
        <v>9</v>
      </c>
      <c r="I290" s="29">
        <v>41865</v>
      </c>
      <c r="J290" s="25" t="s">
        <v>39</v>
      </c>
      <c r="K290" s="30" t="s">
        <v>759</v>
      </c>
      <c r="L290" s="60"/>
      <c r="M290" s="43" t="str">
        <f t="shared" si="89"/>
        <v>U U U U</v>
      </c>
      <c r="N290" s="43" t="str">
        <f t="shared" si="90"/>
        <v>U U U U U U</v>
      </c>
      <c r="O290" s="43" t="str">
        <f t="shared" si="91"/>
        <v>U U U</v>
      </c>
      <c r="P290" s="43" t="str">
        <f t="shared" si="92"/>
        <v>U U U</v>
      </c>
      <c r="Q290" s="3"/>
      <c r="R290" s="25" t="s">
        <v>55</v>
      </c>
      <c r="S290" s="25" t="s">
        <v>86</v>
      </c>
      <c r="T290" s="25" t="s">
        <v>86</v>
      </c>
      <c r="U290" s="25" t="s">
        <v>86</v>
      </c>
      <c r="V290" s="3" t="str">
        <f t="shared" si="93"/>
        <v>U</v>
      </c>
      <c r="W290" s="25" t="s">
        <v>86</v>
      </c>
      <c r="X290" s="3" t="str">
        <f t="shared" si="94"/>
        <v>U</v>
      </c>
      <c r="Y290" s="25" t="s">
        <v>86</v>
      </c>
      <c r="Z290" s="3" t="str">
        <f t="shared" si="95"/>
        <v>U</v>
      </c>
      <c r="AA290" s="3" t="s">
        <v>86</v>
      </c>
      <c r="AB290" s="3" t="str">
        <f t="shared" si="96"/>
        <v>U</v>
      </c>
      <c r="AC290" s="25" t="s">
        <v>86</v>
      </c>
      <c r="AD290" s="3" t="str">
        <f t="shared" si="97"/>
        <v>U</v>
      </c>
      <c r="AE290" s="25" t="s">
        <v>86</v>
      </c>
      <c r="AF290" s="25" t="s">
        <v>86</v>
      </c>
      <c r="AG290" s="3" t="str">
        <f t="shared" si="98"/>
        <v>U</v>
      </c>
      <c r="AH290" s="25" t="s">
        <v>86</v>
      </c>
      <c r="AI290" s="3" t="str">
        <f t="shared" si="99"/>
        <v>U</v>
      </c>
      <c r="AJ290" s="25" t="s">
        <v>86</v>
      </c>
      <c r="AK290" s="3" t="str">
        <f t="shared" si="100"/>
        <v>U</v>
      </c>
      <c r="AL290" s="25" t="s">
        <v>86</v>
      </c>
      <c r="AM290" s="3" t="str">
        <f t="shared" si="101"/>
        <v>U</v>
      </c>
      <c r="AN290" s="25" t="s">
        <v>86</v>
      </c>
      <c r="AO290" s="3" t="str">
        <f t="shared" si="102"/>
        <v>U</v>
      </c>
      <c r="AP290" s="3"/>
      <c r="AQ290" s="3"/>
      <c r="AR290" s="3" t="s">
        <v>86</v>
      </c>
      <c r="AS290" s="3" t="s">
        <v>86</v>
      </c>
      <c r="AT290" s="3" t="str">
        <f t="shared" si="103"/>
        <v>U</v>
      </c>
      <c r="AU290" s="3" t="s">
        <v>86</v>
      </c>
      <c r="AV290" s="3" t="s">
        <v>86</v>
      </c>
      <c r="AW290" s="3" t="s">
        <v>86</v>
      </c>
      <c r="AX290" s="3" t="str">
        <f t="shared" si="104"/>
        <v>U</v>
      </c>
      <c r="AY290" s="3" t="s">
        <v>86</v>
      </c>
      <c r="AZ290" s="3" t="s">
        <v>86</v>
      </c>
      <c r="BA290" s="3" t="s">
        <v>86</v>
      </c>
      <c r="BB290" s="3" t="s">
        <v>86</v>
      </c>
      <c r="BC290" s="3" t="s">
        <v>86</v>
      </c>
      <c r="BD290" s="3" t="str">
        <f t="shared" si="105"/>
        <v>U</v>
      </c>
      <c r="BE290" s="3" t="s">
        <v>86</v>
      </c>
      <c r="BF290" s="3" t="s">
        <v>86</v>
      </c>
      <c r="BG290" s="3" t="str">
        <f t="shared" si="106"/>
        <v>U</v>
      </c>
      <c r="BH290" s="3" t="s">
        <v>86</v>
      </c>
      <c r="BI290" s="3" t="s">
        <v>86</v>
      </c>
      <c r="BJ290" s="3" t="s">
        <v>86</v>
      </c>
      <c r="BK290" s="3" t="s">
        <v>86</v>
      </c>
      <c r="BL290" s="3" t="str">
        <f t="shared" si="107"/>
        <v>U</v>
      </c>
      <c r="BM290" s="3" t="s">
        <v>86</v>
      </c>
      <c r="BN290" s="3" t="s">
        <v>86</v>
      </c>
      <c r="BO290" s="3" t="str">
        <f t="shared" si="108"/>
        <v>U</v>
      </c>
      <c r="BP290" s="3"/>
      <c r="BQ290" s="3"/>
      <c r="BR290" s="3"/>
      <c r="BS290" s="3"/>
      <c r="BT290" s="3"/>
      <c r="BU290" s="3"/>
    </row>
    <row r="291" spans="1:73" s="39" customFormat="1" x14ac:dyDescent="0.35">
      <c r="A291" s="39" t="s">
        <v>7</v>
      </c>
      <c r="B291" s="39" t="s">
        <v>2511</v>
      </c>
      <c r="C291" s="47" t="s">
        <v>142</v>
      </c>
      <c r="D291" s="47" t="s">
        <v>2531</v>
      </c>
      <c r="E291" s="39" t="s">
        <v>2509</v>
      </c>
      <c r="F291" s="39" t="s">
        <v>232</v>
      </c>
      <c r="G291" s="39" t="s">
        <v>701</v>
      </c>
      <c r="H291" s="50">
        <v>0</v>
      </c>
      <c r="I291" s="51">
        <v>41445</v>
      </c>
      <c r="J291" s="47" t="s">
        <v>39</v>
      </c>
      <c r="K291" s="52" t="s">
        <v>60</v>
      </c>
      <c r="L291" s="53" t="s">
        <v>61</v>
      </c>
      <c r="M291" s="43" t="str">
        <f t="shared" si="89"/>
        <v>H5 R E U</v>
      </c>
      <c r="N291" s="43" t="str">
        <f t="shared" si="90"/>
        <v>S - - - Eth -</v>
      </c>
      <c r="O291" s="43" t="str">
        <f t="shared" si="91"/>
        <v>U U -</v>
      </c>
      <c r="P291" s="43" t="str">
        <f t="shared" si="92"/>
        <v>U U U</v>
      </c>
      <c r="Q291" s="47" t="s">
        <v>62</v>
      </c>
      <c r="R291" s="47" t="s">
        <v>2080</v>
      </c>
      <c r="S291" s="47" t="s">
        <v>5</v>
      </c>
      <c r="T291" s="47" t="s">
        <v>5</v>
      </c>
      <c r="U291" s="47" t="s">
        <v>5</v>
      </c>
      <c r="V291" s="3" t="str">
        <f t="shared" si="93"/>
        <v>H5</v>
      </c>
      <c r="W291" s="47" t="s">
        <v>5</v>
      </c>
      <c r="X291" s="3" t="str">
        <f t="shared" si="94"/>
        <v>R</v>
      </c>
      <c r="Y291" s="47" t="s">
        <v>5</v>
      </c>
      <c r="Z291" s="3" t="str">
        <f t="shared" si="95"/>
        <v>E</v>
      </c>
      <c r="AA291" s="47" t="s">
        <v>86</v>
      </c>
      <c r="AB291" s="3" t="str">
        <f t="shared" si="96"/>
        <v>U</v>
      </c>
      <c r="AC291" s="47" t="s">
        <v>5</v>
      </c>
      <c r="AD291" s="3" t="str">
        <f t="shared" si="97"/>
        <v>S</v>
      </c>
      <c r="AE291" s="47" t="s">
        <v>2</v>
      </c>
      <c r="AF291" s="47" t="s">
        <v>2</v>
      </c>
      <c r="AG291" s="3" t="str">
        <f t="shared" si="98"/>
        <v>-</v>
      </c>
      <c r="AH291" s="47" t="s">
        <v>2</v>
      </c>
      <c r="AI291" s="3" t="str">
        <f t="shared" si="99"/>
        <v>-</v>
      </c>
      <c r="AJ291" s="47" t="s">
        <v>2</v>
      </c>
      <c r="AK291" s="3" t="str">
        <f t="shared" si="100"/>
        <v>-</v>
      </c>
      <c r="AL291" s="47" t="s">
        <v>5</v>
      </c>
      <c r="AM291" s="3" t="str">
        <f t="shared" si="101"/>
        <v>Eth</v>
      </c>
      <c r="AN291" s="47" t="s">
        <v>2</v>
      </c>
      <c r="AO291" s="3" t="str">
        <f t="shared" si="102"/>
        <v>-</v>
      </c>
      <c r="AP291" s="47"/>
      <c r="AQ291" s="47"/>
      <c r="AR291" s="47" t="s">
        <v>86</v>
      </c>
      <c r="AS291" s="47" t="s">
        <v>86</v>
      </c>
      <c r="AT291" s="3" t="str">
        <f t="shared" si="103"/>
        <v>U</v>
      </c>
      <c r="AU291" s="47" t="s">
        <v>86</v>
      </c>
      <c r="AV291" s="47" t="s">
        <v>86</v>
      </c>
      <c r="AW291" s="47" t="s">
        <v>86</v>
      </c>
      <c r="AX291" s="3" t="str">
        <f t="shared" si="104"/>
        <v>U</v>
      </c>
      <c r="AY291" s="47" t="s">
        <v>86</v>
      </c>
      <c r="AZ291" s="47" t="s">
        <v>86</v>
      </c>
      <c r="BA291" s="47" t="s">
        <v>86</v>
      </c>
      <c r="BB291" s="47" t="s">
        <v>1271</v>
      </c>
      <c r="BC291" s="39" t="s">
        <v>2</v>
      </c>
      <c r="BD291" s="3" t="str">
        <f t="shared" si="105"/>
        <v>-</v>
      </c>
      <c r="BE291" s="47" t="s">
        <v>86</v>
      </c>
      <c r="BF291" s="47" t="s">
        <v>86</v>
      </c>
      <c r="BG291" s="3" t="str">
        <f t="shared" si="106"/>
        <v>U</v>
      </c>
      <c r="BH291" s="47" t="s">
        <v>86</v>
      </c>
      <c r="BI291" s="47" t="s">
        <v>86</v>
      </c>
      <c r="BJ291" s="47" t="s">
        <v>86</v>
      </c>
      <c r="BK291" s="47" t="s">
        <v>86</v>
      </c>
      <c r="BL291" s="3" t="str">
        <f t="shared" si="107"/>
        <v>U</v>
      </c>
      <c r="BM291" s="47" t="s">
        <v>86</v>
      </c>
      <c r="BN291" s="47" t="s">
        <v>86</v>
      </c>
      <c r="BO291" s="3" t="str">
        <f t="shared" si="108"/>
        <v>U</v>
      </c>
      <c r="BU291" s="3"/>
    </row>
    <row r="292" spans="1:73" s="39" customFormat="1" x14ac:dyDescent="0.35">
      <c r="A292" s="3" t="s">
        <v>7</v>
      </c>
      <c r="B292" s="3" t="s">
        <v>2511</v>
      </c>
      <c r="C292" s="25" t="s">
        <v>668</v>
      </c>
      <c r="D292" s="25" t="s">
        <v>2531</v>
      </c>
      <c r="E292" s="3" t="s">
        <v>2509</v>
      </c>
      <c r="F292" s="3" t="s">
        <v>1157</v>
      </c>
      <c r="G292" s="3" t="s">
        <v>701</v>
      </c>
      <c r="H292" s="3">
        <v>9</v>
      </c>
      <c r="I292" s="29">
        <v>41865</v>
      </c>
      <c r="J292" s="25" t="s">
        <v>39</v>
      </c>
      <c r="K292" s="30" t="s">
        <v>743</v>
      </c>
      <c r="L292" s="60"/>
      <c r="M292" s="43" t="str">
        <f t="shared" si="89"/>
        <v>U U U U</v>
      </c>
      <c r="N292" s="43" t="str">
        <f t="shared" si="90"/>
        <v>U U U U U U</v>
      </c>
      <c r="O292" s="43" t="str">
        <f t="shared" si="91"/>
        <v>U U U</v>
      </c>
      <c r="P292" s="43" t="str">
        <f t="shared" si="92"/>
        <v>U U U</v>
      </c>
      <c r="Q292" s="3"/>
      <c r="R292" s="25" t="s">
        <v>55</v>
      </c>
      <c r="S292" s="25" t="s">
        <v>86</v>
      </c>
      <c r="T292" s="25" t="s">
        <v>86</v>
      </c>
      <c r="U292" s="25" t="s">
        <v>86</v>
      </c>
      <c r="V292" s="3" t="str">
        <f t="shared" si="93"/>
        <v>U</v>
      </c>
      <c r="W292" s="25" t="s">
        <v>86</v>
      </c>
      <c r="X292" s="3" t="str">
        <f t="shared" si="94"/>
        <v>U</v>
      </c>
      <c r="Y292" s="25" t="s">
        <v>86</v>
      </c>
      <c r="Z292" s="3" t="str">
        <f t="shared" si="95"/>
        <v>U</v>
      </c>
      <c r="AA292" s="3" t="s">
        <v>86</v>
      </c>
      <c r="AB292" s="3" t="str">
        <f t="shared" si="96"/>
        <v>U</v>
      </c>
      <c r="AC292" s="25" t="s">
        <v>86</v>
      </c>
      <c r="AD292" s="3" t="str">
        <f t="shared" si="97"/>
        <v>U</v>
      </c>
      <c r="AE292" s="25" t="s">
        <v>86</v>
      </c>
      <c r="AF292" s="25" t="s">
        <v>86</v>
      </c>
      <c r="AG292" s="3" t="str">
        <f t="shared" si="98"/>
        <v>U</v>
      </c>
      <c r="AH292" s="25" t="s">
        <v>86</v>
      </c>
      <c r="AI292" s="3" t="str">
        <f t="shared" si="99"/>
        <v>U</v>
      </c>
      <c r="AJ292" s="25" t="s">
        <v>86</v>
      </c>
      <c r="AK292" s="3" t="str">
        <f t="shared" si="100"/>
        <v>U</v>
      </c>
      <c r="AL292" s="25" t="s">
        <v>86</v>
      </c>
      <c r="AM292" s="3" t="str">
        <f t="shared" si="101"/>
        <v>U</v>
      </c>
      <c r="AN292" s="25" t="s">
        <v>86</v>
      </c>
      <c r="AO292" s="3" t="str">
        <f t="shared" si="102"/>
        <v>U</v>
      </c>
      <c r="AP292" s="3"/>
      <c r="AQ292" s="3"/>
      <c r="AR292" s="3" t="s">
        <v>86</v>
      </c>
      <c r="AS292" s="3" t="s">
        <v>86</v>
      </c>
      <c r="AT292" s="3" t="str">
        <f t="shared" si="103"/>
        <v>U</v>
      </c>
      <c r="AU292" s="3" t="s">
        <v>86</v>
      </c>
      <c r="AV292" s="3" t="s">
        <v>86</v>
      </c>
      <c r="AW292" s="3" t="s">
        <v>86</v>
      </c>
      <c r="AX292" s="3" t="str">
        <f t="shared" si="104"/>
        <v>U</v>
      </c>
      <c r="AY292" s="3" t="s">
        <v>86</v>
      </c>
      <c r="AZ292" s="3" t="s">
        <v>86</v>
      </c>
      <c r="BA292" s="3" t="s">
        <v>86</v>
      </c>
      <c r="BB292" s="3" t="s">
        <v>86</v>
      </c>
      <c r="BC292" s="3" t="s">
        <v>86</v>
      </c>
      <c r="BD292" s="3" t="str">
        <f t="shared" si="105"/>
        <v>U</v>
      </c>
      <c r="BE292" s="3" t="s">
        <v>86</v>
      </c>
      <c r="BF292" s="3" t="s">
        <v>86</v>
      </c>
      <c r="BG292" s="3" t="str">
        <f t="shared" si="106"/>
        <v>U</v>
      </c>
      <c r="BH292" s="3" t="s">
        <v>86</v>
      </c>
      <c r="BI292" s="3" t="s">
        <v>86</v>
      </c>
      <c r="BJ292" s="3" t="s">
        <v>86</v>
      </c>
      <c r="BK292" s="3" t="s">
        <v>86</v>
      </c>
      <c r="BL292" s="3" t="str">
        <f t="shared" si="107"/>
        <v>U</v>
      </c>
      <c r="BM292" s="3" t="s">
        <v>86</v>
      </c>
      <c r="BN292" s="3" t="s">
        <v>86</v>
      </c>
      <c r="BO292" s="3" t="str">
        <f t="shared" si="108"/>
        <v>U</v>
      </c>
      <c r="BP292" s="3"/>
      <c r="BQ292" s="3"/>
      <c r="BR292" s="3"/>
      <c r="BS292" s="3"/>
      <c r="BT292" s="3"/>
      <c r="BU292" s="3"/>
    </row>
    <row r="293" spans="1:73" s="39" customFormat="1" x14ac:dyDescent="0.35">
      <c r="A293" s="3" t="s">
        <v>7</v>
      </c>
      <c r="B293" s="3" t="s">
        <v>2511</v>
      </c>
      <c r="C293" s="25" t="s">
        <v>135</v>
      </c>
      <c r="D293" s="25" t="s">
        <v>2531</v>
      </c>
      <c r="E293" s="3" t="s">
        <v>2509</v>
      </c>
      <c r="F293" s="3" t="s">
        <v>235</v>
      </c>
      <c r="G293" s="3" t="s">
        <v>694</v>
      </c>
      <c r="H293" s="28">
        <v>0</v>
      </c>
      <c r="I293" s="29">
        <v>41593</v>
      </c>
      <c r="J293" s="25" t="s">
        <v>39</v>
      </c>
      <c r="K293" s="30" t="s">
        <v>40</v>
      </c>
      <c r="L293" s="31" t="s">
        <v>41</v>
      </c>
      <c r="M293" s="43" t="str">
        <f t="shared" si="89"/>
        <v>H5 R - U</v>
      </c>
      <c r="N293" s="43" t="str">
        <f t="shared" si="90"/>
        <v>- - - - Eth -</v>
      </c>
      <c r="O293" s="43" t="str">
        <f t="shared" si="91"/>
        <v>U U -</v>
      </c>
      <c r="P293" s="43" t="str">
        <f t="shared" si="92"/>
        <v>U U U</v>
      </c>
      <c r="Q293" s="25" t="s">
        <v>42</v>
      </c>
      <c r="R293" s="25" t="s">
        <v>2080</v>
      </c>
      <c r="S293" s="25" t="s">
        <v>5</v>
      </c>
      <c r="T293" s="25" t="s">
        <v>5</v>
      </c>
      <c r="U293" s="25" t="s">
        <v>5</v>
      </c>
      <c r="V293" s="3" t="str">
        <f t="shared" si="93"/>
        <v>H5</v>
      </c>
      <c r="W293" s="25" t="s">
        <v>5</v>
      </c>
      <c r="X293" s="3" t="str">
        <f t="shared" si="94"/>
        <v>R</v>
      </c>
      <c r="Y293" s="25" t="s">
        <v>2</v>
      </c>
      <c r="Z293" s="3" t="str">
        <f t="shared" si="95"/>
        <v>-</v>
      </c>
      <c r="AA293" s="3" t="s">
        <v>86</v>
      </c>
      <c r="AB293" s="3" t="str">
        <f t="shared" si="96"/>
        <v>U</v>
      </c>
      <c r="AC293" s="25" t="s">
        <v>2</v>
      </c>
      <c r="AD293" s="3" t="str">
        <f t="shared" si="97"/>
        <v>-</v>
      </c>
      <c r="AE293" s="25" t="s">
        <v>2</v>
      </c>
      <c r="AF293" s="25" t="s">
        <v>2</v>
      </c>
      <c r="AG293" s="3" t="str">
        <f t="shared" si="98"/>
        <v>-</v>
      </c>
      <c r="AH293" s="25" t="s">
        <v>2</v>
      </c>
      <c r="AI293" s="3" t="str">
        <f t="shared" si="99"/>
        <v>-</v>
      </c>
      <c r="AJ293" s="25" t="s">
        <v>2</v>
      </c>
      <c r="AK293" s="3" t="str">
        <f t="shared" si="100"/>
        <v>-</v>
      </c>
      <c r="AL293" s="25" t="s">
        <v>5</v>
      </c>
      <c r="AM293" s="3" t="str">
        <f t="shared" si="101"/>
        <v>Eth</v>
      </c>
      <c r="AN293" s="25" t="s">
        <v>2</v>
      </c>
      <c r="AO293" s="3" t="str">
        <f t="shared" si="102"/>
        <v>-</v>
      </c>
      <c r="AP293" s="3"/>
      <c r="AQ293" s="3"/>
      <c r="AR293" s="3" t="s">
        <v>86</v>
      </c>
      <c r="AS293" s="3" t="s">
        <v>86</v>
      </c>
      <c r="AT293" s="3" t="str">
        <f t="shared" si="103"/>
        <v>U</v>
      </c>
      <c r="AU293" s="3" t="s">
        <v>86</v>
      </c>
      <c r="AV293" s="3" t="s">
        <v>86</v>
      </c>
      <c r="AW293" s="3" t="s">
        <v>86</v>
      </c>
      <c r="AX293" s="3" t="str">
        <f t="shared" si="104"/>
        <v>U</v>
      </c>
      <c r="AY293" s="3" t="s">
        <v>86</v>
      </c>
      <c r="AZ293" s="3" t="s">
        <v>86</v>
      </c>
      <c r="BA293" s="3" t="s">
        <v>86</v>
      </c>
      <c r="BB293" s="25" t="s">
        <v>1271</v>
      </c>
      <c r="BC293" s="3" t="s">
        <v>2</v>
      </c>
      <c r="BD293" s="3" t="str">
        <f t="shared" si="105"/>
        <v>-</v>
      </c>
      <c r="BE293" s="3" t="s">
        <v>86</v>
      </c>
      <c r="BF293" s="3" t="s">
        <v>86</v>
      </c>
      <c r="BG293" s="3" t="str">
        <f t="shared" si="106"/>
        <v>U</v>
      </c>
      <c r="BH293" s="3" t="s">
        <v>86</v>
      </c>
      <c r="BI293" s="3" t="s">
        <v>86</v>
      </c>
      <c r="BJ293" s="3" t="s">
        <v>86</v>
      </c>
      <c r="BK293" s="3" t="s">
        <v>86</v>
      </c>
      <c r="BL293" s="3" t="str">
        <f t="shared" si="107"/>
        <v>U</v>
      </c>
      <c r="BM293" s="3" t="s">
        <v>86</v>
      </c>
      <c r="BN293" s="3" t="s">
        <v>86</v>
      </c>
      <c r="BO293" s="3" t="str">
        <f t="shared" si="108"/>
        <v>U</v>
      </c>
      <c r="BP293" s="3"/>
      <c r="BQ293" s="3"/>
      <c r="BR293" s="3"/>
      <c r="BS293" s="25"/>
      <c r="BT293" s="3"/>
      <c r="BU293" s="3"/>
    </row>
    <row r="294" spans="1:73" s="39" customFormat="1" x14ac:dyDescent="0.35">
      <c r="A294" s="3" t="s">
        <v>7</v>
      </c>
      <c r="B294" s="3" t="s">
        <v>2511</v>
      </c>
      <c r="C294" s="25" t="s">
        <v>661</v>
      </c>
      <c r="D294" s="25" t="s">
        <v>2531</v>
      </c>
      <c r="E294" s="3" t="s">
        <v>2509</v>
      </c>
      <c r="F294" s="3" t="s">
        <v>1158</v>
      </c>
      <c r="G294" s="3" t="s">
        <v>694</v>
      </c>
      <c r="H294" s="3">
        <v>9</v>
      </c>
      <c r="I294" s="29">
        <v>41868</v>
      </c>
      <c r="J294" s="25" t="s">
        <v>39</v>
      </c>
      <c r="K294" s="30" t="s">
        <v>735</v>
      </c>
      <c r="L294" s="60"/>
      <c r="M294" s="43" t="str">
        <f t="shared" si="89"/>
        <v>U U U U</v>
      </c>
      <c r="N294" s="43" t="str">
        <f t="shared" si="90"/>
        <v>U U U U U U</v>
      </c>
      <c r="O294" s="43" t="str">
        <f t="shared" si="91"/>
        <v>U U U</v>
      </c>
      <c r="P294" s="43" t="str">
        <f t="shared" si="92"/>
        <v>U U U</v>
      </c>
      <c r="Q294" s="3"/>
      <c r="R294" s="25" t="s">
        <v>55</v>
      </c>
      <c r="S294" s="25" t="s">
        <v>86</v>
      </c>
      <c r="T294" s="25" t="s">
        <v>86</v>
      </c>
      <c r="U294" s="25" t="s">
        <v>86</v>
      </c>
      <c r="V294" s="3" t="str">
        <f t="shared" si="93"/>
        <v>U</v>
      </c>
      <c r="W294" s="25" t="s">
        <v>86</v>
      </c>
      <c r="X294" s="3" t="str">
        <f t="shared" si="94"/>
        <v>U</v>
      </c>
      <c r="Y294" s="25" t="s">
        <v>86</v>
      </c>
      <c r="Z294" s="3" t="str">
        <f t="shared" si="95"/>
        <v>U</v>
      </c>
      <c r="AA294" s="3" t="s">
        <v>86</v>
      </c>
      <c r="AB294" s="3" t="str">
        <f t="shared" si="96"/>
        <v>U</v>
      </c>
      <c r="AC294" s="25" t="s">
        <v>86</v>
      </c>
      <c r="AD294" s="3" t="str">
        <f t="shared" si="97"/>
        <v>U</v>
      </c>
      <c r="AE294" s="25" t="s">
        <v>86</v>
      </c>
      <c r="AF294" s="25" t="s">
        <v>86</v>
      </c>
      <c r="AG294" s="3" t="str">
        <f t="shared" si="98"/>
        <v>U</v>
      </c>
      <c r="AH294" s="25" t="s">
        <v>86</v>
      </c>
      <c r="AI294" s="3" t="str">
        <f t="shared" si="99"/>
        <v>U</v>
      </c>
      <c r="AJ294" s="25" t="s">
        <v>86</v>
      </c>
      <c r="AK294" s="3" t="str">
        <f t="shared" si="100"/>
        <v>U</v>
      </c>
      <c r="AL294" s="25" t="s">
        <v>86</v>
      </c>
      <c r="AM294" s="3" t="str">
        <f t="shared" si="101"/>
        <v>U</v>
      </c>
      <c r="AN294" s="25" t="s">
        <v>86</v>
      </c>
      <c r="AO294" s="3" t="str">
        <f t="shared" si="102"/>
        <v>U</v>
      </c>
      <c r="AP294" s="3"/>
      <c r="AQ294" s="3"/>
      <c r="AR294" s="3" t="s">
        <v>86</v>
      </c>
      <c r="AS294" s="3" t="s">
        <v>86</v>
      </c>
      <c r="AT294" s="3" t="str">
        <f t="shared" si="103"/>
        <v>U</v>
      </c>
      <c r="AU294" s="3" t="s">
        <v>86</v>
      </c>
      <c r="AV294" s="3" t="s">
        <v>86</v>
      </c>
      <c r="AW294" s="3" t="s">
        <v>86</v>
      </c>
      <c r="AX294" s="3" t="str">
        <f t="shared" si="104"/>
        <v>U</v>
      </c>
      <c r="AY294" s="3" t="s">
        <v>86</v>
      </c>
      <c r="AZ294" s="3" t="s">
        <v>86</v>
      </c>
      <c r="BA294" s="3" t="s">
        <v>86</v>
      </c>
      <c r="BB294" s="3" t="s">
        <v>86</v>
      </c>
      <c r="BC294" s="3" t="s">
        <v>86</v>
      </c>
      <c r="BD294" s="3" t="str">
        <f t="shared" si="105"/>
        <v>U</v>
      </c>
      <c r="BE294" s="3" t="s">
        <v>86</v>
      </c>
      <c r="BF294" s="3" t="s">
        <v>86</v>
      </c>
      <c r="BG294" s="3" t="str">
        <f t="shared" si="106"/>
        <v>U</v>
      </c>
      <c r="BH294" s="3" t="s">
        <v>86</v>
      </c>
      <c r="BI294" s="3" t="s">
        <v>86</v>
      </c>
      <c r="BJ294" s="3" t="s">
        <v>86</v>
      </c>
      <c r="BK294" s="3" t="s">
        <v>86</v>
      </c>
      <c r="BL294" s="3" t="str">
        <f t="shared" si="107"/>
        <v>U</v>
      </c>
      <c r="BM294" s="3" t="s">
        <v>86</v>
      </c>
      <c r="BN294" s="3" t="s">
        <v>86</v>
      </c>
      <c r="BO294" s="3" t="str">
        <f t="shared" si="108"/>
        <v>U</v>
      </c>
      <c r="BP294" s="3"/>
      <c r="BQ294" s="3"/>
      <c r="BR294" s="3"/>
      <c r="BS294" s="3"/>
      <c r="BT294" s="3"/>
      <c r="BU294" s="3"/>
    </row>
    <row r="295" spans="1:73" s="39" customFormat="1" x14ac:dyDescent="0.35">
      <c r="A295" s="3" t="s">
        <v>7</v>
      </c>
      <c r="B295" s="3" t="s">
        <v>2511</v>
      </c>
      <c r="C295" s="25" t="s">
        <v>662</v>
      </c>
      <c r="D295" s="25" t="s">
        <v>2531</v>
      </c>
      <c r="E295" s="3" t="s">
        <v>2509</v>
      </c>
      <c r="F295" s="3" t="s">
        <v>1172</v>
      </c>
      <c r="G295" s="3" t="s">
        <v>694</v>
      </c>
      <c r="H295" s="3">
        <v>10</v>
      </c>
      <c r="I295" s="29">
        <v>41905</v>
      </c>
      <c r="J295" s="25" t="s">
        <v>39</v>
      </c>
      <c r="K295" s="30" t="s">
        <v>736</v>
      </c>
      <c r="L295" s="60"/>
      <c r="M295" s="43" t="str">
        <f t="shared" si="89"/>
        <v>U U U U</v>
      </c>
      <c r="N295" s="43" t="str">
        <f t="shared" si="90"/>
        <v>U U U U U U</v>
      </c>
      <c r="O295" s="43" t="str">
        <f t="shared" si="91"/>
        <v>U U U</v>
      </c>
      <c r="P295" s="43" t="str">
        <f t="shared" si="92"/>
        <v>U U U</v>
      </c>
      <c r="Q295" s="3"/>
      <c r="R295" s="25" t="s">
        <v>55</v>
      </c>
      <c r="S295" s="25" t="s">
        <v>86</v>
      </c>
      <c r="T295" s="25" t="s">
        <v>86</v>
      </c>
      <c r="U295" s="25" t="s">
        <v>86</v>
      </c>
      <c r="V295" s="3" t="str">
        <f t="shared" si="93"/>
        <v>U</v>
      </c>
      <c r="W295" s="25" t="s">
        <v>86</v>
      </c>
      <c r="X295" s="3" t="str">
        <f t="shared" si="94"/>
        <v>U</v>
      </c>
      <c r="Y295" s="25" t="s">
        <v>86</v>
      </c>
      <c r="Z295" s="3" t="str">
        <f t="shared" si="95"/>
        <v>U</v>
      </c>
      <c r="AA295" s="3" t="s">
        <v>86</v>
      </c>
      <c r="AB295" s="3" t="str">
        <f t="shared" si="96"/>
        <v>U</v>
      </c>
      <c r="AC295" s="25" t="s">
        <v>86</v>
      </c>
      <c r="AD295" s="3" t="str">
        <f t="shared" si="97"/>
        <v>U</v>
      </c>
      <c r="AE295" s="25" t="s">
        <v>86</v>
      </c>
      <c r="AF295" s="25" t="s">
        <v>86</v>
      </c>
      <c r="AG295" s="3" t="str">
        <f t="shared" si="98"/>
        <v>U</v>
      </c>
      <c r="AH295" s="25" t="s">
        <v>86</v>
      </c>
      <c r="AI295" s="3" t="str">
        <f t="shared" si="99"/>
        <v>U</v>
      </c>
      <c r="AJ295" s="25" t="s">
        <v>86</v>
      </c>
      <c r="AK295" s="3" t="str">
        <f t="shared" si="100"/>
        <v>U</v>
      </c>
      <c r="AL295" s="25" t="s">
        <v>86</v>
      </c>
      <c r="AM295" s="3" t="str">
        <f t="shared" si="101"/>
        <v>U</v>
      </c>
      <c r="AN295" s="25" t="s">
        <v>86</v>
      </c>
      <c r="AO295" s="3" t="str">
        <f t="shared" si="102"/>
        <v>U</v>
      </c>
      <c r="AP295" s="3"/>
      <c r="AQ295" s="3"/>
      <c r="AR295" s="3" t="s">
        <v>86</v>
      </c>
      <c r="AS295" s="3" t="s">
        <v>86</v>
      </c>
      <c r="AT295" s="3" t="str">
        <f t="shared" si="103"/>
        <v>U</v>
      </c>
      <c r="AU295" s="3" t="s">
        <v>86</v>
      </c>
      <c r="AV295" s="3" t="s">
        <v>86</v>
      </c>
      <c r="AW295" s="3" t="s">
        <v>86</v>
      </c>
      <c r="AX295" s="3" t="str">
        <f t="shared" si="104"/>
        <v>U</v>
      </c>
      <c r="AY295" s="3" t="s">
        <v>86</v>
      </c>
      <c r="AZ295" s="3" t="s">
        <v>86</v>
      </c>
      <c r="BA295" s="3" t="s">
        <v>86</v>
      </c>
      <c r="BB295" s="3" t="s">
        <v>86</v>
      </c>
      <c r="BC295" s="3" t="s">
        <v>86</v>
      </c>
      <c r="BD295" s="3" t="str">
        <f t="shared" si="105"/>
        <v>U</v>
      </c>
      <c r="BE295" s="3" t="s">
        <v>86</v>
      </c>
      <c r="BF295" s="3" t="s">
        <v>86</v>
      </c>
      <c r="BG295" s="3" t="str">
        <f t="shared" si="106"/>
        <v>U</v>
      </c>
      <c r="BH295" s="3" t="s">
        <v>86</v>
      </c>
      <c r="BI295" s="3" t="s">
        <v>86</v>
      </c>
      <c r="BJ295" s="3" t="s">
        <v>86</v>
      </c>
      <c r="BK295" s="3" t="s">
        <v>86</v>
      </c>
      <c r="BL295" s="3" t="str">
        <f t="shared" si="107"/>
        <v>U</v>
      </c>
      <c r="BM295" s="3" t="s">
        <v>86</v>
      </c>
      <c r="BN295" s="3" t="s">
        <v>86</v>
      </c>
      <c r="BO295" s="3" t="str">
        <f t="shared" si="108"/>
        <v>U</v>
      </c>
      <c r="BP295" s="25"/>
      <c r="BQ295" s="25"/>
      <c r="BR295" s="3"/>
      <c r="BS295" s="3"/>
      <c r="BT295" s="3"/>
    </row>
    <row r="296" spans="1:73" s="39" customFormat="1" x14ac:dyDescent="0.35">
      <c r="A296" s="3" t="s">
        <v>7</v>
      </c>
      <c r="B296" s="3" t="s">
        <v>2511</v>
      </c>
      <c r="C296" s="3" t="s">
        <v>159</v>
      </c>
      <c r="D296" s="25" t="s">
        <v>2531</v>
      </c>
      <c r="E296" s="3" t="s">
        <v>2509</v>
      </c>
      <c r="F296" s="3" t="s">
        <v>236</v>
      </c>
      <c r="G296" s="3" t="s">
        <v>781</v>
      </c>
      <c r="H296" s="4">
        <v>0</v>
      </c>
      <c r="I296" s="5">
        <v>41603</v>
      </c>
      <c r="J296" s="5" t="s">
        <v>32</v>
      </c>
      <c r="K296" s="26" t="s">
        <v>103</v>
      </c>
      <c r="L296" s="27" t="s">
        <v>104</v>
      </c>
      <c r="M296" s="43" t="str">
        <f t="shared" si="89"/>
        <v>H5 R E U</v>
      </c>
      <c r="N296" s="43" t="str">
        <f t="shared" si="90"/>
        <v>S - - - Eth -</v>
      </c>
      <c r="O296" s="43" t="str">
        <f t="shared" si="91"/>
        <v>U U Z</v>
      </c>
      <c r="P296" s="43" t="str">
        <f t="shared" si="92"/>
        <v>U U U</v>
      </c>
      <c r="Q296" s="5" t="s">
        <v>105</v>
      </c>
      <c r="R296" s="5" t="s">
        <v>2080</v>
      </c>
      <c r="S296" s="5" t="s">
        <v>5</v>
      </c>
      <c r="T296" s="5" t="s">
        <v>5</v>
      </c>
      <c r="U296" s="5" t="s">
        <v>5</v>
      </c>
      <c r="V296" s="3" t="str">
        <f t="shared" si="93"/>
        <v>H5</v>
      </c>
      <c r="W296" s="5" t="s">
        <v>5</v>
      </c>
      <c r="X296" s="3" t="str">
        <f t="shared" si="94"/>
        <v>R</v>
      </c>
      <c r="Y296" s="5" t="s">
        <v>5</v>
      </c>
      <c r="Z296" s="3" t="str">
        <f t="shared" si="95"/>
        <v>E</v>
      </c>
      <c r="AA296" s="5" t="s">
        <v>86</v>
      </c>
      <c r="AB296" s="3" t="str">
        <f t="shared" si="96"/>
        <v>U</v>
      </c>
      <c r="AC296" s="5" t="s">
        <v>5</v>
      </c>
      <c r="AD296" s="3" t="str">
        <f t="shared" si="97"/>
        <v>S</v>
      </c>
      <c r="AE296" s="5" t="s">
        <v>2</v>
      </c>
      <c r="AF296" s="5" t="s">
        <v>2</v>
      </c>
      <c r="AG296" s="3" t="str">
        <f t="shared" si="98"/>
        <v>-</v>
      </c>
      <c r="AH296" s="5" t="s">
        <v>2</v>
      </c>
      <c r="AI296" s="3" t="str">
        <f t="shared" si="99"/>
        <v>-</v>
      </c>
      <c r="AJ296" s="5" t="s">
        <v>2</v>
      </c>
      <c r="AK296" s="3" t="str">
        <f t="shared" si="100"/>
        <v>-</v>
      </c>
      <c r="AL296" s="5" t="s">
        <v>5</v>
      </c>
      <c r="AM296" s="3" t="str">
        <f t="shared" si="101"/>
        <v>Eth</v>
      </c>
      <c r="AN296" s="5" t="s">
        <v>2</v>
      </c>
      <c r="AO296" s="3" t="str">
        <f t="shared" si="102"/>
        <v>-</v>
      </c>
      <c r="AP296" s="5"/>
      <c r="AQ296" s="5"/>
      <c r="AR296" s="5" t="s">
        <v>86</v>
      </c>
      <c r="AS296" s="5" t="s">
        <v>86</v>
      </c>
      <c r="AT296" s="3" t="str">
        <f t="shared" si="103"/>
        <v>U</v>
      </c>
      <c r="AU296" s="5" t="s">
        <v>86</v>
      </c>
      <c r="AV296" s="5" t="s">
        <v>86</v>
      </c>
      <c r="AW296" s="5" t="s">
        <v>86</v>
      </c>
      <c r="AX296" s="3" t="str">
        <f t="shared" si="104"/>
        <v>U</v>
      </c>
      <c r="AY296" s="25" t="s">
        <v>86</v>
      </c>
      <c r="AZ296" s="25" t="s">
        <v>86</v>
      </c>
      <c r="BA296" s="25" t="s">
        <v>86</v>
      </c>
      <c r="BB296" s="5" t="s">
        <v>1321</v>
      </c>
      <c r="BC296" s="5" t="s">
        <v>5</v>
      </c>
      <c r="BD296" s="3" t="str">
        <f t="shared" si="105"/>
        <v>Z</v>
      </c>
      <c r="BE296" s="5" t="s">
        <v>86</v>
      </c>
      <c r="BF296" s="5" t="s">
        <v>86</v>
      </c>
      <c r="BG296" s="3" t="str">
        <f t="shared" si="106"/>
        <v>U</v>
      </c>
      <c r="BH296" s="5" t="s">
        <v>86</v>
      </c>
      <c r="BI296" s="5" t="s">
        <v>86</v>
      </c>
      <c r="BJ296" s="5" t="s">
        <v>86</v>
      </c>
      <c r="BK296" s="5" t="s">
        <v>86</v>
      </c>
      <c r="BL296" s="3" t="str">
        <f t="shared" si="107"/>
        <v>U</v>
      </c>
      <c r="BM296" s="5" t="s">
        <v>86</v>
      </c>
      <c r="BN296" s="5" t="s">
        <v>86</v>
      </c>
      <c r="BO296" s="3" t="str">
        <f t="shared" si="108"/>
        <v>U</v>
      </c>
      <c r="BP296" s="3"/>
      <c r="BQ296" s="3"/>
      <c r="BR296" s="3"/>
      <c r="BS296" s="25"/>
      <c r="BT296" s="3"/>
    </row>
    <row r="297" spans="1:73" s="39" customFormat="1" x14ac:dyDescent="0.35">
      <c r="A297" s="39" t="s">
        <v>7</v>
      </c>
      <c r="B297" s="39" t="s">
        <v>2511</v>
      </c>
      <c r="C297" s="47" t="s">
        <v>141</v>
      </c>
      <c r="D297" s="47" t="s">
        <v>2531</v>
      </c>
      <c r="E297" s="39" t="s">
        <v>2509</v>
      </c>
      <c r="F297" s="39" t="s">
        <v>233</v>
      </c>
      <c r="G297" s="39" t="s">
        <v>700</v>
      </c>
      <c r="H297" s="50">
        <v>0</v>
      </c>
      <c r="I297" s="51">
        <v>41515</v>
      </c>
      <c r="J297" s="47" t="s">
        <v>39</v>
      </c>
      <c r="K297" s="52" t="s">
        <v>57</v>
      </c>
      <c r="L297" s="53" t="s">
        <v>58</v>
      </c>
      <c r="M297" s="43" t="str">
        <f t="shared" si="89"/>
        <v>H5 R - U</v>
      </c>
      <c r="N297" s="43" t="str">
        <f t="shared" si="90"/>
        <v>S - - - Eth -</v>
      </c>
      <c r="O297" s="43" t="str">
        <f t="shared" si="91"/>
        <v>U U -</v>
      </c>
      <c r="P297" s="43" t="str">
        <f t="shared" si="92"/>
        <v>U U U</v>
      </c>
      <c r="Q297" s="47" t="s">
        <v>59</v>
      </c>
      <c r="R297" s="47" t="s">
        <v>2080</v>
      </c>
      <c r="S297" s="47" t="s">
        <v>5</v>
      </c>
      <c r="T297" s="47" t="s">
        <v>5</v>
      </c>
      <c r="U297" s="47" t="s">
        <v>5</v>
      </c>
      <c r="V297" s="3" t="str">
        <f t="shared" si="93"/>
        <v>H5</v>
      </c>
      <c r="W297" s="47" t="s">
        <v>5</v>
      </c>
      <c r="X297" s="3" t="str">
        <f t="shared" si="94"/>
        <v>R</v>
      </c>
      <c r="Y297" s="47" t="s">
        <v>2</v>
      </c>
      <c r="Z297" s="3" t="str">
        <f t="shared" si="95"/>
        <v>-</v>
      </c>
      <c r="AA297" s="47" t="s">
        <v>86</v>
      </c>
      <c r="AB297" s="3" t="str">
        <f t="shared" si="96"/>
        <v>U</v>
      </c>
      <c r="AC297" s="47" t="s">
        <v>5</v>
      </c>
      <c r="AD297" s="3" t="str">
        <f t="shared" si="97"/>
        <v>S</v>
      </c>
      <c r="AE297" s="47" t="s">
        <v>2</v>
      </c>
      <c r="AF297" s="47" t="s">
        <v>2</v>
      </c>
      <c r="AG297" s="3" t="str">
        <f t="shared" si="98"/>
        <v>-</v>
      </c>
      <c r="AH297" s="47" t="s">
        <v>2</v>
      </c>
      <c r="AI297" s="3" t="str">
        <f t="shared" si="99"/>
        <v>-</v>
      </c>
      <c r="AJ297" s="47" t="s">
        <v>2</v>
      </c>
      <c r="AK297" s="3" t="str">
        <f t="shared" si="100"/>
        <v>-</v>
      </c>
      <c r="AL297" s="47" t="s">
        <v>5</v>
      </c>
      <c r="AM297" s="3" t="str">
        <f t="shared" si="101"/>
        <v>Eth</v>
      </c>
      <c r="AN297" s="47" t="s">
        <v>2</v>
      </c>
      <c r="AO297" s="3" t="str">
        <f t="shared" si="102"/>
        <v>-</v>
      </c>
      <c r="AP297" s="47"/>
      <c r="AQ297" s="47"/>
      <c r="AR297" s="47" t="s">
        <v>86</v>
      </c>
      <c r="AS297" s="47" t="s">
        <v>86</v>
      </c>
      <c r="AT297" s="3" t="str">
        <f t="shared" si="103"/>
        <v>U</v>
      </c>
      <c r="AU297" s="47" t="s">
        <v>86</v>
      </c>
      <c r="AV297" s="47" t="s">
        <v>86</v>
      </c>
      <c r="AW297" s="47" t="s">
        <v>86</v>
      </c>
      <c r="AX297" s="3" t="str">
        <f t="shared" si="104"/>
        <v>U</v>
      </c>
      <c r="AY297" s="47" t="s">
        <v>86</v>
      </c>
      <c r="AZ297" s="47" t="s">
        <v>86</v>
      </c>
      <c r="BA297" s="47" t="s">
        <v>86</v>
      </c>
      <c r="BB297" s="47" t="s">
        <v>1271</v>
      </c>
      <c r="BC297" s="39" t="s">
        <v>2</v>
      </c>
      <c r="BD297" s="3" t="str">
        <f t="shared" si="105"/>
        <v>-</v>
      </c>
      <c r="BE297" s="47" t="s">
        <v>86</v>
      </c>
      <c r="BF297" s="47" t="s">
        <v>86</v>
      </c>
      <c r="BG297" s="3" t="str">
        <f t="shared" si="106"/>
        <v>U</v>
      </c>
      <c r="BH297" s="47" t="s">
        <v>86</v>
      </c>
      <c r="BI297" s="47" t="s">
        <v>86</v>
      </c>
      <c r="BJ297" s="47" t="s">
        <v>86</v>
      </c>
      <c r="BK297" s="47" t="s">
        <v>86</v>
      </c>
      <c r="BL297" s="3" t="str">
        <f t="shared" si="107"/>
        <v>U</v>
      </c>
      <c r="BM297" s="47" t="s">
        <v>86</v>
      </c>
      <c r="BN297" s="47" t="s">
        <v>86</v>
      </c>
      <c r="BO297" s="3" t="str">
        <f t="shared" si="108"/>
        <v>U</v>
      </c>
    </row>
    <row r="298" spans="1:73" s="39" customFormat="1" x14ac:dyDescent="0.35">
      <c r="A298" s="3" t="s">
        <v>7</v>
      </c>
      <c r="B298" s="3" t="s">
        <v>2511</v>
      </c>
      <c r="C298" s="25" t="s">
        <v>666</v>
      </c>
      <c r="D298" s="25" t="s">
        <v>2531</v>
      </c>
      <c r="E298" s="3" t="s">
        <v>2509</v>
      </c>
      <c r="F298" s="3" t="s">
        <v>1160</v>
      </c>
      <c r="G298" s="3" t="s">
        <v>700</v>
      </c>
      <c r="H298" s="3">
        <v>8</v>
      </c>
      <c r="I298" s="29">
        <v>41869</v>
      </c>
      <c r="J298" s="25" t="s">
        <v>32</v>
      </c>
      <c r="K298" s="30" t="s">
        <v>741</v>
      </c>
      <c r="L298" s="60"/>
      <c r="M298" s="43" t="str">
        <f t="shared" si="89"/>
        <v>U U U U</v>
      </c>
      <c r="N298" s="43" t="str">
        <f t="shared" si="90"/>
        <v>U U U U U U</v>
      </c>
      <c r="O298" s="43" t="str">
        <f t="shared" si="91"/>
        <v>U U U</v>
      </c>
      <c r="P298" s="43" t="str">
        <f t="shared" si="92"/>
        <v>U U U</v>
      </c>
      <c r="Q298" s="3"/>
      <c r="R298" s="25" t="s">
        <v>55</v>
      </c>
      <c r="S298" s="25" t="s">
        <v>86</v>
      </c>
      <c r="T298" s="25" t="s">
        <v>86</v>
      </c>
      <c r="U298" s="25" t="s">
        <v>86</v>
      </c>
      <c r="V298" s="3" t="str">
        <f t="shared" si="93"/>
        <v>U</v>
      </c>
      <c r="W298" s="25" t="s">
        <v>86</v>
      </c>
      <c r="X298" s="3" t="str">
        <f t="shared" si="94"/>
        <v>U</v>
      </c>
      <c r="Y298" s="25" t="s">
        <v>86</v>
      </c>
      <c r="Z298" s="3" t="str">
        <f t="shared" si="95"/>
        <v>U</v>
      </c>
      <c r="AA298" s="3" t="s">
        <v>86</v>
      </c>
      <c r="AB298" s="3" t="str">
        <f t="shared" si="96"/>
        <v>U</v>
      </c>
      <c r="AC298" s="25" t="s">
        <v>86</v>
      </c>
      <c r="AD298" s="3" t="str">
        <f t="shared" si="97"/>
        <v>U</v>
      </c>
      <c r="AE298" s="25" t="s">
        <v>86</v>
      </c>
      <c r="AF298" s="25" t="s">
        <v>86</v>
      </c>
      <c r="AG298" s="3" t="str">
        <f t="shared" si="98"/>
        <v>U</v>
      </c>
      <c r="AH298" s="25" t="s">
        <v>86</v>
      </c>
      <c r="AI298" s="3" t="str">
        <f t="shared" si="99"/>
        <v>U</v>
      </c>
      <c r="AJ298" s="25" t="s">
        <v>86</v>
      </c>
      <c r="AK298" s="3" t="str">
        <f t="shared" si="100"/>
        <v>U</v>
      </c>
      <c r="AL298" s="25" t="s">
        <v>86</v>
      </c>
      <c r="AM298" s="3" t="str">
        <f t="shared" si="101"/>
        <v>U</v>
      </c>
      <c r="AN298" s="25" t="s">
        <v>86</v>
      </c>
      <c r="AO298" s="3" t="str">
        <f t="shared" si="102"/>
        <v>U</v>
      </c>
      <c r="AP298" s="3"/>
      <c r="AQ298" s="3"/>
      <c r="AR298" s="3" t="s">
        <v>86</v>
      </c>
      <c r="AS298" s="3" t="s">
        <v>86</v>
      </c>
      <c r="AT298" s="3" t="str">
        <f t="shared" si="103"/>
        <v>U</v>
      </c>
      <c r="AU298" s="3" t="s">
        <v>86</v>
      </c>
      <c r="AV298" s="3" t="s">
        <v>86</v>
      </c>
      <c r="AW298" s="3" t="s">
        <v>86</v>
      </c>
      <c r="AX298" s="3" t="str">
        <f t="shared" si="104"/>
        <v>U</v>
      </c>
      <c r="AY298" s="3" t="s">
        <v>86</v>
      </c>
      <c r="AZ298" s="3" t="s">
        <v>86</v>
      </c>
      <c r="BA298" s="3" t="s">
        <v>86</v>
      </c>
      <c r="BB298" s="3" t="s">
        <v>86</v>
      </c>
      <c r="BC298" s="3" t="s">
        <v>86</v>
      </c>
      <c r="BD298" s="3" t="str">
        <f t="shared" si="105"/>
        <v>U</v>
      </c>
      <c r="BE298" s="3" t="s">
        <v>86</v>
      </c>
      <c r="BF298" s="3" t="s">
        <v>86</v>
      </c>
      <c r="BG298" s="3" t="str">
        <f t="shared" si="106"/>
        <v>U</v>
      </c>
      <c r="BH298" s="3" t="s">
        <v>86</v>
      </c>
      <c r="BI298" s="3" t="s">
        <v>86</v>
      </c>
      <c r="BJ298" s="3" t="s">
        <v>86</v>
      </c>
      <c r="BK298" s="3" t="s">
        <v>86</v>
      </c>
      <c r="BL298" s="3" t="str">
        <f t="shared" si="107"/>
        <v>U</v>
      </c>
      <c r="BM298" s="3" t="s">
        <v>86</v>
      </c>
      <c r="BN298" s="3" t="s">
        <v>86</v>
      </c>
      <c r="BO298" s="3" t="str">
        <f t="shared" si="108"/>
        <v>U</v>
      </c>
      <c r="BP298" s="3"/>
      <c r="BQ298" s="3"/>
      <c r="BR298" s="3"/>
      <c r="BS298" s="3"/>
      <c r="BT298" s="3"/>
    </row>
    <row r="299" spans="1:73" s="39" customFormat="1" x14ac:dyDescent="0.35">
      <c r="A299" s="3" t="s">
        <v>7</v>
      </c>
      <c r="B299" s="3" t="s">
        <v>2511</v>
      </c>
      <c r="C299" s="25" t="s">
        <v>667</v>
      </c>
      <c r="D299" s="25" t="s">
        <v>2531</v>
      </c>
      <c r="E299" s="3" t="s">
        <v>2509</v>
      </c>
      <c r="F299" s="3" t="s">
        <v>1170</v>
      </c>
      <c r="G299" s="3" t="s">
        <v>700</v>
      </c>
      <c r="H299" s="3">
        <v>9</v>
      </c>
      <c r="I299" s="29">
        <v>41898</v>
      </c>
      <c r="J299" s="25" t="s">
        <v>32</v>
      </c>
      <c r="K299" s="30" t="s">
        <v>742</v>
      </c>
      <c r="L299" s="60"/>
      <c r="M299" s="43" t="str">
        <f t="shared" si="89"/>
        <v>U U U U</v>
      </c>
      <c r="N299" s="43" t="str">
        <f t="shared" si="90"/>
        <v>U U U U U U</v>
      </c>
      <c r="O299" s="43" t="str">
        <f t="shared" si="91"/>
        <v>U U U</v>
      </c>
      <c r="P299" s="43" t="str">
        <f t="shared" si="92"/>
        <v>U U U</v>
      </c>
      <c r="Q299" s="3"/>
      <c r="R299" s="25" t="s">
        <v>55</v>
      </c>
      <c r="S299" s="25" t="s">
        <v>86</v>
      </c>
      <c r="T299" s="25" t="s">
        <v>86</v>
      </c>
      <c r="U299" s="25" t="s">
        <v>86</v>
      </c>
      <c r="V299" s="3" t="str">
        <f t="shared" si="93"/>
        <v>U</v>
      </c>
      <c r="W299" s="25" t="s">
        <v>86</v>
      </c>
      <c r="X299" s="3" t="str">
        <f t="shared" si="94"/>
        <v>U</v>
      </c>
      <c r="Y299" s="25" t="s">
        <v>86</v>
      </c>
      <c r="Z299" s="3" t="str">
        <f t="shared" si="95"/>
        <v>U</v>
      </c>
      <c r="AA299" s="3" t="s">
        <v>86</v>
      </c>
      <c r="AB299" s="3" t="str">
        <f t="shared" si="96"/>
        <v>U</v>
      </c>
      <c r="AC299" s="25" t="s">
        <v>86</v>
      </c>
      <c r="AD299" s="3" t="str">
        <f t="shared" si="97"/>
        <v>U</v>
      </c>
      <c r="AE299" s="25" t="s">
        <v>86</v>
      </c>
      <c r="AF299" s="25" t="s">
        <v>86</v>
      </c>
      <c r="AG299" s="3" t="str">
        <f t="shared" si="98"/>
        <v>U</v>
      </c>
      <c r="AH299" s="25" t="s">
        <v>86</v>
      </c>
      <c r="AI299" s="3" t="str">
        <f t="shared" si="99"/>
        <v>U</v>
      </c>
      <c r="AJ299" s="25" t="s">
        <v>86</v>
      </c>
      <c r="AK299" s="3" t="str">
        <f t="shared" si="100"/>
        <v>U</v>
      </c>
      <c r="AL299" s="25" t="s">
        <v>86</v>
      </c>
      <c r="AM299" s="3" t="str">
        <f t="shared" si="101"/>
        <v>U</v>
      </c>
      <c r="AN299" s="25" t="s">
        <v>86</v>
      </c>
      <c r="AO299" s="3" t="str">
        <f t="shared" si="102"/>
        <v>U</v>
      </c>
      <c r="AP299" s="3"/>
      <c r="AQ299" s="3"/>
      <c r="AR299" s="3" t="s">
        <v>86</v>
      </c>
      <c r="AS299" s="3" t="s">
        <v>86</v>
      </c>
      <c r="AT299" s="3" t="str">
        <f t="shared" si="103"/>
        <v>U</v>
      </c>
      <c r="AU299" s="3" t="s">
        <v>86</v>
      </c>
      <c r="AV299" s="3" t="s">
        <v>86</v>
      </c>
      <c r="AW299" s="3" t="s">
        <v>86</v>
      </c>
      <c r="AX299" s="3" t="str">
        <f t="shared" si="104"/>
        <v>U</v>
      </c>
      <c r="AY299" s="3" t="s">
        <v>86</v>
      </c>
      <c r="AZ299" s="3" t="s">
        <v>86</v>
      </c>
      <c r="BA299" s="3" t="s">
        <v>86</v>
      </c>
      <c r="BB299" s="3" t="s">
        <v>86</v>
      </c>
      <c r="BC299" s="3" t="s">
        <v>86</v>
      </c>
      <c r="BD299" s="3" t="str">
        <f t="shared" si="105"/>
        <v>U</v>
      </c>
      <c r="BE299" s="3" t="s">
        <v>86</v>
      </c>
      <c r="BF299" s="3" t="s">
        <v>86</v>
      </c>
      <c r="BG299" s="3" t="str">
        <f t="shared" si="106"/>
        <v>U</v>
      </c>
      <c r="BH299" s="3" t="s">
        <v>86</v>
      </c>
      <c r="BI299" s="3" t="s">
        <v>86</v>
      </c>
      <c r="BJ299" s="3" t="s">
        <v>86</v>
      </c>
      <c r="BK299" s="3" t="s">
        <v>86</v>
      </c>
      <c r="BL299" s="3" t="str">
        <f t="shared" si="107"/>
        <v>U</v>
      </c>
      <c r="BM299" s="3" t="s">
        <v>86</v>
      </c>
      <c r="BN299" s="3" t="s">
        <v>86</v>
      </c>
      <c r="BO299" s="3" t="str">
        <f t="shared" si="108"/>
        <v>U</v>
      </c>
      <c r="BP299" s="3"/>
      <c r="BQ299" s="3"/>
      <c r="BR299" s="3"/>
      <c r="BS299" s="3"/>
      <c r="BT299" s="3"/>
    </row>
    <row r="300" spans="1:73" s="39" customFormat="1" x14ac:dyDescent="0.35">
      <c r="A300" s="3" t="s">
        <v>7</v>
      </c>
      <c r="B300" s="3" t="s">
        <v>2511</v>
      </c>
      <c r="C300" s="3" t="s">
        <v>165</v>
      </c>
      <c r="D300" s="25" t="s">
        <v>2531</v>
      </c>
      <c r="E300" s="3" t="s">
        <v>2509</v>
      </c>
      <c r="F300" s="3" t="s">
        <v>237</v>
      </c>
      <c r="G300" s="3" t="s">
        <v>723</v>
      </c>
      <c r="H300" s="4">
        <v>0</v>
      </c>
      <c r="I300" s="5">
        <v>41615</v>
      </c>
      <c r="J300" s="5" t="s">
        <v>32</v>
      </c>
      <c r="K300" s="26" t="s">
        <v>115</v>
      </c>
      <c r="L300" s="31" t="s">
        <v>116</v>
      </c>
      <c r="M300" s="43" t="str">
        <f t="shared" si="89"/>
        <v>H5 R E U</v>
      </c>
      <c r="N300" s="43" t="str">
        <f t="shared" si="90"/>
        <v>S - - - - -</v>
      </c>
      <c r="O300" s="43" t="str">
        <f t="shared" si="91"/>
        <v>U U -</v>
      </c>
      <c r="P300" s="43" t="str">
        <f t="shared" si="92"/>
        <v>U U U</v>
      </c>
      <c r="Q300" s="5" t="s">
        <v>117</v>
      </c>
      <c r="R300" s="5" t="s">
        <v>2080</v>
      </c>
      <c r="S300" s="5" t="s">
        <v>5</v>
      </c>
      <c r="T300" s="5" t="s">
        <v>5</v>
      </c>
      <c r="U300" s="5" t="s">
        <v>5</v>
      </c>
      <c r="V300" s="3" t="str">
        <f t="shared" si="93"/>
        <v>H5</v>
      </c>
      <c r="W300" s="5" t="s">
        <v>5</v>
      </c>
      <c r="X300" s="3" t="str">
        <f t="shared" si="94"/>
        <v>R</v>
      </c>
      <c r="Y300" s="5" t="s">
        <v>5</v>
      </c>
      <c r="Z300" s="3" t="str">
        <f t="shared" si="95"/>
        <v>E</v>
      </c>
      <c r="AA300" s="5" t="s">
        <v>86</v>
      </c>
      <c r="AB300" s="3" t="str">
        <f t="shared" si="96"/>
        <v>U</v>
      </c>
      <c r="AC300" s="5" t="s">
        <v>5</v>
      </c>
      <c r="AD300" s="3" t="str">
        <f t="shared" si="97"/>
        <v>S</v>
      </c>
      <c r="AE300" s="5" t="s">
        <v>2</v>
      </c>
      <c r="AF300" s="5" t="s">
        <v>2</v>
      </c>
      <c r="AG300" s="3" t="str">
        <f t="shared" si="98"/>
        <v>-</v>
      </c>
      <c r="AH300" s="5" t="s">
        <v>2</v>
      </c>
      <c r="AI300" s="3" t="str">
        <f t="shared" si="99"/>
        <v>-</v>
      </c>
      <c r="AJ300" s="5" t="s">
        <v>2</v>
      </c>
      <c r="AK300" s="3" t="str">
        <f t="shared" si="100"/>
        <v>-</v>
      </c>
      <c r="AL300" s="5" t="s">
        <v>2</v>
      </c>
      <c r="AM300" s="3" t="str">
        <f t="shared" si="101"/>
        <v>-</v>
      </c>
      <c r="AN300" s="5" t="s">
        <v>2</v>
      </c>
      <c r="AO300" s="3" t="str">
        <f t="shared" si="102"/>
        <v>-</v>
      </c>
      <c r="AP300" s="5"/>
      <c r="AQ300" s="5"/>
      <c r="AR300" s="5" t="s">
        <v>86</v>
      </c>
      <c r="AS300" s="5" t="s">
        <v>86</v>
      </c>
      <c r="AT300" s="3" t="str">
        <f t="shared" si="103"/>
        <v>U</v>
      </c>
      <c r="AU300" s="5" t="s">
        <v>86</v>
      </c>
      <c r="AV300" s="5" t="s">
        <v>86</v>
      </c>
      <c r="AW300" s="5" t="s">
        <v>86</v>
      </c>
      <c r="AX300" s="3" t="str">
        <f t="shared" si="104"/>
        <v>U</v>
      </c>
      <c r="AY300" s="25" t="s">
        <v>86</v>
      </c>
      <c r="AZ300" s="25" t="s">
        <v>86</v>
      </c>
      <c r="BA300" s="25" t="s">
        <v>86</v>
      </c>
      <c r="BB300" s="5" t="s">
        <v>1271</v>
      </c>
      <c r="BC300" s="5" t="s">
        <v>2</v>
      </c>
      <c r="BD300" s="3" t="str">
        <f t="shared" si="105"/>
        <v>-</v>
      </c>
      <c r="BE300" s="5" t="s">
        <v>86</v>
      </c>
      <c r="BF300" s="5" t="s">
        <v>86</v>
      </c>
      <c r="BG300" s="3" t="str">
        <f t="shared" si="106"/>
        <v>U</v>
      </c>
      <c r="BH300" s="5" t="s">
        <v>86</v>
      </c>
      <c r="BI300" s="5" t="s">
        <v>86</v>
      </c>
      <c r="BJ300" s="5" t="s">
        <v>86</v>
      </c>
      <c r="BK300" s="5" t="s">
        <v>86</v>
      </c>
      <c r="BL300" s="3" t="str">
        <f t="shared" si="107"/>
        <v>U</v>
      </c>
      <c r="BM300" s="5" t="s">
        <v>86</v>
      </c>
      <c r="BN300" s="5" t="s">
        <v>86</v>
      </c>
      <c r="BO300" s="3" t="str">
        <f t="shared" si="108"/>
        <v>U</v>
      </c>
      <c r="BP300" s="3"/>
      <c r="BQ300" s="3"/>
      <c r="BR300" s="3"/>
      <c r="BS300" s="25"/>
      <c r="BT300" s="3"/>
    </row>
    <row r="301" spans="1:73" s="39" customFormat="1" x14ac:dyDescent="0.35">
      <c r="A301" s="3" t="s">
        <v>7</v>
      </c>
      <c r="B301" s="3" t="s">
        <v>2511</v>
      </c>
      <c r="C301" s="25" t="s">
        <v>684</v>
      </c>
      <c r="D301" s="25" t="s">
        <v>2531</v>
      </c>
      <c r="E301" s="3" t="s">
        <v>2509</v>
      </c>
      <c r="F301" s="3" t="s">
        <v>1159</v>
      </c>
      <c r="G301" s="3" t="s">
        <v>723</v>
      </c>
      <c r="H301" s="3">
        <v>8</v>
      </c>
      <c r="I301" s="29">
        <v>41869</v>
      </c>
      <c r="J301" s="25" t="s">
        <v>32</v>
      </c>
      <c r="K301" s="30" t="s">
        <v>769</v>
      </c>
      <c r="L301" s="60"/>
      <c r="M301" s="43" t="str">
        <f t="shared" si="89"/>
        <v>U U U U</v>
      </c>
      <c r="N301" s="43" t="str">
        <f t="shared" si="90"/>
        <v>U U U U U U</v>
      </c>
      <c r="O301" s="43" t="str">
        <f t="shared" si="91"/>
        <v>U U U</v>
      </c>
      <c r="P301" s="43" t="str">
        <f t="shared" si="92"/>
        <v>U U U</v>
      </c>
      <c r="Q301" s="3"/>
      <c r="R301" s="25" t="s">
        <v>55</v>
      </c>
      <c r="S301" s="25" t="s">
        <v>86</v>
      </c>
      <c r="T301" s="25" t="s">
        <v>86</v>
      </c>
      <c r="U301" s="25" t="s">
        <v>86</v>
      </c>
      <c r="V301" s="3" t="str">
        <f t="shared" si="93"/>
        <v>U</v>
      </c>
      <c r="W301" s="25" t="s">
        <v>86</v>
      </c>
      <c r="X301" s="3" t="str">
        <f t="shared" si="94"/>
        <v>U</v>
      </c>
      <c r="Y301" s="25" t="s">
        <v>86</v>
      </c>
      <c r="Z301" s="3" t="str">
        <f t="shared" si="95"/>
        <v>U</v>
      </c>
      <c r="AA301" s="3" t="s">
        <v>86</v>
      </c>
      <c r="AB301" s="3" t="str">
        <f t="shared" si="96"/>
        <v>U</v>
      </c>
      <c r="AC301" s="25" t="s">
        <v>86</v>
      </c>
      <c r="AD301" s="3" t="str">
        <f t="shared" si="97"/>
        <v>U</v>
      </c>
      <c r="AE301" s="25" t="s">
        <v>86</v>
      </c>
      <c r="AF301" s="25" t="s">
        <v>86</v>
      </c>
      <c r="AG301" s="3" t="str">
        <f t="shared" si="98"/>
        <v>U</v>
      </c>
      <c r="AH301" s="25" t="s">
        <v>86</v>
      </c>
      <c r="AI301" s="3" t="str">
        <f t="shared" si="99"/>
        <v>U</v>
      </c>
      <c r="AJ301" s="25" t="s">
        <v>86</v>
      </c>
      <c r="AK301" s="3" t="str">
        <f t="shared" si="100"/>
        <v>U</v>
      </c>
      <c r="AL301" s="25" t="s">
        <v>86</v>
      </c>
      <c r="AM301" s="3" t="str">
        <f t="shared" si="101"/>
        <v>U</v>
      </c>
      <c r="AN301" s="25" t="s">
        <v>86</v>
      </c>
      <c r="AO301" s="3" t="str">
        <f t="shared" si="102"/>
        <v>U</v>
      </c>
      <c r="AP301" s="3"/>
      <c r="AQ301" s="3"/>
      <c r="AR301" s="3" t="s">
        <v>86</v>
      </c>
      <c r="AS301" s="3" t="s">
        <v>86</v>
      </c>
      <c r="AT301" s="3" t="str">
        <f t="shared" si="103"/>
        <v>U</v>
      </c>
      <c r="AU301" s="3" t="s">
        <v>86</v>
      </c>
      <c r="AV301" s="3" t="s">
        <v>86</v>
      </c>
      <c r="AW301" s="3" t="s">
        <v>86</v>
      </c>
      <c r="AX301" s="3" t="str">
        <f t="shared" si="104"/>
        <v>U</v>
      </c>
      <c r="AY301" s="3" t="s">
        <v>86</v>
      </c>
      <c r="AZ301" s="3" t="s">
        <v>86</v>
      </c>
      <c r="BA301" s="3" t="s">
        <v>86</v>
      </c>
      <c r="BB301" s="3" t="s">
        <v>86</v>
      </c>
      <c r="BC301" s="3" t="s">
        <v>86</v>
      </c>
      <c r="BD301" s="3" t="str">
        <f t="shared" si="105"/>
        <v>U</v>
      </c>
      <c r="BE301" s="3" t="s">
        <v>86</v>
      </c>
      <c r="BF301" s="3" t="s">
        <v>86</v>
      </c>
      <c r="BG301" s="3" t="str">
        <f t="shared" si="106"/>
        <v>U</v>
      </c>
      <c r="BH301" s="3" t="s">
        <v>86</v>
      </c>
      <c r="BI301" s="3" t="s">
        <v>86</v>
      </c>
      <c r="BJ301" s="3" t="s">
        <v>86</v>
      </c>
      <c r="BK301" s="3" t="s">
        <v>86</v>
      </c>
      <c r="BL301" s="3" t="str">
        <f t="shared" si="107"/>
        <v>U</v>
      </c>
      <c r="BM301" s="3" t="s">
        <v>86</v>
      </c>
      <c r="BN301" s="3" t="s">
        <v>86</v>
      </c>
      <c r="BO301" s="3" t="str">
        <f t="shared" si="108"/>
        <v>U</v>
      </c>
      <c r="BP301" s="25"/>
      <c r="BQ301" s="25"/>
      <c r="BR301" s="3"/>
      <c r="BS301" s="3"/>
      <c r="BT301" s="3"/>
    </row>
    <row r="302" spans="1:73" s="39" customFormat="1" x14ac:dyDescent="0.35">
      <c r="A302" s="3" t="s">
        <v>7</v>
      </c>
      <c r="B302" s="3" t="s">
        <v>2511</v>
      </c>
      <c r="C302" s="25" t="s">
        <v>685</v>
      </c>
      <c r="D302" s="25" t="s">
        <v>2531</v>
      </c>
      <c r="E302" s="3" t="s">
        <v>2509</v>
      </c>
      <c r="F302" s="3" t="s">
        <v>1169</v>
      </c>
      <c r="G302" s="3" t="s">
        <v>723</v>
      </c>
      <c r="H302" s="3">
        <v>9</v>
      </c>
      <c r="I302" s="29">
        <v>41898</v>
      </c>
      <c r="J302" s="25" t="s">
        <v>32</v>
      </c>
      <c r="K302" s="30" t="s">
        <v>770</v>
      </c>
      <c r="L302" s="60"/>
      <c r="M302" s="43" t="str">
        <f t="shared" si="89"/>
        <v>U U U U</v>
      </c>
      <c r="N302" s="43" t="str">
        <f t="shared" si="90"/>
        <v>U U U U U U</v>
      </c>
      <c r="O302" s="43" t="str">
        <f t="shared" si="91"/>
        <v>U U U</v>
      </c>
      <c r="P302" s="43" t="str">
        <f t="shared" si="92"/>
        <v>U U U</v>
      </c>
      <c r="Q302" s="3"/>
      <c r="R302" s="25" t="s">
        <v>55</v>
      </c>
      <c r="S302" s="25" t="s">
        <v>86</v>
      </c>
      <c r="T302" s="25" t="s">
        <v>86</v>
      </c>
      <c r="U302" s="25" t="s">
        <v>86</v>
      </c>
      <c r="V302" s="3" t="str">
        <f t="shared" si="93"/>
        <v>U</v>
      </c>
      <c r="W302" s="25" t="s">
        <v>86</v>
      </c>
      <c r="X302" s="3" t="str">
        <f t="shared" si="94"/>
        <v>U</v>
      </c>
      <c r="Y302" s="25" t="s">
        <v>86</v>
      </c>
      <c r="Z302" s="3" t="str">
        <f t="shared" si="95"/>
        <v>U</v>
      </c>
      <c r="AA302" s="3" t="s">
        <v>86</v>
      </c>
      <c r="AB302" s="3" t="str">
        <f t="shared" si="96"/>
        <v>U</v>
      </c>
      <c r="AC302" s="25" t="s">
        <v>86</v>
      </c>
      <c r="AD302" s="3" t="str">
        <f t="shared" si="97"/>
        <v>U</v>
      </c>
      <c r="AE302" s="25" t="s">
        <v>86</v>
      </c>
      <c r="AF302" s="25" t="s">
        <v>86</v>
      </c>
      <c r="AG302" s="3" t="str">
        <f t="shared" si="98"/>
        <v>U</v>
      </c>
      <c r="AH302" s="25" t="s">
        <v>86</v>
      </c>
      <c r="AI302" s="3" t="str">
        <f t="shared" si="99"/>
        <v>U</v>
      </c>
      <c r="AJ302" s="25" t="s">
        <v>86</v>
      </c>
      <c r="AK302" s="3" t="str">
        <f t="shared" si="100"/>
        <v>U</v>
      </c>
      <c r="AL302" s="25" t="s">
        <v>86</v>
      </c>
      <c r="AM302" s="3" t="str">
        <f t="shared" si="101"/>
        <v>U</v>
      </c>
      <c r="AN302" s="25" t="s">
        <v>86</v>
      </c>
      <c r="AO302" s="3" t="str">
        <f t="shared" si="102"/>
        <v>U</v>
      </c>
      <c r="AP302" s="3"/>
      <c r="AQ302" s="3"/>
      <c r="AR302" s="3" t="s">
        <v>86</v>
      </c>
      <c r="AS302" s="3" t="s">
        <v>86</v>
      </c>
      <c r="AT302" s="3" t="str">
        <f t="shared" si="103"/>
        <v>U</v>
      </c>
      <c r="AU302" s="3" t="s">
        <v>86</v>
      </c>
      <c r="AV302" s="3" t="s">
        <v>86</v>
      </c>
      <c r="AW302" s="3" t="s">
        <v>86</v>
      </c>
      <c r="AX302" s="3" t="str">
        <f t="shared" si="104"/>
        <v>U</v>
      </c>
      <c r="AY302" s="3" t="s">
        <v>86</v>
      </c>
      <c r="AZ302" s="3" t="s">
        <v>86</v>
      </c>
      <c r="BA302" s="3" t="s">
        <v>86</v>
      </c>
      <c r="BB302" s="3" t="s">
        <v>86</v>
      </c>
      <c r="BC302" s="3" t="s">
        <v>86</v>
      </c>
      <c r="BD302" s="3" t="str">
        <f t="shared" si="105"/>
        <v>U</v>
      </c>
      <c r="BE302" s="3" t="s">
        <v>86</v>
      </c>
      <c r="BF302" s="3" t="s">
        <v>86</v>
      </c>
      <c r="BG302" s="3" t="str">
        <f t="shared" si="106"/>
        <v>U</v>
      </c>
      <c r="BH302" s="3" t="s">
        <v>86</v>
      </c>
      <c r="BI302" s="3" t="s">
        <v>86</v>
      </c>
      <c r="BJ302" s="3" t="s">
        <v>86</v>
      </c>
      <c r="BK302" s="3" t="s">
        <v>86</v>
      </c>
      <c r="BL302" s="3" t="str">
        <f t="shared" si="107"/>
        <v>U</v>
      </c>
      <c r="BM302" s="3" t="s">
        <v>86</v>
      </c>
      <c r="BN302" s="3" t="s">
        <v>86</v>
      </c>
      <c r="BO302" s="3" t="str">
        <f t="shared" si="108"/>
        <v>U</v>
      </c>
      <c r="BP302" s="3"/>
      <c r="BQ302" s="3"/>
      <c r="BR302" s="3"/>
      <c r="BS302" s="3"/>
      <c r="BT302" s="3"/>
    </row>
    <row r="303" spans="1:73" s="39" customFormat="1" x14ac:dyDescent="0.35">
      <c r="A303" s="39" t="s">
        <v>7</v>
      </c>
      <c r="B303" s="39" t="s">
        <v>2511</v>
      </c>
      <c r="C303" s="39" t="s">
        <v>173</v>
      </c>
      <c r="D303" s="47" t="s">
        <v>2531</v>
      </c>
      <c r="E303" s="39" t="s">
        <v>2509</v>
      </c>
      <c r="F303" s="39" t="s">
        <v>238</v>
      </c>
      <c r="G303" s="39" t="s">
        <v>782</v>
      </c>
      <c r="H303" s="15">
        <v>0</v>
      </c>
      <c r="I303" s="41">
        <v>41631</v>
      </c>
      <c r="J303" s="41" t="s">
        <v>32</v>
      </c>
      <c r="K303" s="54" t="s">
        <v>132</v>
      </c>
      <c r="L303" s="55" t="s">
        <v>133</v>
      </c>
      <c r="M303" s="43" t="str">
        <f t="shared" si="89"/>
        <v>H5 R E U</v>
      </c>
      <c r="N303" s="43" t="str">
        <f t="shared" si="90"/>
        <v>S - - - Eth -</v>
      </c>
      <c r="O303" s="43" t="str">
        <f t="shared" si="91"/>
        <v>U U Z</v>
      </c>
      <c r="P303" s="43" t="str">
        <f t="shared" si="92"/>
        <v>U U U</v>
      </c>
      <c r="Q303" s="41" t="s">
        <v>134</v>
      </c>
      <c r="R303" s="41" t="s">
        <v>2080</v>
      </c>
      <c r="S303" s="41" t="s">
        <v>5</v>
      </c>
      <c r="T303" s="41" t="s">
        <v>5</v>
      </c>
      <c r="U303" s="41" t="s">
        <v>5</v>
      </c>
      <c r="V303" s="3" t="str">
        <f t="shared" si="93"/>
        <v>H5</v>
      </c>
      <c r="W303" s="41" t="s">
        <v>5</v>
      </c>
      <c r="X303" s="3" t="str">
        <f t="shared" si="94"/>
        <v>R</v>
      </c>
      <c r="Y303" s="41" t="s">
        <v>5</v>
      </c>
      <c r="Z303" s="3" t="str">
        <f t="shared" si="95"/>
        <v>E</v>
      </c>
      <c r="AA303" s="41" t="s">
        <v>86</v>
      </c>
      <c r="AB303" s="3" t="str">
        <f t="shared" si="96"/>
        <v>U</v>
      </c>
      <c r="AC303" s="41" t="s">
        <v>5</v>
      </c>
      <c r="AD303" s="3" t="str">
        <f t="shared" si="97"/>
        <v>S</v>
      </c>
      <c r="AE303" s="41" t="s">
        <v>2</v>
      </c>
      <c r="AF303" s="41" t="s">
        <v>2</v>
      </c>
      <c r="AG303" s="3" t="str">
        <f t="shared" si="98"/>
        <v>-</v>
      </c>
      <c r="AH303" s="41" t="s">
        <v>2</v>
      </c>
      <c r="AI303" s="3" t="str">
        <f t="shared" si="99"/>
        <v>-</v>
      </c>
      <c r="AJ303" s="41" t="s">
        <v>2</v>
      </c>
      <c r="AK303" s="3" t="str">
        <f t="shared" si="100"/>
        <v>-</v>
      </c>
      <c r="AL303" s="41" t="s">
        <v>5</v>
      </c>
      <c r="AM303" s="3" t="str">
        <f t="shared" si="101"/>
        <v>Eth</v>
      </c>
      <c r="AN303" s="41" t="s">
        <v>2</v>
      </c>
      <c r="AO303" s="3" t="str">
        <f t="shared" si="102"/>
        <v>-</v>
      </c>
      <c r="AP303" s="41"/>
      <c r="AQ303" s="41"/>
      <c r="AR303" s="41" t="s">
        <v>86</v>
      </c>
      <c r="AS303" s="41" t="s">
        <v>86</v>
      </c>
      <c r="AT303" s="3" t="str">
        <f t="shared" si="103"/>
        <v>U</v>
      </c>
      <c r="AU303" s="41" t="s">
        <v>86</v>
      </c>
      <c r="AV303" s="41" t="s">
        <v>86</v>
      </c>
      <c r="AW303" s="41" t="s">
        <v>86</v>
      </c>
      <c r="AX303" s="3" t="str">
        <f t="shared" si="104"/>
        <v>U</v>
      </c>
      <c r="AY303" s="47" t="s">
        <v>86</v>
      </c>
      <c r="AZ303" s="47" t="s">
        <v>86</v>
      </c>
      <c r="BA303" s="47" t="s">
        <v>86</v>
      </c>
      <c r="BB303" s="41" t="s">
        <v>406</v>
      </c>
      <c r="BC303" s="41" t="s">
        <v>5</v>
      </c>
      <c r="BD303" s="3" t="str">
        <f t="shared" si="105"/>
        <v>Z</v>
      </c>
      <c r="BE303" s="41" t="s">
        <v>86</v>
      </c>
      <c r="BF303" s="41" t="s">
        <v>86</v>
      </c>
      <c r="BG303" s="3" t="str">
        <f t="shared" si="106"/>
        <v>U</v>
      </c>
      <c r="BH303" s="41" t="s">
        <v>86</v>
      </c>
      <c r="BI303" s="41" t="s">
        <v>86</v>
      </c>
      <c r="BJ303" s="41" t="s">
        <v>86</v>
      </c>
      <c r="BK303" s="41" t="s">
        <v>86</v>
      </c>
      <c r="BL303" s="3" t="str">
        <f t="shared" si="107"/>
        <v>U</v>
      </c>
      <c r="BM303" s="41" t="s">
        <v>86</v>
      </c>
      <c r="BN303" s="41" t="s">
        <v>86</v>
      </c>
      <c r="BO303" s="3" t="str">
        <f t="shared" si="108"/>
        <v>U</v>
      </c>
      <c r="BS303" s="47"/>
    </row>
    <row r="304" spans="1:73" s="39" customFormat="1" x14ac:dyDescent="0.35">
      <c r="A304" s="39" t="s">
        <v>7</v>
      </c>
      <c r="B304" s="39" t="s">
        <v>2511</v>
      </c>
      <c r="C304" s="67" t="s">
        <v>2025</v>
      </c>
      <c r="D304" s="47" t="s">
        <v>2531</v>
      </c>
      <c r="E304" s="39" t="s">
        <v>2509</v>
      </c>
      <c r="F304" s="39" t="s">
        <v>2026</v>
      </c>
      <c r="G304" s="39" t="s">
        <v>782</v>
      </c>
      <c r="H304" s="15">
        <v>8</v>
      </c>
      <c r="I304" s="68">
        <v>41879</v>
      </c>
      <c r="J304" s="41" t="s">
        <v>32</v>
      </c>
      <c r="K304" s="69" t="s">
        <v>2027</v>
      </c>
      <c r="L304" s="55"/>
      <c r="M304" s="43" t="str">
        <f t="shared" si="89"/>
        <v>U U U U</v>
      </c>
      <c r="N304" s="43" t="str">
        <f t="shared" si="90"/>
        <v>U U U U U U</v>
      </c>
      <c r="O304" s="43" t="str">
        <f t="shared" si="91"/>
        <v>U U U</v>
      </c>
      <c r="P304" s="43" t="str">
        <f t="shared" si="92"/>
        <v>U U U</v>
      </c>
      <c r="Q304" s="41"/>
      <c r="R304" s="41" t="s">
        <v>55</v>
      </c>
      <c r="S304" s="41" t="s">
        <v>86</v>
      </c>
      <c r="T304" s="41" t="s">
        <v>86</v>
      </c>
      <c r="U304" s="41" t="s">
        <v>86</v>
      </c>
      <c r="V304" s="3" t="str">
        <f t="shared" si="93"/>
        <v>U</v>
      </c>
      <c r="W304" s="41" t="s">
        <v>86</v>
      </c>
      <c r="X304" s="3" t="str">
        <f t="shared" si="94"/>
        <v>U</v>
      </c>
      <c r="Y304" s="41" t="s">
        <v>86</v>
      </c>
      <c r="Z304" s="3" t="str">
        <f t="shared" si="95"/>
        <v>U</v>
      </c>
      <c r="AA304" s="41" t="s">
        <v>86</v>
      </c>
      <c r="AB304" s="3" t="str">
        <f t="shared" si="96"/>
        <v>U</v>
      </c>
      <c r="AC304" s="41" t="s">
        <v>86</v>
      </c>
      <c r="AD304" s="3" t="str">
        <f t="shared" si="97"/>
        <v>U</v>
      </c>
      <c r="AE304" s="41" t="s">
        <v>86</v>
      </c>
      <c r="AF304" s="41" t="s">
        <v>86</v>
      </c>
      <c r="AG304" s="3" t="str">
        <f t="shared" si="98"/>
        <v>U</v>
      </c>
      <c r="AH304" s="41" t="s">
        <v>86</v>
      </c>
      <c r="AI304" s="3" t="str">
        <f t="shared" si="99"/>
        <v>U</v>
      </c>
      <c r="AJ304" s="41" t="s">
        <v>86</v>
      </c>
      <c r="AK304" s="3" t="str">
        <f t="shared" si="100"/>
        <v>U</v>
      </c>
      <c r="AL304" s="41" t="s">
        <v>86</v>
      </c>
      <c r="AM304" s="3" t="str">
        <f t="shared" si="101"/>
        <v>U</v>
      </c>
      <c r="AN304" s="41" t="s">
        <v>86</v>
      </c>
      <c r="AO304" s="3" t="str">
        <f t="shared" si="102"/>
        <v>U</v>
      </c>
      <c r="AP304" s="41"/>
      <c r="AQ304" s="41"/>
      <c r="AR304" s="41" t="s">
        <v>86</v>
      </c>
      <c r="AS304" s="41" t="s">
        <v>86</v>
      </c>
      <c r="AT304" s="3" t="str">
        <f t="shared" si="103"/>
        <v>U</v>
      </c>
      <c r="AU304" s="41" t="s">
        <v>86</v>
      </c>
      <c r="AV304" s="41" t="s">
        <v>86</v>
      </c>
      <c r="AW304" s="41" t="s">
        <v>86</v>
      </c>
      <c r="AX304" s="3" t="str">
        <f t="shared" si="104"/>
        <v>U</v>
      </c>
      <c r="AY304" s="47" t="s">
        <v>86</v>
      </c>
      <c r="AZ304" s="47" t="s">
        <v>86</v>
      </c>
      <c r="BA304" s="47" t="s">
        <v>86</v>
      </c>
      <c r="BB304" s="41" t="s">
        <v>86</v>
      </c>
      <c r="BC304" s="41" t="s">
        <v>86</v>
      </c>
      <c r="BD304" s="3" t="str">
        <f t="shared" si="105"/>
        <v>U</v>
      </c>
      <c r="BE304" s="41" t="s">
        <v>86</v>
      </c>
      <c r="BF304" s="41" t="s">
        <v>86</v>
      </c>
      <c r="BG304" s="3" t="str">
        <f t="shared" si="106"/>
        <v>U</v>
      </c>
      <c r="BH304" s="41" t="s">
        <v>86</v>
      </c>
      <c r="BI304" s="41" t="s">
        <v>86</v>
      </c>
      <c r="BJ304" s="41" t="s">
        <v>86</v>
      </c>
      <c r="BK304" s="41" t="s">
        <v>86</v>
      </c>
      <c r="BL304" s="3" t="str">
        <f t="shared" si="107"/>
        <v>U</v>
      </c>
      <c r="BM304" s="41" t="s">
        <v>86</v>
      </c>
      <c r="BN304" s="41" t="s">
        <v>86</v>
      </c>
      <c r="BO304" s="3" t="str">
        <f t="shared" si="108"/>
        <v>U</v>
      </c>
      <c r="BS304" s="47"/>
    </row>
    <row r="305" spans="1:72" s="39" customFormat="1" x14ac:dyDescent="0.35">
      <c r="A305" s="39" t="s">
        <v>7</v>
      </c>
      <c r="B305" s="39" t="s">
        <v>2511</v>
      </c>
      <c r="C305" s="67" t="s">
        <v>2028</v>
      </c>
      <c r="D305" s="47" t="s">
        <v>2531</v>
      </c>
      <c r="E305" s="39" t="s">
        <v>2509</v>
      </c>
      <c r="F305" s="39" t="s">
        <v>2029</v>
      </c>
      <c r="G305" s="39" t="s">
        <v>782</v>
      </c>
      <c r="H305" s="15">
        <v>9</v>
      </c>
      <c r="I305" s="68">
        <v>41912</v>
      </c>
      <c r="J305" s="41" t="s">
        <v>32</v>
      </c>
      <c r="K305" s="69" t="s">
        <v>2030</v>
      </c>
      <c r="L305" s="55"/>
      <c r="M305" s="43" t="str">
        <f t="shared" si="89"/>
        <v>U U U U</v>
      </c>
      <c r="N305" s="43" t="str">
        <f t="shared" si="90"/>
        <v>U U U U U U</v>
      </c>
      <c r="O305" s="43"/>
      <c r="P305" s="43"/>
      <c r="Q305" s="41"/>
      <c r="R305" s="41" t="s">
        <v>55</v>
      </c>
      <c r="S305" s="41" t="s">
        <v>86</v>
      </c>
      <c r="T305" s="41" t="s">
        <v>86</v>
      </c>
      <c r="U305" s="41" t="s">
        <v>86</v>
      </c>
      <c r="V305" s="3" t="str">
        <f t="shared" si="93"/>
        <v>U</v>
      </c>
      <c r="W305" s="41" t="s">
        <v>86</v>
      </c>
      <c r="X305" s="3" t="str">
        <f t="shared" si="94"/>
        <v>U</v>
      </c>
      <c r="Y305" s="41" t="s">
        <v>86</v>
      </c>
      <c r="Z305" s="3" t="str">
        <f t="shared" si="95"/>
        <v>U</v>
      </c>
      <c r="AA305" s="41" t="s">
        <v>86</v>
      </c>
      <c r="AB305" s="3" t="str">
        <f t="shared" si="96"/>
        <v>U</v>
      </c>
      <c r="AC305" s="41" t="s">
        <v>86</v>
      </c>
      <c r="AD305" s="3" t="str">
        <f t="shared" si="97"/>
        <v>U</v>
      </c>
      <c r="AE305" s="41" t="s">
        <v>86</v>
      </c>
      <c r="AF305" s="41" t="s">
        <v>86</v>
      </c>
      <c r="AG305" s="3" t="str">
        <f t="shared" si="98"/>
        <v>U</v>
      </c>
      <c r="AH305" s="41" t="s">
        <v>86</v>
      </c>
      <c r="AI305" s="3" t="str">
        <f t="shared" si="99"/>
        <v>U</v>
      </c>
      <c r="AJ305" s="41" t="s">
        <v>86</v>
      </c>
      <c r="AK305" s="3" t="str">
        <f t="shared" si="100"/>
        <v>U</v>
      </c>
      <c r="AL305" s="41" t="s">
        <v>86</v>
      </c>
      <c r="AM305" s="3" t="str">
        <f t="shared" si="101"/>
        <v>U</v>
      </c>
      <c r="AN305" s="41" t="s">
        <v>86</v>
      </c>
      <c r="AO305" s="3" t="str">
        <f t="shared" si="102"/>
        <v>U</v>
      </c>
      <c r="AP305" s="41"/>
      <c r="AQ305" s="41"/>
      <c r="AR305" s="41" t="s">
        <v>86</v>
      </c>
      <c r="AS305" s="41" t="s">
        <v>86</v>
      </c>
      <c r="AT305" s="3"/>
      <c r="AU305" s="41" t="s">
        <v>86</v>
      </c>
      <c r="AV305" s="41" t="s">
        <v>86</v>
      </c>
      <c r="AW305" s="41" t="s">
        <v>86</v>
      </c>
      <c r="AX305" s="3"/>
      <c r="AY305" s="47" t="s">
        <v>86</v>
      </c>
      <c r="AZ305" s="47" t="s">
        <v>86</v>
      </c>
      <c r="BA305" s="47" t="s">
        <v>86</v>
      </c>
      <c r="BB305" s="41" t="s">
        <v>86</v>
      </c>
      <c r="BC305" s="41" t="s">
        <v>86</v>
      </c>
      <c r="BD305" s="3"/>
      <c r="BE305" s="41" t="s">
        <v>86</v>
      </c>
      <c r="BF305" s="41" t="s">
        <v>86</v>
      </c>
      <c r="BG305" s="3"/>
      <c r="BH305" s="41" t="s">
        <v>86</v>
      </c>
      <c r="BI305" s="41" t="s">
        <v>86</v>
      </c>
      <c r="BJ305" s="41" t="s">
        <v>86</v>
      </c>
      <c r="BK305" s="41" t="s">
        <v>86</v>
      </c>
      <c r="BL305" s="3"/>
      <c r="BM305" s="41" t="s">
        <v>86</v>
      </c>
      <c r="BN305" s="41" t="s">
        <v>86</v>
      </c>
      <c r="BO305" s="3"/>
      <c r="BS305" s="47"/>
    </row>
    <row r="306" spans="1:72" s="39" customFormat="1" x14ac:dyDescent="0.35">
      <c r="A306" s="39" t="s">
        <v>7</v>
      </c>
      <c r="B306" s="39" t="s">
        <v>2511</v>
      </c>
      <c r="C306" s="47" t="s">
        <v>143</v>
      </c>
      <c r="D306" s="47" t="s">
        <v>2531</v>
      </c>
      <c r="E306" s="39" t="s">
        <v>2509</v>
      </c>
      <c r="F306" s="39" t="s">
        <v>234</v>
      </c>
      <c r="G306" s="39" t="s">
        <v>702</v>
      </c>
      <c r="H306" s="50">
        <v>0</v>
      </c>
      <c r="I306" s="51">
        <v>41634</v>
      </c>
      <c r="J306" s="47" t="s">
        <v>35</v>
      </c>
      <c r="K306" s="52" t="s">
        <v>63</v>
      </c>
      <c r="L306" s="53" t="s">
        <v>64</v>
      </c>
      <c r="M306" s="43" t="str">
        <f t="shared" si="89"/>
        <v>H5 R E U</v>
      </c>
      <c r="N306" s="43" t="str">
        <f t="shared" si="90"/>
        <v>S - - - Eth -</v>
      </c>
      <c r="O306" s="43" t="str">
        <f t="shared" ref="O306:O369" si="109">CONCATENATE(AX306," ",AT306," ", BD306)</f>
        <v>U U -</v>
      </c>
      <c r="P306" s="43" t="str">
        <f t="shared" ref="P306:P369" si="110">CONCATENATE(BG306," ",BL306," ",BO306)</f>
        <v>U U U</v>
      </c>
      <c r="Q306" s="47" t="s">
        <v>65</v>
      </c>
      <c r="R306" s="47" t="s">
        <v>2080</v>
      </c>
      <c r="S306" s="47" t="s">
        <v>5</v>
      </c>
      <c r="T306" s="47" t="s">
        <v>5</v>
      </c>
      <c r="U306" s="47" t="s">
        <v>5</v>
      </c>
      <c r="V306" s="3" t="str">
        <f t="shared" si="93"/>
        <v>H5</v>
      </c>
      <c r="W306" s="47" t="s">
        <v>5</v>
      </c>
      <c r="X306" s="3" t="str">
        <f t="shared" si="94"/>
        <v>R</v>
      </c>
      <c r="Y306" s="47" t="s">
        <v>5</v>
      </c>
      <c r="Z306" s="3" t="str">
        <f t="shared" si="95"/>
        <v>E</v>
      </c>
      <c r="AA306" s="47" t="s">
        <v>86</v>
      </c>
      <c r="AB306" s="3" t="str">
        <f t="shared" si="96"/>
        <v>U</v>
      </c>
      <c r="AC306" s="47" t="s">
        <v>5</v>
      </c>
      <c r="AD306" s="3" t="str">
        <f t="shared" si="97"/>
        <v>S</v>
      </c>
      <c r="AE306" s="47" t="s">
        <v>2</v>
      </c>
      <c r="AF306" s="47" t="s">
        <v>2</v>
      </c>
      <c r="AG306" s="3" t="str">
        <f t="shared" si="98"/>
        <v>-</v>
      </c>
      <c r="AH306" s="47" t="s">
        <v>2</v>
      </c>
      <c r="AI306" s="3" t="str">
        <f t="shared" si="99"/>
        <v>-</v>
      </c>
      <c r="AJ306" s="47" t="s">
        <v>2</v>
      </c>
      <c r="AK306" s="3" t="str">
        <f t="shared" si="100"/>
        <v>-</v>
      </c>
      <c r="AL306" s="47" t="s">
        <v>5</v>
      </c>
      <c r="AM306" s="3" t="str">
        <f t="shared" si="101"/>
        <v>Eth</v>
      </c>
      <c r="AN306" s="47" t="s">
        <v>2</v>
      </c>
      <c r="AO306" s="3" t="str">
        <f t="shared" si="102"/>
        <v>-</v>
      </c>
      <c r="AP306" s="47"/>
      <c r="AQ306" s="47"/>
      <c r="AR306" s="47" t="s">
        <v>86</v>
      </c>
      <c r="AS306" s="47" t="s">
        <v>86</v>
      </c>
      <c r="AT306" s="3" t="str">
        <f t="shared" ref="AT306:AT369" si="111">IF(AS306="R","R",(IF(AS306&lt;&gt;"S","U","-")))</f>
        <v>U</v>
      </c>
      <c r="AU306" s="47" t="s">
        <v>86</v>
      </c>
      <c r="AV306" s="47" t="s">
        <v>86</v>
      </c>
      <c r="AW306" s="47" t="s">
        <v>86</v>
      </c>
      <c r="AX306" s="3" t="str">
        <f t="shared" ref="AX306:AX369" si="112">IF(AW306="Rh","Hh",(IF(AW306="Rb","Hb",(IF(AW306&lt;&gt;"S","U","-")))))</f>
        <v>U</v>
      </c>
      <c r="AY306" s="47" t="s">
        <v>86</v>
      </c>
      <c r="AZ306" s="47" t="s">
        <v>86</v>
      </c>
      <c r="BA306" s="47" t="s">
        <v>86</v>
      </c>
      <c r="BB306" s="47" t="s">
        <v>1271</v>
      </c>
      <c r="BC306" s="39" t="s">
        <v>2</v>
      </c>
      <c r="BD306" s="3" t="str">
        <f t="shared" ref="BD306:BD369" si="113">IF(BC306="R","Z",(IF(BC306&lt;&gt;"S","U","-")))</f>
        <v>-</v>
      </c>
      <c r="BE306" s="47" t="s">
        <v>86</v>
      </c>
      <c r="BF306" s="47" t="s">
        <v>86</v>
      </c>
      <c r="BG306" s="3" t="str">
        <f t="shared" ref="BG306:BG369" si="114">IF(BF306="R (haute)","FQh",(IF(BF306="R","FQb",IF(BF306&lt;&gt;"S","U","-"))))</f>
        <v>U</v>
      </c>
      <c r="BH306" s="47" t="s">
        <v>86</v>
      </c>
      <c r="BI306" s="47" t="s">
        <v>86</v>
      </c>
      <c r="BJ306" s="47" t="s">
        <v>86</v>
      </c>
      <c r="BK306" s="47" t="s">
        <v>86</v>
      </c>
      <c r="BL306" s="3" t="str">
        <f t="shared" ref="BL306:BL369" si="115">IF(BK306="R","Inj",(IF(BK306&lt;&gt;"S","U","-")))</f>
        <v>U</v>
      </c>
      <c r="BM306" s="47" t="s">
        <v>86</v>
      </c>
      <c r="BN306" s="47" t="s">
        <v>86</v>
      </c>
      <c r="BO306" s="3" t="str">
        <f t="shared" ref="BO306:BO369" si="116">IF(BN306="R","Inj",(IF(BN306&lt;&gt;"S","U","-")))</f>
        <v>U</v>
      </c>
      <c r="BS306" s="47"/>
    </row>
    <row r="307" spans="1:72" s="39" customFormat="1" x14ac:dyDescent="0.35">
      <c r="A307" s="3" t="s">
        <v>7</v>
      </c>
      <c r="B307" s="3" t="s">
        <v>2511</v>
      </c>
      <c r="C307" s="25" t="s">
        <v>669</v>
      </c>
      <c r="D307" s="25" t="s">
        <v>2531</v>
      </c>
      <c r="E307" s="3" t="s">
        <v>2509</v>
      </c>
      <c r="F307" s="3" t="s">
        <v>1165</v>
      </c>
      <c r="G307" s="3" t="s">
        <v>702</v>
      </c>
      <c r="H307" s="3">
        <v>8</v>
      </c>
      <c r="I307" s="29">
        <v>41887</v>
      </c>
      <c r="J307" s="25" t="s">
        <v>35</v>
      </c>
      <c r="K307" s="30" t="s">
        <v>744</v>
      </c>
      <c r="L307" s="60"/>
      <c r="M307" s="43" t="str">
        <f t="shared" si="89"/>
        <v>U U U U</v>
      </c>
      <c r="N307" s="43" t="str">
        <f t="shared" si="90"/>
        <v>U U U U U U</v>
      </c>
      <c r="O307" s="43" t="str">
        <f t="shared" si="109"/>
        <v>U U U</v>
      </c>
      <c r="P307" s="43" t="str">
        <f t="shared" si="110"/>
        <v>U U U</v>
      </c>
      <c r="Q307" s="3"/>
      <c r="R307" s="25" t="s">
        <v>55</v>
      </c>
      <c r="S307" s="25" t="s">
        <v>86</v>
      </c>
      <c r="T307" s="25" t="s">
        <v>86</v>
      </c>
      <c r="U307" s="25" t="s">
        <v>86</v>
      </c>
      <c r="V307" s="3" t="str">
        <f t="shared" si="93"/>
        <v>U</v>
      </c>
      <c r="W307" s="25" t="s">
        <v>86</v>
      </c>
      <c r="X307" s="3" t="str">
        <f t="shared" si="94"/>
        <v>U</v>
      </c>
      <c r="Y307" s="25" t="s">
        <v>86</v>
      </c>
      <c r="Z307" s="3" t="str">
        <f t="shared" si="95"/>
        <v>U</v>
      </c>
      <c r="AA307" s="3" t="s">
        <v>86</v>
      </c>
      <c r="AB307" s="3" t="str">
        <f t="shared" si="96"/>
        <v>U</v>
      </c>
      <c r="AC307" s="25" t="s">
        <v>86</v>
      </c>
      <c r="AD307" s="3" t="str">
        <f t="shared" si="97"/>
        <v>U</v>
      </c>
      <c r="AE307" s="25" t="s">
        <v>86</v>
      </c>
      <c r="AF307" s="25" t="s">
        <v>86</v>
      </c>
      <c r="AG307" s="3" t="str">
        <f t="shared" si="98"/>
        <v>U</v>
      </c>
      <c r="AH307" s="25" t="s">
        <v>86</v>
      </c>
      <c r="AI307" s="3" t="str">
        <f t="shared" si="99"/>
        <v>U</v>
      </c>
      <c r="AJ307" s="25" t="s">
        <v>86</v>
      </c>
      <c r="AK307" s="3" t="str">
        <f t="shared" si="100"/>
        <v>U</v>
      </c>
      <c r="AL307" s="25" t="s">
        <v>86</v>
      </c>
      <c r="AM307" s="3" t="str">
        <f t="shared" si="101"/>
        <v>U</v>
      </c>
      <c r="AN307" s="25" t="s">
        <v>86</v>
      </c>
      <c r="AO307" s="3" t="str">
        <f t="shared" si="102"/>
        <v>U</v>
      </c>
      <c r="AP307" s="3"/>
      <c r="AQ307" s="3"/>
      <c r="AR307" s="3" t="s">
        <v>86</v>
      </c>
      <c r="AS307" s="3" t="s">
        <v>86</v>
      </c>
      <c r="AT307" s="3" t="str">
        <f t="shared" si="111"/>
        <v>U</v>
      </c>
      <c r="AU307" s="3" t="s">
        <v>86</v>
      </c>
      <c r="AV307" s="3" t="s">
        <v>86</v>
      </c>
      <c r="AW307" s="3" t="s">
        <v>86</v>
      </c>
      <c r="AX307" s="3" t="str">
        <f t="shared" si="112"/>
        <v>U</v>
      </c>
      <c r="AY307" s="3" t="s">
        <v>86</v>
      </c>
      <c r="AZ307" s="3" t="s">
        <v>86</v>
      </c>
      <c r="BA307" s="3" t="s">
        <v>86</v>
      </c>
      <c r="BB307" s="3" t="s">
        <v>86</v>
      </c>
      <c r="BC307" s="3" t="s">
        <v>86</v>
      </c>
      <c r="BD307" s="3" t="str">
        <f t="shared" si="113"/>
        <v>U</v>
      </c>
      <c r="BE307" s="3" t="s">
        <v>86</v>
      </c>
      <c r="BF307" s="3" t="s">
        <v>86</v>
      </c>
      <c r="BG307" s="3" t="str">
        <f t="shared" si="114"/>
        <v>U</v>
      </c>
      <c r="BH307" s="3" t="s">
        <v>86</v>
      </c>
      <c r="BI307" s="3" t="s">
        <v>86</v>
      </c>
      <c r="BJ307" s="3" t="s">
        <v>86</v>
      </c>
      <c r="BK307" s="3" t="s">
        <v>86</v>
      </c>
      <c r="BL307" s="3" t="str">
        <f t="shared" si="115"/>
        <v>U</v>
      </c>
      <c r="BM307" s="3" t="s">
        <v>86</v>
      </c>
      <c r="BN307" s="3" t="s">
        <v>86</v>
      </c>
      <c r="BO307" s="3" t="str">
        <f t="shared" si="116"/>
        <v>U</v>
      </c>
      <c r="BP307" s="3"/>
      <c r="BQ307" s="3"/>
      <c r="BR307" s="3"/>
      <c r="BS307" s="3"/>
      <c r="BT307" s="3"/>
    </row>
    <row r="308" spans="1:72" s="39" customFormat="1" x14ac:dyDescent="0.35">
      <c r="A308" s="3" t="s">
        <v>7</v>
      </c>
      <c r="B308" s="3" t="s">
        <v>2511</v>
      </c>
      <c r="C308" s="25" t="s">
        <v>670</v>
      </c>
      <c r="D308" s="25" t="s">
        <v>2531</v>
      </c>
      <c r="E308" s="3" t="s">
        <v>2509</v>
      </c>
      <c r="F308" s="3" t="s">
        <v>1178</v>
      </c>
      <c r="G308" s="3" t="s">
        <v>702</v>
      </c>
      <c r="H308" s="3">
        <v>9</v>
      </c>
      <c r="I308" s="29">
        <v>41912</v>
      </c>
      <c r="J308" s="25" t="s">
        <v>35</v>
      </c>
      <c r="K308" s="30" t="s">
        <v>745</v>
      </c>
      <c r="L308" s="31"/>
      <c r="M308" s="43" t="str">
        <f t="shared" si="89"/>
        <v>U U U U</v>
      </c>
      <c r="N308" s="43" t="str">
        <f t="shared" si="90"/>
        <v>U U U U U U</v>
      </c>
      <c r="O308" s="43" t="str">
        <f t="shared" si="109"/>
        <v>U U U</v>
      </c>
      <c r="P308" s="43" t="str">
        <f t="shared" si="110"/>
        <v>U U U</v>
      </c>
      <c r="Q308" s="3"/>
      <c r="R308" s="25" t="s">
        <v>55</v>
      </c>
      <c r="S308" s="25" t="s">
        <v>86</v>
      </c>
      <c r="T308" s="25" t="s">
        <v>86</v>
      </c>
      <c r="U308" s="25" t="s">
        <v>86</v>
      </c>
      <c r="V308" s="3" t="str">
        <f t="shared" si="93"/>
        <v>U</v>
      </c>
      <c r="W308" s="25" t="s">
        <v>86</v>
      </c>
      <c r="X308" s="3" t="str">
        <f t="shared" si="94"/>
        <v>U</v>
      </c>
      <c r="Y308" s="25" t="s">
        <v>86</v>
      </c>
      <c r="Z308" s="3" t="str">
        <f t="shared" si="95"/>
        <v>U</v>
      </c>
      <c r="AA308" s="3" t="s">
        <v>86</v>
      </c>
      <c r="AB308" s="3" t="str">
        <f t="shared" si="96"/>
        <v>U</v>
      </c>
      <c r="AC308" s="25" t="s">
        <v>86</v>
      </c>
      <c r="AD308" s="3" t="str">
        <f t="shared" si="97"/>
        <v>U</v>
      </c>
      <c r="AE308" s="25" t="s">
        <v>86</v>
      </c>
      <c r="AF308" s="25" t="s">
        <v>86</v>
      </c>
      <c r="AG308" s="3" t="str">
        <f t="shared" si="98"/>
        <v>U</v>
      </c>
      <c r="AH308" s="25" t="s">
        <v>86</v>
      </c>
      <c r="AI308" s="3" t="str">
        <f t="shared" si="99"/>
        <v>U</v>
      </c>
      <c r="AJ308" s="25" t="s">
        <v>86</v>
      </c>
      <c r="AK308" s="3" t="str">
        <f t="shared" si="100"/>
        <v>U</v>
      </c>
      <c r="AL308" s="25" t="s">
        <v>86</v>
      </c>
      <c r="AM308" s="3" t="str">
        <f t="shared" si="101"/>
        <v>U</v>
      </c>
      <c r="AN308" s="25" t="s">
        <v>86</v>
      </c>
      <c r="AO308" s="3" t="str">
        <f t="shared" si="102"/>
        <v>U</v>
      </c>
      <c r="AP308" s="3"/>
      <c r="AQ308" s="3"/>
      <c r="AR308" s="3" t="s">
        <v>86</v>
      </c>
      <c r="AS308" s="3" t="s">
        <v>86</v>
      </c>
      <c r="AT308" s="3" t="str">
        <f t="shared" si="111"/>
        <v>U</v>
      </c>
      <c r="AU308" s="3" t="s">
        <v>86</v>
      </c>
      <c r="AV308" s="3" t="s">
        <v>86</v>
      </c>
      <c r="AW308" s="3" t="s">
        <v>86</v>
      </c>
      <c r="AX308" s="3" t="str">
        <f t="shared" si="112"/>
        <v>U</v>
      </c>
      <c r="AY308" s="3" t="s">
        <v>86</v>
      </c>
      <c r="AZ308" s="3" t="s">
        <v>86</v>
      </c>
      <c r="BA308" s="3" t="s">
        <v>86</v>
      </c>
      <c r="BB308" s="3" t="s">
        <v>86</v>
      </c>
      <c r="BC308" s="3" t="s">
        <v>86</v>
      </c>
      <c r="BD308" s="3" t="str">
        <f t="shared" si="113"/>
        <v>U</v>
      </c>
      <c r="BE308" s="3" t="s">
        <v>86</v>
      </c>
      <c r="BF308" s="3" t="s">
        <v>86</v>
      </c>
      <c r="BG308" s="3" t="str">
        <f t="shared" si="114"/>
        <v>U</v>
      </c>
      <c r="BH308" s="3" t="s">
        <v>86</v>
      </c>
      <c r="BI308" s="3" t="s">
        <v>86</v>
      </c>
      <c r="BJ308" s="3" t="s">
        <v>86</v>
      </c>
      <c r="BK308" s="3" t="s">
        <v>86</v>
      </c>
      <c r="BL308" s="3" t="str">
        <f t="shared" si="115"/>
        <v>U</v>
      </c>
      <c r="BM308" s="3" t="s">
        <v>86</v>
      </c>
      <c r="BN308" s="3" t="s">
        <v>86</v>
      </c>
      <c r="BO308" s="3" t="str">
        <f t="shared" si="116"/>
        <v>U</v>
      </c>
      <c r="BP308" s="25"/>
      <c r="BQ308" s="25"/>
      <c r="BR308" s="3"/>
      <c r="BS308" s="3"/>
      <c r="BT308" s="3"/>
    </row>
    <row r="309" spans="1:72" s="39" customFormat="1" x14ac:dyDescent="0.35">
      <c r="A309" s="39" t="s">
        <v>7</v>
      </c>
      <c r="B309" s="39" t="s">
        <v>2511</v>
      </c>
      <c r="C309" s="39" t="s">
        <v>169</v>
      </c>
      <c r="D309" s="47" t="s">
        <v>2531</v>
      </c>
      <c r="E309" s="39" t="s">
        <v>2509</v>
      </c>
      <c r="F309" s="39" t="s">
        <v>239</v>
      </c>
      <c r="G309" s="39" t="s">
        <v>725</v>
      </c>
      <c r="H309" s="15">
        <v>0</v>
      </c>
      <c r="I309" s="41">
        <v>41649</v>
      </c>
      <c r="J309" s="41" t="s">
        <v>35</v>
      </c>
      <c r="K309" s="54" t="s">
        <v>124</v>
      </c>
      <c r="L309" s="55" t="s">
        <v>125</v>
      </c>
      <c r="M309" s="43" t="str">
        <f t="shared" si="89"/>
        <v>H1 R E U</v>
      </c>
      <c r="N309" s="43" t="str">
        <f t="shared" si="90"/>
        <v>S - - - - -</v>
      </c>
      <c r="O309" s="43" t="str">
        <f t="shared" si="109"/>
        <v>U U -</v>
      </c>
      <c r="P309" s="43" t="str">
        <f t="shared" si="110"/>
        <v>U U U</v>
      </c>
      <c r="Q309" s="41" t="s">
        <v>126</v>
      </c>
      <c r="R309" s="41" t="s">
        <v>2080</v>
      </c>
      <c r="S309" s="41" t="s">
        <v>5</v>
      </c>
      <c r="T309" s="41" t="s">
        <v>5</v>
      </c>
      <c r="U309" s="41" t="s">
        <v>2</v>
      </c>
      <c r="V309" s="3" t="str">
        <f t="shared" si="93"/>
        <v>H1</v>
      </c>
      <c r="W309" s="41" t="s">
        <v>5</v>
      </c>
      <c r="X309" s="3" t="str">
        <f t="shared" si="94"/>
        <v>R</v>
      </c>
      <c r="Y309" s="41" t="s">
        <v>5</v>
      </c>
      <c r="Z309" s="3" t="str">
        <f t="shared" si="95"/>
        <v>E</v>
      </c>
      <c r="AA309" s="41" t="s">
        <v>86</v>
      </c>
      <c r="AB309" s="3" t="str">
        <f t="shared" si="96"/>
        <v>U</v>
      </c>
      <c r="AC309" s="41" t="s">
        <v>5</v>
      </c>
      <c r="AD309" s="3" t="str">
        <f t="shared" si="97"/>
        <v>S</v>
      </c>
      <c r="AE309" s="41" t="s">
        <v>2</v>
      </c>
      <c r="AF309" s="41" t="s">
        <v>2</v>
      </c>
      <c r="AG309" s="3" t="str">
        <f t="shared" si="98"/>
        <v>-</v>
      </c>
      <c r="AH309" s="41" t="s">
        <v>2</v>
      </c>
      <c r="AI309" s="3" t="str">
        <f t="shared" si="99"/>
        <v>-</v>
      </c>
      <c r="AJ309" s="41" t="s">
        <v>2</v>
      </c>
      <c r="AK309" s="3" t="str">
        <f t="shared" si="100"/>
        <v>-</v>
      </c>
      <c r="AL309" s="41" t="s">
        <v>2</v>
      </c>
      <c r="AM309" s="3" t="str">
        <f t="shared" si="101"/>
        <v>-</v>
      </c>
      <c r="AN309" s="41" t="s">
        <v>2</v>
      </c>
      <c r="AO309" s="3" t="str">
        <f t="shared" si="102"/>
        <v>-</v>
      </c>
      <c r="AP309" s="41"/>
      <c r="AQ309" s="41"/>
      <c r="AR309" s="41" t="s">
        <v>86</v>
      </c>
      <c r="AS309" s="41" t="s">
        <v>86</v>
      </c>
      <c r="AT309" s="3" t="str">
        <f t="shared" si="111"/>
        <v>U</v>
      </c>
      <c r="AU309" s="41" t="s">
        <v>86</v>
      </c>
      <c r="AV309" s="41" t="s">
        <v>86</v>
      </c>
      <c r="AW309" s="41" t="s">
        <v>86</v>
      </c>
      <c r="AX309" s="3" t="str">
        <f t="shared" si="112"/>
        <v>U</v>
      </c>
      <c r="AY309" s="47" t="s">
        <v>86</v>
      </c>
      <c r="AZ309" s="47" t="s">
        <v>86</v>
      </c>
      <c r="BA309" s="47" t="s">
        <v>86</v>
      </c>
      <c r="BB309" s="41" t="s">
        <v>1271</v>
      </c>
      <c r="BC309" s="41" t="s">
        <v>2</v>
      </c>
      <c r="BD309" s="3" t="str">
        <f t="shared" si="113"/>
        <v>-</v>
      </c>
      <c r="BE309" s="41" t="s">
        <v>86</v>
      </c>
      <c r="BF309" s="41" t="s">
        <v>86</v>
      </c>
      <c r="BG309" s="3" t="str">
        <f t="shared" si="114"/>
        <v>U</v>
      </c>
      <c r="BH309" s="41" t="s">
        <v>86</v>
      </c>
      <c r="BI309" s="41" t="s">
        <v>86</v>
      </c>
      <c r="BJ309" s="41" t="s">
        <v>86</v>
      </c>
      <c r="BK309" s="41" t="s">
        <v>86</v>
      </c>
      <c r="BL309" s="3" t="str">
        <f t="shared" si="115"/>
        <v>U</v>
      </c>
      <c r="BM309" s="41" t="s">
        <v>86</v>
      </c>
      <c r="BN309" s="41" t="s">
        <v>86</v>
      </c>
      <c r="BO309" s="3" t="str">
        <f t="shared" si="116"/>
        <v>U</v>
      </c>
      <c r="BS309" s="47"/>
    </row>
    <row r="310" spans="1:72" s="39" customFormat="1" x14ac:dyDescent="0.35">
      <c r="A310" s="3" t="s">
        <v>7</v>
      </c>
      <c r="B310" s="3" t="s">
        <v>2511</v>
      </c>
      <c r="C310" s="25" t="s">
        <v>686</v>
      </c>
      <c r="D310" s="25" t="s">
        <v>2531</v>
      </c>
      <c r="E310" s="3" t="s">
        <v>2509</v>
      </c>
      <c r="F310" s="3" t="s">
        <v>1155</v>
      </c>
      <c r="G310" s="3" t="s">
        <v>725</v>
      </c>
      <c r="H310" s="3">
        <v>7</v>
      </c>
      <c r="I310" s="29">
        <v>41864</v>
      </c>
      <c r="J310" s="25" t="s">
        <v>35</v>
      </c>
      <c r="K310" s="30" t="s">
        <v>771</v>
      </c>
      <c r="L310" s="60"/>
      <c r="M310" s="43" t="str">
        <f t="shared" si="89"/>
        <v>U U U U</v>
      </c>
      <c r="N310" s="43" t="str">
        <f t="shared" si="90"/>
        <v>U U U U U U</v>
      </c>
      <c r="O310" s="43" t="str">
        <f t="shared" si="109"/>
        <v>U U U</v>
      </c>
      <c r="P310" s="43" t="str">
        <f t="shared" si="110"/>
        <v>U U U</v>
      </c>
      <c r="Q310" s="3"/>
      <c r="R310" s="25" t="s">
        <v>55</v>
      </c>
      <c r="S310" s="25" t="s">
        <v>86</v>
      </c>
      <c r="T310" s="25" t="s">
        <v>86</v>
      </c>
      <c r="U310" s="25" t="s">
        <v>86</v>
      </c>
      <c r="V310" s="3" t="str">
        <f t="shared" si="93"/>
        <v>U</v>
      </c>
      <c r="W310" s="25" t="s">
        <v>86</v>
      </c>
      <c r="X310" s="3" t="str">
        <f t="shared" si="94"/>
        <v>U</v>
      </c>
      <c r="Y310" s="25" t="s">
        <v>86</v>
      </c>
      <c r="Z310" s="3" t="str">
        <f t="shared" si="95"/>
        <v>U</v>
      </c>
      <c r="AA310" s="3" t="s">
        <v>86</v>
      </c>
      <c r="AB310" s="3" t="str">
        <f t="shared" si="96"/>
        <v>U</v>
      </c>
      <c r="AC310" s="25" t="s">
        <v>86</v>
      </c>
      <c r="AD310" s="3" t="str">
        <f t="shared" si="97"/>
        <v>U</v>
      </c>
      <c r="AE310" s="25" t="s">
        <v>86</v>
      </c>
      <c r="AF310" s="25" t="s">
        <v>86</v>
      </c>
      <c r="AG310" s="3" t="str">
        <f t="shared" si="98"/>
        <v>U</v>
      </c>
      <c r="AH310" s="25" t="s">
        <v>86</v>
      </c>
      <c r="AI310" s="3" t="str">
        <f t="shared" si="99"/>
        <v>U</v>
      </c>
      <c r="AJ310" s="25" t="s">
        <v>86</v>
      </c>
      <c r="AK310" s="3" t="str">
        <f t="shared" si="100"/>
        <v>U</v>
      </c>
      <c r="AL310" s="25" t="s">
        <v>86</v>
      </c>
      <c r="AM310" s="3" t="str">
        <f t="shared" si="101"/>
        <v>U</v>
      </c>
      <c r="AN310" s="25" t="s">
        <v>86</v>
      </c>
      <c r="AO310" s="3" t="str">
        <f t="shared" si="102"/>
        <v>U</v>
      </c>
      <c r="AP310" s="3"/>
      <c r="AQ310" s="3"/>
      <c r="AR310" s="3" t="s">
        <v>86</v>
      </c>
      <c r="AS310" s="3" t="s">
        <v>86</v>
      </c>
      <c r="AT310" s="3" t="str">
        <f t="shared" si="111"/>
        <v>U</v>
      </c>
      <c r="AU310" s="3" t="s">
        <v>86</v>
      </c>
      <c r="AV310" s="3" t="s">
        <v>86</v>
      </c>
      <c r="AW310" s="3" t="s">
        <v>86</v>
      </c>
      <c r="AX310" s="3" t="str">
        <f t="shared" si="112"/>
        <v>U</v>
      </c>
      <c r="AY310" s="3" t="s">
        <v>86</v>
      </c>
      <c r="AZ310" s="3" t="s">
        <v>86</v>
      </c>
      <c r="BA310" s="3" t="s">
        <v>86</v>
      </c>
      <c r="BB310" s="3" t="s">
        <v>86</v>
      </c>
      <c r="BC310" s="3" t="s">
        <v>86</v>
      </c>
      <c r="BD310" s="3" t="str">
        <f t="shared" si="113"/>
        <v>U</v>
      </c>
      <c r="BE310" s="3" t="s">
        <v>86</v>
      </c>
      <c r="BF310" s="3" t="s">
        <v>86</v>
      </c>
      <c r="BG310" s="3" t="str">
        <f t="shared" si="114"/>
        <v>U</v>
      </c>
      <c r="BH310" s="3" t="s">
        <v>86</v>
      </c>
      <c r="BI310" s="3" t="s">
        <v>86</v>
      </c>
      <c r="BJ310" s="3" t="s">
        <v>86</v>
      </c>
      <c r="BK310" s="3" t="s">
        <v>86</v>
      </c>
      <c r="BL310" s="3" t="str">
        <f t="shared" si="115"/>
        <v>U</v>
      </c>
      <c r="BM310" s="3" t="s">
        <v>86</v>
      </c>
      <c r="BN310" s="3" t="s">
        <v>86</v>
      </c>
      <c r="BO310" s="3" t="str">
        <f t="shared" si="116"/>
        <v>U</v>
      </c>
      <c r="BP310" s="3"/>
      <c r="BQ310" s="3"/>
      <c r="BR310" s="3"/>
      <c r="BS310" s="3"/>
      <c r="BT310" s="3"/>
    </row>
    <row r="311" spans="1:72" s="39" customFormat="1" x14ac:dyDescent="0.35">
      <c r="A311" s="3" t="s">
        <v>7</v>
      </c>
      <c r="B311" s="3" t="s">
        <v>2511</v>
      </c>
      <c r="C311" s="25" t="s">
        <v>687</v>
      </c>
      <c r="D311" s="25" t="s">
        <v>2531</v>
      </c>
      <c r="E311" s="3" t="s">
        <v>2509</v>
      </c>
      <c r="F311" s="3" t="s">
        <v>1168</v>
      </c>
      <c r="G311" s="3" t="s">
        <v>725</v>
      </c>
      <c r="H311" s="3">
        <v>8</v>
      </c>
      <c r="I311" s="29">
        <v>41898</v>
      </c>
      <c r="J311" s="25" t="s">
        <v>35</v>
      </c>
      <c r="K311" s="30" t="s">
        <v>772</v>
      </c>
      <c r="L311" s="60"/>
      <c r="M311" s="43" t="str">
        <f t="shared" si="89"/>
        <v>U U U U</v>
      </c>
      <c r="N311" s="43" t="str">
        <f t="shared" si="90"/>
        <v>U U U U U U</v>
      </c>
      <c r="O311" s="43" t="str">
        <f t="shared" si="109"/>
        <v>U U U</v>
      </c>
      <c r="P311" s="43" t="str">
        <f t="shared" si="110"/>
        <v>U U U</v>
      </c>
      <c r="Q311" s="3"/>
      <c r="R311" s="25" t="s">
        <v>55</v>
      </c>
      <c r="S311" s="25" t="s">
        <v>86</v>
      </c>
      <c r="T311" s="25" t="s">
        <v>86</v>
      </c>
      <c r="U311" s="25" t="s">
        <v>86</v>
      </c>
      <c r="V311" s="3" t="str">
        <f t="shared" si="93"/>
        <v>U</v>
      </c>
      <c r="W311" s="25" t="s">
        <v>86</v>
      </c>
      <c r="X311" s="3" t="str">
        <f t="shared" si="94"/>
        <v>U</v>
      </c>
      <c r="Y311" s="25" t="s">
        <v>86</v>
      </c>
      <c r="Z311" s="3" t="str">
        <f t="shared" si="95"/>
        <v>U</v>
      </c>
      <c r="AA311" s="3" t="s">
        <v>86</v>
      </c>
      <c r="AB311" s="3" t="str">
        <f t="shared" si="96"/>
        <v>U</v>
      </c>
      <c r="AC311" s="25" t="s">
        <v>86</v>
      </c>
      <c r="AD311" s="3" t="str">
        <f t="shared" si="97"/>
        <v>U</v>
      </c>
      <c r="AE311" s="25" t="s">
        <v>86</v>
      </c>
      <c r="AF311" s="25" t="s">
        <v>86</v>
      </c>
      <c r="AG311" s="3" t="str">
        <f t="shared" si="98"/>
        <v>U</v>
      </c>
      <c r="AH311" s="25" t="s">
        <v>86</v>
      </c>
      <c r="AI311" s="3" t="str">
        <f t="shared" si="99"/>
        <v>U</v>
      </c>
      <c r="AJ311" s="25" t="s">
        <v>86</v>
      </c>
      <c r="AK311" s="3" t="str">
        <f t="shared" si="100"/>
        <v>U</v>
      </c>
      <c r="AL311" s="25" t="s">
        <v>86</v>
      </c>
      <c r="AM311" s="3" t="str">
        <f t="shared" si="101"/>
        <v>U</v>
      </c>
      <c r="AN311" s="25" t="s">
        <v>86</v>
      </c>
      <c r="AO311" s="3" t="str">
        <f t="shared" si="102"/>
        <v>U</v>
      </c>
      <c r="AP311" s="3"/>
      <c r="AQ311" s="3"/>
      <c r="AR311" s="3" t="s">
        <v>86</v>
      </c>
      <c r="AS311" s="3" t="s">
        <v>86</v>
      </c>
      <c r="AT311" s="3" t="str">
        <f t="shared" si="111"/>
        <v>U</v>
      </c>
      <c r="AU311" s="3" t="s">
        <v>86</v>
      </c>
      <c r="AV311" s="3" t="s">
        <v>86</v>
      </c>
      <c r="AW311" s="3" t="s">
        <v>86</v>
      </c>
      <c r="AX311" s="3" t="str">
        <f t="shared" si="112"/>
        <v>U</v>
      </c>
      <c r="AY311" s="3" t="s">
        <v>86</v>
      </c>
      <c r="AZ311" s="3" t="s">
        <v>86</v>
      </c>
      <c r="BA311" s="3" t="s">
        <v>86</v>
      </c>
      <c r="BB311" s="3" t="s">
        <v>86</v>
      </c>
      <c r="BC311" s="3" t="s">
        <v>86</v>
      </c>
      <c r="BD311" s="3" t="str">
        <f t="shared" si="113"/>
        <v>U</v>
      </c>
      <c r="BE311" s="3" t="s">
        <v>86</v>
      </c>
      <c r="BF311" s="3" t="s">
        <v>86</v>
      </c>
      <c r="BG311" s="3" t="str">
        <f t="shared" si="114"/>
        <v>U</v>
      </c>
      <c r="BH311" s="3" t="s">
        <v>86</v>
      </c>
      <c r="BI311" s="3" t="s">
        <v>86</v>
      </c>
      <c r="BJ311" s="3" t="s">
        <v>86</v>
      </c>
      <c r="BK311" s="3" t="s">
        <v>86</v>
      </c>
      <c r="BL311" s="3" t="str">
        <f t="shared" si="115"/>
        <v>U</v>
      </c>
      <c r="BM311" s="3" t="s">
        <v>86</v>
      </c>
      <c r="BN311" s="3" t="s">
        <v>86</v>
      </c>
      <c r="BO311" s="3" t="str">
        <f t="shared" si="116"/>
        <v>U</v>
      </c>
      <c r="BP311" s="3"/>
      <c r="BQ311" s="3"/>
      <c r="BR311" s="3"/>
      <c r="BS311" s="3"/>
      <c r="BT311" s="3"/>
    </row>
    <row r="312" spans="1:72" s="39" customFormat="1" x14ac:dyDescent="0.35">
      <c r="A312" s="3" t="s">
        <v>7</v>
      </c>
      <c r="B312" s="3" t="s">
        <v>2511</v>
      </c>
      <c r="C312" s="25" t="s">
        <v>688</v>
      </c>
      <c r="D312" s="25" t="s">
        <v>2531</v>
      </c>
      <c r="E312" s="3" t="s">
        <v>2509</v>
      </c>
      <c r="F312" s="3" t="s">
        <v>1180</v>
      </c>
      <c r="G312" s="3" t="s">
        <v>725</v>
      </c>
      <c r="H312" s="3">
        <v>9</v>
      </c>
      <c r="I312" s="29">
        <v>41925</v>
      </c>
      <c r="J312" s="25" t="s">
        <v>35</v>
      </c>
      <c r="K312" s="30" t="s">
        <v>773</v>
      </c>
      <c r="L312" s="60"/>
      <c r="M312" s="43" t="str">
        <f t="shared" si="89"/>
        <v>U U U U</v>
      </c>
      <c r="N312" s="43" t="str">
        <f t="shared" si="90"/>
        <v>U U U U U U</v>
      </c>
      <c r="O312" s="43" t="str">
        <f t="shared" si="109"/>
        <v>U U U</v>
      </c>
      <c r="P312" s="43" t="str">
        <f t="shared" si="110"/>
        <v>U U U</v>
      </c>
      <c r="Q312" s="3"/>
      <c r="R312" s="25" t="s">
        <v>55</v>
      </c>
      <c r="S312" s="25" t="s">
        <v>86</v>
      </c>
      <c r="T312" s="25" t="s">
        <v>86</v>
      </c>
      <c r="U312" s="25" t="s">
        <v>86</v>
      </c>
      <c r="V312" s="3" t="str">
        <f t="shared" si="93"/>
        <v>U</v>
      </c>
      <c r="W312" s="25" t="s">
        <v>86</v>
      </c>
      <c r="X312" s="3" t="str">
        <f t="shared" si="94"/>
        <v>U</v>
      </c>
      <c r="Y312" s="25" t="s">
        <v>86</v>
      </c>
      <c r="Z312" s="3" t="str">
        <f t="shared" si="95"/>
        <v>U</v>
      </c>
      <c r="AA312" s="3" t="s">
        <v>86</v>
      </c>
      <c r="AB312" s="3" t="str">
        <f t="shared" si="96"/>
        <v>U</v>
      </c>
      <c r="AC312" s="25" t="s">
        <v>86</v>
      </c>
      <c r="AD312" s="3" t="str">
        <f t="shared" si="97"/>
        <v>U</v>
      </c>
      <c r="AE312" s="25" t="s">
        <v>86</v>
      </c>
      <c r="AF312" s="25" t="s">
        <v>86</v>
      </c>
      <c r="AG312" s="3" t="str">
        <f t="shared" si="98"/>
        <v>U</v>
      </c>
      <c r="AH312" s="25" t="s">
        <v>86</v>
      </c>
      <c r="AI312" s="3" t="str">
        <f t="shared" si="99"/>
        <v>U</v>
      </c>
      <c r="AJ312" s="25" t="s">
        <v>86</v>
      </c>
      <c r="AK312" s="3" t="str">
        <f t="shared" si="100"/>
        <v>U</v>
      </c>
      <c r="AL312" s="25" t="s">
        <v>86</v>
      </c>
      <c r="AM312" s="3" t="str">
        <f t="shared" si="101"/>
        <v>U</v>
      </c>
      <c r="AN312" s="25" t="s">
        <v>86</v>
      </c>
      <c r="AO312" s="3" t="str">
        <f t="shared" si="102"/>
        <v>U</v>
      </c>
      <c r="AP312" s="3"/>
      <c r="AQ312" s="3"/>
      <c r="AR312" s="3" t="s">
        <v>86</v>
      </c>
      <c r="AS312" s="3" t="s">
        <v>86</v>
      </c>
      <c r="AT312" s="3" t="str">
        <f t="shared" si="111"/>
        <v>U</v>
      </c>
      <c r="AU312" s="3" t="s">
        <v>86</v>
      </c>
      <c r="AV312" s="3" t="s">
        <v>86</v>
      </c>
      <c r="AW312" s="3" t="s">
        <v>86</v>
      </c>
      <c r="AX312" s="3" t="str">
        <f t="shared" si="112"/>
        <v>U</v>
      </c>
      <c r="AY312" s="3" t="s">
        <v>86</v>
      </c>
      <c r="AZ312" s="3" t="s">
        <v>86</v>
      </c>
      <c r="BA312" s="3" t="s">
        <v>86</v>
      </c>
      <c r="BB312" s="3" t="s">
        <v>86</v>
      </c>
      <c r="BC312" s="3" t="s">
        <v>86</v>
      </c>
      <c r="BD312" s="3" t="str">
        <f t="shared" si="113"/>
        <v>U</v>
      </c>
      <c r="BE312" s="3" t="s">
        <v>86</v>
      </c>
      <c r="BF312" s="3" t="s">
        <v>86</v>
      </c>
      <c r="BG312" s="3" t="str">
        <f t="shared" si="114"/>
        <v>U</v>
      </c>
      <c r="BH312" s="3" t="s">
        <v>86</v>
      </c>
      <c r="BI312" s="3" t="s">
        <v>86</v>
      </c>
      <c r="BJ312" s="3" t="s">
        <v>86</v>
      </c>
      <c r="BK312" s="3" t="s">
        <v>86</v>
      </c>
      <c r="BL312" s="3" t="str">
        <f t="shared" si="115"/>
        <v>U</v>
      </c>
      <c r="BM312" s="3" t="s">
        <v>86</v>
      </c>
      <c r="BN312" s="3" t="s">
        <v>86</v>
      </c>
      <c r="BO312" s="3" t="str">
        <f t="shared" si="116"/>
        <v>U</v>
      </c>
      <c r="BP312" s="25"/>
      <c r="BQ312" s="25"/>
      <c r="BR312" s="3"/>
      <c r="BS312" s="3"/>
      <c r="BT312" s="3"/>
    </row>
    <row r="313" spans="1:72" s="39" customFormat="1" x14ac:dyDescent="0.35">
      <c r="A313" s="39" t="s">
        <v>7</v>
      </c>
      <c r="B313" s="39" t="s">
        <v>2509</v>
      </c>
      <c r="C313" s="39" t="s">
        <v>2268</v>
      </c>
      <c r="D313" s="47" t="s">
        <v>2531</v>
      </c>
      <c r="E313" s="39" t="s">
        <v>2509</v>
      </c>
      <c r="F313" s="39" t="s">
        <v>240</v>
      </c>
      <c r="G313" s="39" t="s">
        <v>712</v>
      </c>
      <c r="H313" s="15">
        <v>0</v>
      </c>
      <c r="I313" s="41">
        <v>41649</v>
      </c>
      <c r="J313" s="41" t="s">
        <v>39</v>
      </c>
      <c r="K313" s="54" t="s">
        <v>2269</v>
      </c>
      <c r="L313" s="55" t="s">
        <v>2270</v>
      </c>
      <c r="M313" s="43" t="str">
        <f t="shared" si="89"/>
        <v>- - - U</v>
      </c>
      <c r="N313" s="43" t="str">
        <f t="shared" si="90"/>
        <v>- - - - - -</v>
      </c>
      <c r="O313" s="43" t="str">
        <f t="shared" si="109"/>
        <v>U - -</v>
      </c>
      <c r="P313" s="43" t="str">
        <f t="shared" si="110"/>
        <v>U U U</v>
      </c>
      <c r="Q313" s="41" t="s">
        <v>2271</v>
      </c>
      <c r="R313" s="41" t="s">
        <v>2080</v>
      </c>
      <c r="S313" s="41" t="s">
        <v>2</v>
      </c>
      <c r="T313" s="41" t="s">
        <v>2</v>
      </c>
      <c r="U313" s="41" t="s">
        <v>2</v>
      </c>
      <c r="V313" s="3" t="str">
        <f t="shared" si="93"/>
        <v>-</v>
      </c>
      <c r="W313" s="41" t="s">
        <v>2</v>
      </c>
      <c r="X313" s="3" t="str">
        <f t="shared" si="94"/>
        <v>-</v>
      </c>
      <c r="Y313" s="41" t="s">
        <v>2</v>
      </c>
      <c r="Z313" s="3" t="str">
        <f t="shared" si="95"/>
        <v>-</v>
      </c>
      <c r="AA313" s="41" t="s">
        <v>86</v>
      </c>
      <c r="AB313" s="3" t="str">
        <f t="shared" si="96"/>
        <v>U</v>
      </c>
      <c r="AC313" s="41" t="s">
        <v>2</v>
      </c>
      <c r="AD313" s="3" t="str">
        <f t="shared" si="97"/>
        <v>-</v>
      </c>
      <c r="AE313" s="41" t="s">
        <v>2</v>
      </c>
      <c r="AF313" s="41" t="s">
        <v>2</v>
      </c>
      <c r="AG313" s="3" t="str">
        <f t="shared" si="98"/>
        <v>-</v>
      </c>
      <c r="AH313" s="41" t="s">
        <v>2</v>
      </c>
      <c r="AI313" s="3" t="str">
        <f t="shared" si="99"/>
        <v>-</v>
      </c>
      <c r="AJ313" s="41" t="s">
        <v>2</v>
      </c>
      <c r="AK313" s="3" t="str">
        <f t="shared" si="100"/>
        <v>-</v>
      </c>
      <c r="AL313" s="41" t="s">
        <v>2</v>
      </c>
      <c r="AM313" s="3" t="str">
        <f t="shared" si="101"/>
        <v>-</v>
      </c>
      <c r="AN313" s="41" t="s">
        <v>2</v>
      </c>
      <c r="AO313" s="3" t="str">
        <f t="shared" si="102"/>
        <v>-</v>
      </c>
      <c r="AP313" s="112">
        <v>20150030</v>
      </c>
      <c r="AQ313" s="41"/>
      <c r="AR313" s="41" t="s">
        <v>43</v>
      </c>
      <c r="AS313" s="41" t="s">
        <v>2</v>
      </c>
      <c r="AT313" s="3" t="str">
        <f t="shared" si="111"/>
        <v>-</v>
      </c>
      <c r="AU313" s="41" t="s">
        <v>86</v>
      </c>
      <c r="AV313" s="41" t="s">
        <v>86</v>
      </c>
      <c r="AW313" s="41" t="s">
        <v>86</v>
      </c>
      <c r="AX313" s="3" t="str">
        <f t="shared" si="112"/>
        <v>U</v>
      </c>
      <c r="AY313" s="47" t="s">
        <v>86</v>
      </c>
      <c r="AZ313" s="47" t="s">
        <v>86</v>
      </c>
      <c r="BA313" s="47" t="s">
        <v>86</v>
      </c>
      <c r="BB313" s="41" t="s">
        <v>1271</v>
      </c>
      <c r="BC313" s="41" t="s">
        <v>2</v>
      </c>
      <c r="BD313" s="3" t="str">
        <f t="shared" si="113"/>
        <v>-</v>
      </c>
      <c r="BE313" s="41" t="s">
        <v>86</v>
      </c>
      <c r="BF313" s="41" t="s">
        <v>86</v>
      </c>
      <c r="BG313" s="3" t="str">
        <f t="shared" si="114"/>
        <v>U</v>
      </c>
      <c r="BH313" s="41" t="s">
        <v>86</v>
      </c>
      <c r="BI313" s="41" t="s">
        <v>86</v>
      </c>
      <c r="BJ313" s="41" t="s">
        <v>86</v>
      </c>
      <c r="BK313" s="41" t="s">
        <v>86</v>
      </c>
      <c r="BL313" s="3" t="str">
        <f t="shared" si="115"/>
        <v>U</v>
      </c>
      <c r="BM313" s="41" t="s">
        <v>86</v>
      </c>
      <c r="BN313" s="41" t="s">
        <v>86</v>
      </c>
      <c r="BO313" s="3" t="str">
        <f t="shared" si="116"/>
        <v>U</v>
      </c>
      <c r="BS313" s="47"/>
    </row>
    <row r="314" spans="1:72" s="39" customFormat="1" x14ac:dyDescent="0.35">
      <c r="A314" s="3" t="s">
        <v>7</v>
      </c>
      <c r="B314" s="3" t="s">
        <v>2509</v>
      </c>
      <c r="C314" s="25" t="s">
        <v>2272</v>
      </c>
      <c r="D314" s="25" t="s">
        <v>2531</v>
      </c>
      <c r="E314" s="3" t="s">
        <v>2509</v>
      </c>
      <c r="F314" s="3" t="s">
        <v>2273</v>
      </c>
      <c r="G314" s="3" t="s">
        <v>712</v>
      </c>
      <c r="H314" s="3">
        <v>8</v>
      </c>
      <c r="I314" s="29">
        <v>41898</v>
      </c>
      <c r="J314" s="25" t="s">
        <v>39</v>
      </c>
      <c r="K314" s="30" t="s">
        <v>2274</v>
      </c>
      <c r="L314" s="60"/>
      <c r="M314" s="43" t="str">
        <f t="shared" si="89"/>
        <v>U U U U</v>
      </c>
      <c r="N314" s="43" t="str">
        <f t="shared" si="90"/>
        <v>U U U U U U</v>
      </c>
      <c r="O314" s="43" t="str">
        <f t="shared" si="109"/>
        <v>U U U</v>
      </c>
      <c r="P314" s="43" t="str">
        <f t="shared" si="110"/>
        <v>U U U</v>
      </c>
      <c r="Q314" s="3"/>
      <c r="R314" s="25" t="s">
        <v>55</v>
      </c>
      <c r="S314" s="25" t="s">
        <v>86</v>
      </c>
      <c r="T314" s="25" t="s">
        <v>86</v>
      </c>
      <c r="U314" s="25" t="s">
        <v>86</v>
      </c>
      <c r="V314" s="3" t="str">
        <f t="shared" si="93"/>
        <v>U</v>
      </c>
      <c r="W314" s="25" t="s">
        <v>86</v>
      </c>
      <c r="X314" s="3" t="str">
        <f t="shared" si="94"/>
        <v>U</v>
      </c>
      <c r="Y314" s="25" t="s">
        <v>86</v>
      </c>
      <c r="Z314" s="3" t="str">
        <f t="shared" si="95"/>
        <v>U</v>
      </c>
      <c r="AA314" s="3" t="s">
        <v>86</v>
      </c>
      <c r="AB314" s="3" t="str">
        <f t="shared" si="96"/>
        <v>U</v>
      </c>
      <c r="AC314" s="25" t="s">
        <v>86</v>
      </c>
      <c r="AD314" s="3" t="str">
        <f t="shared" si="97"/>
        <v>U</v>
      </c>
      <c r="AE314" s="25" t="s">
        <v>86</v>
      </c>
      <c r="AF314" s="25" t="s">
        <v>86</v>
      </c>
      <c r="AG314" s="3" t="str">
        <f t="shared" si="98"/>
        <v>U</v>
      </c>
      <c r="AH314" s="25" t="s">
        <v>86</v>
      </c>
      <c r="AI314" s="3" t="str">
        <f t="shared" si="99"/>
        <v>U</v>
      </c>
      <c r="AJ314" s="25" t="s">
        <v>86</v>
      </c>
      <c r="AK314" s="3" t="str">
        <f t="shared" si="100"/>
        <v>U</v>
      </c>
      <c r="AL314" s="25" t="s">
        <v>86</v>
      </c>
      <c r="AM314" s="3" t="str">
        <f t="shared" si="101"/>
        <v>U</v>
      </c>
      <c r="AN314" s="25" t="s">
        <v>86</v>
      </c>
      <c r="AO314" s="3" t="str">
        <f t="shared" si="102"/>
        <v>U</v>
      </c>
      <c r="AP314" s="3"/>
      <c r="AQ314" s="3"/>
      <c r="AR314" s="3" t="s">
        <v>86</v>
      </c>
      <c r="AS314" s="3" t="s">
        <v>86</v>
      </c>
      <c r="AT314" s="3" t="str">
        <f t="shared" si="111"/>
        <v>U</v>
      </c>
      <c r="AU314" s="3" t="s">
        <v>86</v>
      </c>
      <c r="AV314" s="3" t="s">
        <v>86</v>
      </c>
      <c r="AW314" s="3" t="s">
        <v>86</v>
      </c>
      <c r="AX314" s="3" t="str">
        <f t="shared" si="112"/>
        <v>U</v>
      </c>
      <c r="AY314" s="3" t="s">
        <v>86</v>
      </c>
      <c r="AZ314" s="3" t="s">
        <v>86</v>
      </c>
      <c r="BA314" s="3" t="s">
        <v>86</v>
      </c>
      <c r="BB314" s="3" t="s">
        <v>86</v>
      </c>
      <c r="BC314" s="3" t="s">
        <v>86</v>
      </c>
      <c r="BD314" s="3" t="str">
        <f t="shared" si="113"/>
        <v>U</v>
      </c>
      <c r="BE314" s="3" t="s">
        <v>86</v>
      </c>
      <c r="BF314" s="3" t="s">
        <v>86</v>
      </c>
      <c r="BG314" s="3" t="str">
        <f t="shared" si="114"/>
        <v>U</v>
      </c>
      <c r="BH314" s="3" t="s">
        <v>86</v>
      </c>
      <c r="BI314" s="3" t="s">
        <v>86</v>
      </c>
      <c r="BJ314" s="3" t="s">
        <v>86</v>
      </c>
      <c r="BK314" s="3" t="s">
        <v>86</v>
      </c>
      <c r="BL314" s="3" t="str">
        <f t="shared" si="115"/>
        <v>U</v>
      </c>
      <c r="BM314" s="3" t="s">
        <v>86</v>
      </c>
      <c r="BN314" s="3" t="s">
        <v>86</v>
      </c>
      <c r="BO314" s="3" t="str">
        <f t="shared" si="116"/>
        <v>U</v>
      </c>
      <c r="BP314" s="3"/>
      <c r="BQ314" s="3"/>
      <c r="BR314" s="3"/>
      <c r="BS314" s="3"/>
      <c r="BT314" s="3"/>
    </row>
    <row r="315" spans="1:72" s="39" customFormat="1" x14ac:dyDescent="0.35">
      <c r="A315" s="3" t="s">
        <v>7</v>
      </c>
      <c r="B315" s="3" t="s">
        <v>2509</v>
      </c>
      <c r="C315" s="25" t="s">
        <v>2275</v>
      </c>
      <c r="D315" s="25" t="s">
        <v>2531</v>
      </c>
      <c r="E315" s="3" t="s">
        <v>2509</v>
      </c>
      <c r="F315" s="3" t="s">
        <v>2276</v>
      </c>
      <c r="G315" s="3" t="s">
        <v>712</v>
      </c>
      <c r="H315" s="3">
        <v>9</v>
      </c>
      <c r="I315" s="29">
        <v>41926</v>
      </c>
      <c r="J315" s="25" t="s">
        <v>39</v>
      </c>
      <c r="K315" s="30" t="s">
        <v>2277</v>
      </c>
      <c r="L315" s="60"/>
      <c r="M315" s="43" t="str">
        <f t="shared" si="89"/>
        <v>U U U U</v>
      </c>
      <c r="N315" s="43" t="str">
        <f t="shared" si="90"/>
        <v>U U U U U U</v>
      </c>
      <c r="O315" s="43" t="str">
        <f t="shared" si="109"/>
        <v>U U U</v>
      </c>
      <c r="P315" s="43" t="str">
        <f t="shared" si="110"/>
        <v>U U U</v>
      </c>
      <c r="Q315" s="3"/>
      <c r="R315" s="25" t="s">
        <v>55</v>
      </c>
      <c r="S315" s="25" t="s">
        <v>86</v>
      </c>
      <c r="T315" s="25" t="s">
        <v>86</v>
      </c>
      <c r="U315" s="25" t="s">
        <v>86</v>
      </c>
      <c r="V315" s="3" t="str">
        <f t="shared" si="93"/>
        <v>U</v>
      </c>
      <c r="W315" s="25" t="s">
        <v>86</v>
      </c>
      <c r="X315" s="3" t="str">
        <f t="shared" si="94"/>
        <v>U</v>
      </c>
      <c r="Y315" s="25" t="s">
        <v>86</v>
      </c>
      <c r="Z315" s="3" t="str">
        <f t="shared" si="95"/>
        <v>U</v>
      </c>
      <c r="AA315" s="3" t="s">
        <v>86</v>
      </c>
      <c r="AB315" s="3" t="str">
        <f t="shared" si="96"/>
        <v>U</v>
      </c>
      <c r="AC315" s="25" t="s">
        <v>86</v>
      </c>
      <c r="AD315" s="3" t="str">
        <f t="shared" si="97"/>
        <v>U</v>
      </c>
      <c r="AE315" s="25" t="s">
        <v>86</v>
      </c>
      <c r="AF315" s="25" t="s">
        <v>86</v>
      </c>
      <c r="AG315" s="3" t="str">
        <f t="shared" si="98"/>
        <v>U</v>
      </c>
      <c r="AH315" s="25" t="s">
        <v>86</v>
      </c>
      <c r="AI315" s="3" t="str">
        <f t="shared" si="99"/>
        <v>U</v>
      </c>
      <c r="AJ315" s="25" t="s">
        <v>86</v>
      </c>
      <c r="AK315" s="3" t="str">
        <f t="shared" si="100"/>
        <v>U</v>
      </c>
      <c r="AL315" s="25" t="s">
        <v>86</v>
      </c>
      <c r="AM315" s="3" t="str">
        <f t="shared" si="101"/>
        <v>U</v>
      </c>
      <c r="AN315" s="25" t="s">
        <v>86</v>
      </c>
      <c r="AO315" s="3" t="str">
        <f t="shared" si="102"/>
        <v>U</v>
      </c>
      <c r="AP315" s="3"/>
      <c r="AQ315" s="3"/>
      <c r="AR315" s="3" t="s">
        <v>86</v>
      </c>
      <c r="AS315" s="3" t="s">
        <v>86</v>
      </c>
      <c r="AT315" s="3" t="str">
        <f t="shared" si="111"/>
        <v>U</v>
      </c>
      <c r="AU315" s="3" t="s">
        <v>86</v>
      </c>
      <c r="AV315" s="3" t="s">
        <v>86</v>
      </c>
      <c r="AW315" s="3" t="s">
        <v>86</v>
      </c>
      <c r="AX315" s="3" t="str">
        <f t="shared" si="112"/>
        <v>U</v>
      </c>
      <c r="AY315" s="3" t="s">
        <v>86</v>
      </c>
      <c r="AZ315" s="3" t="s">
        <v>86</v>
      </c>
      <c r="BA315" s="3" t="s">
        <v>86</v>
      </c>
      <c r="BB315" s="3" t="s">
        <v>86</v>
      </c>
      <c r="BC315" s="3" t="s">
        <v>86</v>
      </c>
      <c r="BD315" s="3" t="str">
        <f t="shared" si="113"/>
        <v>U</v>
      </c>
      <c r="BE315" s="3" t="s">
        <v>86</v>
      </c>
      <c r="BF315" s="3" t="s">
        <v>86</v>
      </c>
      <c r="BG315" s="3" t="str">
        <f t="shared" si="114"/>
        <v>U</v>
      </c>
      <c r="BH315" s="3" t="s">
        <v>86</v>
      </c>
      <c r="BI315" s="3" t="s">
        <v>86</v>
      </c>
      <c r="BJ315" s="3" t="s">
        <v>86</v>
      </c>
      <c r="BK315" s="3" t="s">
        <v>86</v>
      </c>
      <c r="BL315" s="3" t="str">
        <f t="shared" si="115"/>
        <v>U</v>
      </c>
      <c r="BM315" s="3" t="s">
        <v>86</v>
      </c>
      <c r="BN315" s="3" t="s">
        <v>86</v>
      </c>
      <c r="BO315" s="3" t="str">
        <f t="shared" si="116"/>
        <v>U</v>
      </c>
      <c r="BP315" s="25"/>
      <c r="BQ315" s="25"/>
      <c r="BR315" s="3"/>
      <c r="BS315" s="3"/>
      <c r="BT315" s="3"/>
    </row>
    <row r="316" spans="1:72" s="39" customFormat="1" x14ac:dyDescent="0.35">
      <c r="A316" s="39" t="s">
        <v>7</v>
      </c>
      <c r="B316" s="39" t="s">
        <v>2511</v>
      </c>
      <c r="C316" s="40" t="s">
        <v>146</v>
      </c>
      <c r="D316" s="47" t="s">
        <v>2531</v>
      </c>
      <c r="E316" s="39" t="s">
        <v>2509</v>
      </c>
      <c r="F316" s="39" t="s">
        <v>241</v>
      </c>
      <c r="G316" s="39" t="s">
        <v>783</v>
      </c>
      <c r="H316" s="15">
        <v>0</v>
      </c>
      <c r="I316" s="41">
        <v>41649</v>
      </c>
      <c r="J316" s="47" t="s">
        <v>32</v>
      </c>
      <c r="K316" s="52" t="s">
        <v>71</v>
      </c>
      <c r="L316" s="53" t="s">
        <v>72</v>
      </c>
      <c r="M316" s="43" t="str">
        <f t="shared" si="89"/>
        <v>H5 R - U</v>
      </c>
      <c r="N316" s="43" t="str">
        <f t="shared" si="90"/>
        <v>S - - - - -</v>
      </c>
      <c r="O316" s="43" t="str">
        <f t="shared" si="109"/>
        <v>U U -</v>
      </c>
      <c r="P316" s="43" t="str">
        <f t="shared" si="110"/>
        <v>U U U</v>
      </c>
      <c r="Q316" s="47" t="s">
        <v>73</v>
      </c>
      <c r="R316" s="47" t="s">
        <v>2080</v>
      </c>
      <c r="S316" s="47" t="s">
        <v>5</v>
      </c>
      <c r="T316" s="47" t="s">
        <v>5</v>
      </c>
      <c r="U316" s="47" t="s">
        <v>5</v>
      </c>
      <c r="V316" s="3" t="str">
        <f t="shared" si="93"/>
        <v>H5</v>
      </c>
      <c r="W316" s="47" t="s">
        <v>5</v>
      </c>
      <c r="X316" s="3" t="str">
        <f t="shared" si="94"/>
        <v>R</v>
      </c>
      <c r="Y316" s="47" t="s">
        <v>2</v>
      </c>
      <c r="Z316" s="3" t="str">
        <f t="shared" si="95"/>
        <v>-</v>
      </c>
      <c r="AA316" s="47" t="s">
        <v>86</v>
      </c>
      <c r="AB316" s="3" t="str">
        <f t="shared" si="96"/>
        <v>U</v>
      </c>
      <c r="AC316" s="47" t="s">
        <v>5</v>
      </c>
      <c r="AD316" s="3" t="str">
        <f t="shared" si="97"/>
        <v>S</v>
      </c>
      <c r="AE316" s="47" t="s">
        <v>2</v>
      </c>
      <c r="AF316" s="47" t="s">
        <v>2</v>
      </c>
      <c r="AG316" s="3" t="str">
        <f t="shared" si="98"/>
        <v>-</v>
      </c>
      <c r="AH316" s="47" t="s">
        <v>2</v>
      </c>
      <c r="AI316" s="3" t="str">
        <f t="shared" si="99"/>
        <v>-</v>
      </c>
      <c r="AJ316" s="47" t="s">
        <v>2</v>
      </c>
      <c r="AK316" s="3" t="str">
        <f t="shared" si="100"/>
        <v>-</v>
      </c>
      <c r="AL316" s="47" t="s">
        <v>2</v>
      </c>
      <c r="AM316" s="3" t="str">
        <f t="shared" si="101"/>
        <v>-</v>
      </c>
      <c r="AN316" s="47" t="s">
        <v>2</v>
      </c>
      <c r="AO316" s="3" t="str">
        <f t="shared" si="102"/>
        <v>-</v>
      </c>
      <c r="AP316" s="47"/>
      <c r="AQ316" s="47"/>
      <c r="AR316" s="47" t="s">
        <v>86</v>
      </c>
      <c r="AS316" s="47" t="s">
        <v>86</v>
      </c>
      <c r="AT316" s="3" t="str">
        <f t="shared" si="111"/>
        <v>U</v>
      </c>
      <c r="AU316" s="47" t="s">
        <v>86</v>
      </c>
      <c r="AV316" s="47" t="s">
        <v>86</v>
      </c>
      <c r="AW316" s="47" t="s">
        <v>86</v>
      </c>
      <c r="AX316" s="3" t="str">
        <f t="shared" si="112"/>
        <v>U</v>
      </c>
      <c r="AY316" s="47" t="s">
        <v>86</v>
      </c>
      <c r="AZ316" s="47" t="s">
        <v>86</v>
      </c>
      <c r="BA316" s="47" t="s">
        <v>86</v>
      </c>
      <c r="BB316" s="47" t="s">
        <v>1271</v>
      </c>
      <c r="BC316" s="39" t="s">
        <v>2</v>
      </c>
      <c r="BD316" s="3" t="str">
        <f t="shared" si="113"/>
        <v>-</v>
      </c>
      <c r="BE316" s="47" t="s">
        <v>86</v>
      </c>
      <c r="BF316" s="47" t="s">
        <v>86</v>
      </c>
      <c r="BG316" s="3" t="str">
        <f t="shared" si="114"/>
        <v>U</v>
      </c>
      <c r="BH316" s="47" t="s">
        <v>86</v>
      </c>
      <c r="BI316" s="47" t="s">
        <v>86</v>
      </c>
      <c r="BJ316" s="47" t="s">
        <v>86</v>
      </c>
      <c r="BK316" s="47" t="s">
        <v>86</v>
      </c>
      <c r="BL316" s="3" t="str">
        <f t="shared" si="115"/>
        <v>U</v>
      </c>
      <c r="BM316" s="47" t="s">
        <v>86</v>
      </c>
      <c r="BN316" s="47" t="s">
        <v>86</v>
      </c>
      <c r="BO316" s="3" t="str">
        <f t="shared" si="116"/>
        <v>U</v>
      </c>
      <c r="BS316" s="47"/>
    </row>
    <row r="317" spans="1:72" s="39" customFormat="1" x14ac:dyDescent="0.35">
      <c r="A317" s="39" t="s">
        <v>7</v>
      </c>
      <c r="B317" s="39" t="s">
        <v>2511</v>
      </c>
      <c r="C317" s="39" t="s">
        <v>163</v>
      </c>
      <c r="D317" s="47" t="s">
        <v>2531</v>
      </c>
      <c r="E317" s="39" t="s">
        <v>2509</v>
      </c>
      <c r="F317" s="39" t="s">
        <v>242</v>
      </c>
      <c r="G317" s="39" t="s">
        <v>718</v>
      </c>
      <c r="H317" s="15">
        <v>0</v>
      </c>
      <c r="I317" s="41">
        <v>41555</v>
      </c>
      <c r="J317" s="41" t="s">
        <v>32</v>
      </c>
      <c r="K317" s="54" t="s">
        <v>112</v>
      </c>
      <c r="L317" s="55" t="s">
        <v>113</v>
      </c>
      <c r="M317" s="43" t="str">
        <f t="shared" si="89"/>
        <v>H5 R - U</v>
      </c>
      <c r="N317" s="43" t="str">
        <f t="shared" si="90"/>
        <v>S - - - Eth -</v>
      </c>
      <c r="O317" s="43" t="str">
        <f t="shared" si="109"/>
        <v>U U -</v>
      </c>
      <c r="P317" s="43" t="str">
        <f t="shared" si="110"/>
        <v>U U U</v>
      </c>
      <c r="Q317" s="41" t="s">
        <v>114</v>
      </c>
      <c r="R317" s="41" t="s">
        <v>2080</v>
      </c>
      <c r="S317" s="41" t="s">
        <v>5</v>
      </c>
      <c r="T317" s="41" t="s">
        <v>5</v>
      </c>
      <c r="U317" s="41" t="s">
        <v>5</v>
      </c>
      <c r="V317" s="3" t="str">
        <f t="shared" si="93"/>
        <v>H5</v>
      </c>
      <c r="W317" s="41" t="s">
        <v>5</v>
      </c>
      <c r="X317" s="3" t="str">
        <f t="shared" si="94"/>
        <v>R</v>
      </c>
      <c r="Y317" s="41" t="s">
        <v>2</v>
      </c>
      <c r="Z317" s="3" t="str">
        <f t="shared" si="95"/>
        <v>-</v>
      </c>
      <c r="AA317" s="41" t="s">
        <v>86</v>
      </c>
      <c r="AB317" s="3" t="str">
        <f t="shared" si="96"/>
        <v>U</v>
      </c>
      <c r="AC317" s="41" t="s">
        <v>5</v>
      </c>
      <c r="AD317" s="3" t="str">
        <f t="shared" si="97"/>
        <v>S</v>
      </c>
      <c r="AE317" s="41" t="s">
        <v>2</v>
      </c>
      <c r="AF317" s="41" t="s">
        <v>2</v>
      </c>
      <c r="AG317" s="3" t="str">
        <f t="shared" si="98"/>
        <v>-</v>
      </c>
      <c r="AH317" s="41" t="s">
        <v>2</v>
      </c>
      <c r="AI317" s="3" t="str">
        <f t="shared" si="99"/>
        <v>-</v>
      </c>
      <c r="AJ317" s="41" t="s">
        <v>2</v>
      </c>
      <c r="AK317" s="3" t="str">
        <f t="shared" si="100"/>
        <v>-</v>
      </c>
      <c r="AL317" s="41" t="s">
        <v>5</v>
      </c>
      <c r="AM317" s="3" t="str">
        <f t="shared" si="101"/>
        <v>Eth</v>
      </c>
      <c r="AN317" s="41" t="s">
        <v>2</v>
      </c>
      <c r="AO317" s="3" t="str">
        <f t="shared" si="102"/>
        <v>-</v>
      </c>
      <c r="AP317" s="41"/>
      <c r="AQ317" s="41"/>
      <c r="AR317" s="41" t="s">
        <v>86</v>
      </c>
      <c r="AS317" s="41" t="s">
        <v>86</v>
      </c>
      <c r="AT317" s="3" t="str">
        <f t="shared" si="111"/>
        <v>U</v>
      </c>
      <c r="AU317" s="41" t="s">
        <v>86</v>
      </c>
      <c r="AV317" s="41" t="s">
        <v>86</v>
      </c>
      <c r="AW317" s="41" t="s">
        <v>86</v>
      </c>
      <c r="AX317" s="3" t="str">
        <f t="shared" si="112"/>
        <v>U</v>
      </c>
      <c r="AY317" s="47" t="s">
        <v>86</v>
      </c>
      <c r="AZ317" s="47" t="s">
        <v>86</v>
      </c>
      <c r="BA317" s="47" t="s">
        <v>86</v>
      </c>
      <c r="BB317" s="41" t="s">
        <v>1271</v>
      </c>
      <c r="BC317" s="41" t="s">
        <v>2</v>
      </c>
      <c r="BD317" s="3" t="str">
        <f t="shared" si="113"/>
        <v>-</v>
      </c>
      <c r="BE317" s="41" t="s">
        <v>86</v>
      </c>
      <c r="BF317" s="41" t="s">
        <v>86</v>
      </c>
      <c r="BG317" s="3" t="str">
        <f t="shared" si="114"/>
        <v>U</v>
      </c>
      <c r="BH317" s="41" t="s">
        <v>86</v>
      </c>
      <c r="BI317" s="41" t="s">
        <v>86</v>
      </c>
      <c r="BJ317" s="41" t="s">
        <v>86</v>
      </c>
      <c r="BK317" s="41" t="s">
        <v>86</v>
      </c>
      <c r="BL317" s="3" t="str">
        <f t="shared" si="115"/>
        <v>U</v>
      </c>
      <c r="BM317" s="41" t="s">
        <v>86</v>
      </c>
      <c r="BN317" s="41" t="s">
        <v>86</v>
      </c>
      <c r="BO317" s="3" t="str">
        <f t="shared" si="116"/>
        <v>U</v>
      </c>
    </row>
    <row r="318" spans="1:72" s="39" customFormat="1" x14ac:dyDescent="0.35">
      <c r="A318" s="3" t="s">
        <v>7</v>
      </c>
      <c r="B318" s="3" t="s">
        <v>2511</v>
      </c>
      <c r="C318" s="25" t="s">
        <v>681</v>
      </c>
      <c r="D318" s="25" t="s">
        <v>2531</v>
      </c>
      <c r="E318" s="3" t="s">
        <v>2509</v>
      </c>
      <c r="F318" s="3" t="s">
        <v>1162</v>
      </c>
      <c r="G318" s="3" t="s">
        <v>718</v>
      </c>
      <c r="H318" s="3">
        <v>7</v>
      </c>
      <c r="I318" s="29">
        <v>41870</v>
      </c>
      <c r="J318" s="25" t="s">
        <v>32</v>
      </c>
      <c r="K318" s="30" t="s">
        <v>760</v>
      </c>
      <c r="L318" s="60"/>
      <c r="M318" s="43" t="str">
        <f t="shared" si="89"/>
        <v>U U U U</v>
      </c>
      <c r="N318" s="43" t="str">
        <f t="shared" si="90"/>
        <v>U U U U U U</v>
      </c>
      <c r="O318" s="43" t="str">
        <f t="shared" si="109"/>
        <v>U U U</v>
      </c>
      <c r="P318" s="43" t="str">
        <f t="shared" si="110"/>
        <v>U U U</v>
      </c>
      <c r="Q318" s="3"/>
      <c r="R318" s="25" t="s">
        <v>55</v>
      </c>
      <c r="S318" s="25" t="s">
        <v>86</v>
      </c>
      <c r="T318" s="25" t="s">
        <v>86</v>
      </c>
      <c r="U318" s="25" t="s">
        <v>86</v>
      </c>
      <c r="V318" s="3" t="str">
        <f t="shared" si="93"/>
        <v>U</v>
      </c>
      <c r="W318" s="25" t="s">
        <v>86</v>
      </c>
      <c r="X318" s="3" t="str">
        <f t="shared" si="94"/>
        <v>U</v>
      </c>
      <c r="Y318" s="25" t="s">
        <v>86</v>
      </c>
      <c r="Z318" s="3" t="str">
        <f t="shared" si="95"/>
        <v>U</v>
      </c>
      <c r="AA318" s="3" t="s">
        <v>86</v>
      </c>
      <c r="AB318" s="3" t="str">
        <f t="shared" si="96"/>
        <v>U</v>
      </c>
      <c r="AC318" s="25" t="s">
        <v>86</v>
      </c>
      <c r="AD318" s="3" t="str">
        <f t="shared" si="97"/>
        <v>U</v>
      </c>
      <c r="AE318" s="25" t="s">
        <v>86</v>
      </c>
      <c r="AF318" s="25" t="s">
        <v>86</v>
      </c>
      <c r="AG318" s="3" t="str">
        <f t="shared" si="98"/>
        <v>U</v>
      </c>
      <c r="AH318" s="25" t="s">
        <v>86</v>
      </c>
      <c r="AI318" s="3" t="str">
        <f t="shared" si="99"/>
        <v>U</v>
      </c>
      <c r="AJ318" s="25" t="s">
        <v>86</v>
      </c>
      <c r="AK318" s="3" t="str">
        <f t="shared" si="100"/>
        <v>U</v>
      </c>
      <c r="AL318" s="25" t="s">
        <v>86</v>
      </c>
      <c r="AM318" s="3" t="str">
        <f t="shared" si="101"/>
        <v>U</v>
      </c>
      <c r="AN318" s="25" t="s">
        <v>86</v>
      </c>
      <c r="AO318" s="3" t="str">
        <f t="shared" si="102"/>
        <v>U</v>
      </c>
      <c r="AP318" s="3"/>
      <c r="AQ318" s="3"/>
      <c r="AR318" s="3" t="s">
        <v>86</v>
      </c>
      <c r="AS318" s="3" t="s">
        <v>86</v>
      </c>
      <c r="AT318" s="3" t="str">
        <f t="shared" si="111"/>
        <v>U</v>
      </c>
      <c r="AU318" s="3" t="s">
        <v>86</v>
      </c>
      <c r="AV318" s="3" t="s">
        <v>86</v>
      </c>
      <c r="AW318" s="3" t="s">
        <v>86</v>
      </c>
      <c r="AX318" s="3" t="str">
        <f t="shared" si="112"/>
        <v>U</v>
      </c>
      <c r="AY318" s="3" t="s">
        <v>86</v>
      </c>
      <c r="AZ318" s="3" t="s">
        <v>86</v>
      </c>
      <c r="BA318" s="3" t="s">
        <v>86</v>
      </c>
      <c r="BB318" s="3" t="s">
        <v>86</v>
      </c>
      <c r="BC318" s="3" t="s">
        <v>86</v>
      </c>
      <c r="BD318" s="3" t="str">
        <f t="shared" si="113"/>
        <v>U</v>
      </c>
      <c r="BE318" s="3" t="s">
        <v>86</v>
      </c>
      <c r="BF318" s="3" t="s">
        <v>86</v>
      </c>
      <c r="BG318" s="3" t="str">
        <f t="shared" si="114"/>
        <v>U</v>
      </c>
      <c r="BH318" s="3" t="s">
        <v>86</v>
      </c>
      <c r="BI318" s="3" t="s">
        <v>86</v>
      </c>
      <c r="BJ318" s="3" t="s">
        <v>86</v>
      </c>
      <c r="BK318" s="3" t="s">
        <v>86</v>
      </c>
      <c r="BL318" s="3" t="str">
        <f t="shared" si="115"/>
        <v>U</v>
      </c>
      <c r="BM318" s="3" t="s">
        <v>86</v>
      </c>
      <c r="BN318" s="3" t="s">
        <v>86</v>
      </c>
      <c r="BO318" s="3" t="str">
        <f t="shared" si="116"/>
        <v>U</v>
      </c>
      <c r="BP318" s="3"/>
      <c r="BQ318" s="3"/>
      <c r="BR318" s="3"/>
      <c r="BS318" s="3"/>
      <c r="BT318" s="3"/>
    </row>
    <row r="319" spans="1:72" s="39" customFormat="1" x14ac:dyDescent="0.35">
      <c r="A319" s="3" t="s">
        <v>7</v>
      </c>
      <c r="B319" s="3" t="s">
        <v>2511</v>
      </c>
      <c r="C319" s="25" t="s">
        <v>682</v>
      </c>
      <c r="D319" s="25" t="s">
        <v>2531</v>
      </c>
      <c r="E319" s="3" t="s">
        <v>2509</v>
      </c>
      <c r="F319" s="3" t="s">
        <v>1174</v>
      </c>
      <c r="G319" s="3" t="s">
        <v>718</v>
      </c>
      <c r="H319" s="3">
        <v>8</v>
      </c>
      <c r="I319" s="29">
        <v>41905</v>
      </c>
      <c r="J319" s="25" t="s">
        <v>32</v>
      </c>
      <c r="K319" s="30" t="s">
        <v>761</v>
      </c>
      <c r="L319" s="60"/>
      <c r="M319" s="43" t="str">
        <f t="shared" si="89"/>
        <v>U U U U</v>
      </c>
      <c r="N319" s="43" t="str">
        <f t="shared" si="90"/>
        <v>U U U U U U</v>
      </c>
      <c r="O319" s="43" t="str">
        <f t="shared" si="109"/>
        <v>U U U</v>
      </c>
      <c r="P319" s="43" t="str">
        <f t="shared" si="110"/>
        <v>U U U</v>
      </c>
      <c r="Q319" s="3"/>
      <c r="R319" s="25" t="s">
        <v>55</v>
      </c>
      <c r="S319" s="25" t="s">
        <v>86</v>
      </c>
      <c r="T319" s="25" t="s">
        <v>86</v>
      </c>
      <c r="U319" s="25" t="s">
        <v>86</v>
      </c>
      <c r="V319" s="3" t="str">
        <f t="shared" si="93"/>
        <v>U</v>
      </c>
      <c r="W319" s="25" t="s">
        <v>86</v>
      </c>
      <c r="X319" s="3" t="str">
        <f t="shared" si="94"/>
        <v>U</v>
      </c>
      <c r="Y319" s="25" t="s">
        <v>86</v>
      </c>
      <c r="Z319" s="3" t="str">
        <f t="shared" si="95"/>
        <v>U</v>
      </c>
      <c r="AA319" s="3" t="s">
        <v>86</v>
      </c>
      <c r="AB319" s="3" t="str">
        <f t="shared" si="96"/>
        <v>U</v>
      </c>
      <c r="AC319" s="25" t="s">
        <v>86</v>
      </c>
      <c r="AD319" s="3" t="str">
        <f t="shared" si="97"/>
        <v>U</v>
      </c>
      <c r="AE319" s="25" t="s">
        <v>86</v>
      </c>
      <c r="AF319" s="25" t="s">
        <v>86</v>
      </c>
      <c r="AG319" s="3" t="str">
        <f t="shared" si="98"/>
        <v>U</v>
      </c>
      <c r="AH319" s="25" t="s">
        <v>86</v>
      </c>
      <c r="AI319" s="3" t="str">
        <f t="shared" si="99"/>
        <v>U</v>
      </c>
      <c r="AJ319" s="25" t="s">
        <v>86</v>
      </c>
      <c r="AK319" s="3" t="str">
        <f t="shared" si="100"/>
        <v>U</v>
      </c>
      <c r="AL319" s="25" t="s">
        <v>86</v>
      </c>
      <c r="AM319" s="3" t="str">
        <f t="shared" si="101"/>
        <v>U</v>
      </c>
      <c r="AN319" s="25" t="s">
        <v>86</v>
      </c>
      <c r="AO319" s="3" t="str">
        <f t="shared" si="102"/>
        <v>U</v>
      </c>
      <c r="AP319" s="3"/>
      <c r="AQ319" s="3"/>
      <c r="AR319" s="3" t="s">
        <v>86</v>
      </c>
      <c r="AS319" s="3" t="s">
        <v>86</v>
      </c>
      <c r="AT319" s="3" t="str">
        <f t="shared" si="111"/>
        <v>U</v>
      </c>
      <c r="AU319" s="3" t="s">
        <v>86</v>
      </c>
      <c r="AV319" s="3" t="s">
        <v>86</v>
      </c>
      <c r="AW319" s="3" t="s">
        <v>86</v>
      </c>
      <c r="AX319" s="3" t="str">
        <f t="shared" si="112"/>
        <v>U</v>
      </c>
      <c r="AY319" s="3" t="s">
        <v>86</v>
      </c>
      <c r="AZ319" s="3" t="s">
        <v>86</v>
      </c>
      <c r="BA319" s="3" t="s">
        <v>86</v>
      </c>
      <c r="BB319" s="3" t="s">
        <v>86</v>
      </c>
      <c r="BC319" s="3" t="s">
        <v>86</v>
      </c>
      <c r="BD319" s="3" t="str">
        <f t="shared" si="113"/>
        <v>U</v>
      </c>
      <c r="BE319" s="3" t="s">
        <v>86</v>
      </c>
      <c r="BF319" s="3" t="s">
        <v>86</v>
      </c>
      <c r="BG319" s="3" t="str">
        <f t="shared" si="114"/>
        <v>U</v>
      </c>
      <c r="BH319" s="3" t="s">
        <v>86</v>
      </c>
      <c r="BI319" s="3" t="s">
        <v>86</v>
      </c>
      <c r="BJ319" s="3" t="s">
        <v>86</v>
      </c>
      <c r="BK319" s="3" t="s">
        <v>86</v>
      </c>
      <c r="BL319" s="3" t="str">
        <f t="shared" si="115"/>
        <v>U</v>
      </c>
      <c r="BM319" s="3" t="s">
        <v>86</v>
      </c>
      <c r="BN319" s="3" t="s">
        <v>86</v>
      </c>
      <c r="BO319" s="3" t="str">
        <f t="shared" si="116"/>
        <v>U</v>
      </c>
      <c r="BP319" s="3"/>
      <c r="BQ319" s="3"/>
      <c r="BR319" s="3"/>
      <c r="BS319" s="3"/>
      <c r="BT319" s="3"/>
    </row>
    <row r="320" spans="1:72" s="39" customFormat="1" x14ac:dyDescent="0.35">
      <c r="A320" s="3" t="s">
        <v>7</v>
      </c>
      <c r="B320" s="3" t="s">
        <v>2511</v>
      </c>
      <c r="C320" s="25" t="s">
        <v>683</v>
      </c>
      <c r="D320" s="25" t="s">
        <v>2531</v>
      </c>
      <c r="E320" s="3" t="s">
        <v>2509</v>
      </c>
      <c r="F320" s="3" t="s">
        <v>1183</v>
      </c>
      <c r="G320" s="3" t="s">
        <v>718</v>
      </c>
      <c r="H320" s="3">
        <v>9</v>
      </c>
      <c r="I320" s="29">
        <v>41933</v>
      </c>
      <c r="J320" s="25" t="s">
        <v>32</v>
      </c>
      <c r="K320" s="30" t="s">
        <v>762</v>
      </c>
      <c r="L320" s="60"/>
      <c r="M320" s="43" t="str">
        <f t="shared" si="89"/>
        <v>U U U U</v>
      </c>
      <c r="N320" s="43" t="str">
        <f t="shared" si="90"/>
        <v>U U U U U U</v>
      </c>
      <c r="O320" s="43" t="str">
        <f t="shared" si="109"/>
        <v>U U U</v>
      </c>
      <c r="P320" s="43" t="str">
        <f t="shared" si="110"/>
        <v>U U U</v>
      </c>
      <c r="Q320" s="3"/>
      <c r="R320" s="25" t="s">
        <v>55</v>
      </c>
      <c r="S320" s="25" t="s">
        <v>86</v>
      </c>
      <c r="T320" s="25" t="s">
        <v>86</v>
      </c>
      <c r="U320" s="25" t="s">
        <v>86</v>
      </c>
      <c r="V320" s="3" t="str">
        <f t="shared" si="93"/>
        <v>U</v>
      </c>
      <c r="W320" s="25" t="s">
        <v>86</v>
      </c>
      <c r="X320" s="3" t="str">
        <f t="shared" si="94"/>
        <v>U</v>
      </c>
      <c r="Y320" s="25" t="s">
        <v>86</v>
      </c>
      <c r="Z320" s="3" t="str">
        <f t="shared" si="95"/>
        <v>U</v>
      </c>
      <c r="AA320" s="3" t="s">
        <v>86</v>
      </c>
      <c r="AB320" s="3" t="str">
        <f t="shared" si="96"/>
        <v>U</v>
      </c>
      <c r="AC320" s="25" t="s">
        <v>86</v>
      </c>
      <c r="AD320" s="3" t="str">
        <f t="shared" si="97"/>
        <v>U</v>
      </c>
      <c r="AE320" s="25" t="s">
        <v>86</v>
      </c>
      <c r="AF320" s="25" t="s">
        <v>86</v>
      </c>
      <c r="AG320" s="3" t="str">
        <f t="shared" si="98"/>
        <v>U</v>
      </c>
      <c r="AH320" s="25" t="s">
        <v>86</v>
      </c>
      <c r="AI320" s="3" t="str">
        <f t="shared" si="99"/>
        <v>U</v>
      </c>
      <c r="AJ320" s="25" t="s">
        <v>86</v>
      </c>
      <c r="AK320" s="3" t="str">
        <f t="shared" si="100"/>
        <v>U</v>
      </c>
      <c r="AL320" s="25" t="s">
        <v>86</v>
      </c>
      <c r="AM320" s="3" t="str">
        <f t="shared" si="101"/>
        <v>U</v>
      </c>
      <c r="AN320" s="25" t="s">
        <v>86</v>
      </c>
      <c r="AO320" s="3" t="str">
        <f t="shared" si="102"/>
        <v>U</v>
      </c>
      <c r="AP320" s="3"/>
      <c r="AQ320" s="3"/>
      <c r="AR320" s="3" t="s">
        <v>86</v>
      </c>
      <c r="AS320" s="3" t="s">
        <v>86</v>
      </c>
      <c r="AT320" s="3" t="str">
        <f t="shared" si="111"/>
        <v>U</v>
      </c>
      <c r="AU320" s="3" t="s">
        <v>86</v>
      </c>
      <c r="AV320" s="3" t="s">
        <v>86</v>
      </c>
      <c r="AW320" s="3" t="s">
        <v>86</v>
      </c>
      <c r="AX320" s="3" t="str">
        <f t="shared" si="112"/>
        <v>U</v>
      </c>
      <c r="AY320" s="3" t="s">
        <v>86</v>
      </c>
      <c r="AZ320" s="3" t="s">
        <v>86</v>
      </c>
      <c r="BA320" s="3" t="s">
        <v>86</v>
      </c>
      <c r="BB320" s="3" t="s">
        <v>86</v>
      </c>
      <c r="BC320" s="3" t="s">
        <v>86</v>
      </c>
      <c r="BD320" s="3" t="str">
        <f t="shared" si="113"/>
        <v>U</v>
      </c>
      <c r="BE320" s="3" t="s">
        <v>86</v>
      </c>
      <c r="BF320" s="3" t="s">
        <v>86</v>
      </c>
      <c r="BG320" s="3" t="str">
        <f t="shared" si="114"/>
        <v>U</v>
      </c>
      <c r="BH320" s="3" t="s">
        <v>86</v>
      </c>
      <c r="BI320" s="3" t="s">
        <v>86</v>
      </c>
      <c r="BJ320" s="3" t="s">
        <v>86</v>
      </c>
      <c r="BK320" s="3" t="s">
        <v>86</v>
      </c>
      <c r="BL320" s="3" t="str">
        <f t="shared" si="115"/>
        <v>U</v>
      </c>
      <c r="BM320" s="3" t="s">
        <v>86</v>
      </c>
      <c r="BN320" s="3" t="s">
        <v>86</v>
      </c>
      <c r="BO320" s="3" t="str">
        <f t="shared" si="116"/>
        <v>U</v>
      </c>
      <c r="BP320" s="25"/>
      <c r="BQ320" s="25"/>
      <c r="BR320" s="3"/>
      <c r="BS320" s="3"/>
      <c r="BT320" s="3"/>
    </row>
    <row r="321" spans="1:75" s="39" customFormat="1" x14ac:dyDescent="0.35">
      <c r="A321" s="3" t="s">
        <v>7</v>
      </c>
      <c r="B321" s="3" t="s">
        <v>2511</v>
      </c>
      <c r="C321" s="6" t="s">
        <v>147</v>
      </c>
      <c r="D321" s="25" t="s">
        <v>2531</v>
      </c>
      <c r="E321" s="3" t="s">
        <v>2509</v>
      </c>
      <c r="F321" s="3" t="s">
        <v>243</v>
      </c>
      <c r="G321" s="3" t="s">
        <v>705</v>
      </c>
      <c r="H321" s="28">
        <v>0</v>
      </c>
      <c r="I321" s="29">
        <v>41660</v>
      </c>
      <c r="J321" s="25" t="s">
        <v>35</v>
      </c>
      <c r="K321" s="30" t="s">
        <v>74</v>
      </c>
      <c r="L321" s="31" t="s">
        <v>75</v>
      </c>
      <c r="M321" s="43" t="str">
        <f t="shared" si="89"/>
        <v>H5 R E U</v>
      </c>
      <c r="N321" s="43" t="str">
        <f t="shared" si="90"/>
        <v>S - - - - -</v>
      </c>
      <c r="O321" s="43" t="str">
        <f t="shared" si="109"/>
        <v>U U -</v>
      </c>
      <c r="P321" s="43" t="str">
        <f t="shared" si="110"/>
        <v>U U U</v>
      </c>
      <c r="Q321" s="25" t="s">
        <v>76</v>
      </c>
      <c r="R321" s="25" t="s">
        <v>2080</v>
      </c>
      <c r="S321" s="25" t="s">
        <v>5</v>
      </c>
      <c r="T321" s="25" t="s">
        <v>5</v>
      </c>
      <c r="U321" s="25" t="s">
        <v>5</v>
      </c>
      <c r="V321" s="3" t="str">
        <f t="shared" si="93"/>
        <v>H5</v>
      </c>
      <c r="W321" s="25" t="s">
        <v>5</v>
      </c>
      <c r="X321" s="3" t="str">
        <f t="shared" si="94"/>
        <v>R</v>
      </c>
      <c r="Y321" s="25" t="s">
        <v>5</v>
      </c>
      <c r="Z321" s="3" t="str">
        <f t="shared" si="95"/>
        <v>E</v>
      </c>
      <c r="AA321" s="25" t="s">
        <v>86</v>
      </c>
      <c r="AB321" s="3" t="str">
        <f t="shared" si="96"/>
        <v>U</v>
      </c>
      <c r="AC321" s="25" t="s">
        <v>5</v>
      </c>
      <c r="AD321" s="3" t="str">
        <f t="shared" si="97"/>
        <v>S</v>
      </c>
      <c r="AE321" s="25" t="s">
        <v>2</v>
      </c>
      <c r="AF321" s="25" t="s">
        <v>2</v>
      </c>
      <c r="AG321" s="3" t="str">
        <f t="shared" si="98"/>
        <v>-</v>
      </c>
      <c r="AH321" s="25" t="s">
        <v>2</v>
      </c>
      <c r="AI321" s="3" t="str">
        <f t="shared" si="99"/>
        <v>-</v>
      </c>
      <c r="AJ321" s="25" t="s">
        <v>2</v>
      </c>
      <c r="AK321" s="3" t="str">
        <f t="shared" si="100"/>
        <v>-</v>
      </c>
      <c r="AL321" s="25" t="s">
        <v>2</v>
      </c>
      <c r="AM321" s="3" t="str">
        <f t="shared" si="101"/>
        <v>-</v>
      </c>
      <c r="AN321" s="25" t="s">
        <v>2</v>
      </c>
      <c r="AO321" s="3" t="str">
        <f t="shared" si="102"/>
        <v>-</v>
      </c>
      <c r="AP321" s="25"/>
      <c r="AQ321" s="25"/>
      <c r="AR321" s="25" t="s">
        <v>86</v>
      </c>
      <c r="AS321" s="25" t="s">
        <v>86</v>
      </c>
      <c r="AT321" s="3" t="str">
        <f t="shared" si="111"/>
        <v>U</v>
      </c>
      <c r="AU321" s="25" t="s">
        <v>86</v>
      </c>
      <c r="AV321" s="25" t="s">
        <v>86</v>
      </c>
      <c r="AW321" s="25" t="s">
        <v>86</v>
      </c>
      <c r="AX321" s="3" t="str">
        <f t="shared" si="112"/>
        <v>U</v>
      </c>
      <c r="AY321" s="25" t="s">
        <v>86</v>
      </c>
      <c r="AZ321" s="25" t="s">
        <v>86</v>
      </c>
      <c r="BA321" s="25" t="s">
        <v>86</v>
      </c>
      <c r="BB321" s="25" t="s">
        <v>1271</v>
      </c>
      <c r="BC321" s="25" t="s">
        <v>2</v>
      </c>
      <c r="BD321" s="3" t="str">
        <f t="shared" si="113"/>
        <v>-</v>
      </c>
      <c r="BE321" s="25" t="s">
        <v>86</v>
      </c>
      <c r="BF321" s="25" t="s">
        <v>86</v>
      </c>
      <c r="BG321" s="3" t="str">
        <f t="shared" si="114"/>
        <v>U</v>
      </c>
      <c r="BH321" s="25" t="s">
        <v>86</v>
      </c>
      <c r="BI321" s="25" t="s">
        <v>86</v>
      </c>
      <c r="BJ321" s="25" t="s">
        <v>86</v>
      </c>
      <c r="BK321" s="25" t="s">
        <v>86</v>
      </c>
      <c r="BL321" s="3" t="str">
        <f t="shared" si="115"/>
        <v>U</v>
      </c>
      <c r="BM321" s="25" t="s">
        <v>86</v>
      </c>
      <c r="BN321" s="25" t="s">
        <v>86</v>
      </c>
      <c r="BO321" s="3" t="str">
        <f t="shared" si="116"/>
        <v>U</v>
      </c>
      <c r="BP321" s="3"/>
      <c r="BQ321" s="3"/>
      <c r="BR321" s="3"/>
      <c r="BS321" s="3"/>
      <c r="BT321" s="3"/>
    </row>
    <row r="322" spans="1:75" s="10" customFormat="1" x14ac:dyDescent="0.35">
      <c r="A322" s="3" t="s">
        <v>7</v>
      </c>
      <c r="B322" s="3" t="s">
        <v>2511</v>
      </c>
      <c r="C322" s="25" t="s">
        <v>672</v>
      </c>
      <c r="D322" s="25" t="s">
        <v>2531</v>
      </c>
      <c r="E322" s="3" t="s">
        <v>2509</v>
      </c>
      <c r="F322" s="3" t="s">
        <v>1161</v>
      </c>
      <c r="G322" s="3" t="s">
        <v>705</v>
      </c>
      <c r="H322" s="3">
        <v>7</v>
      </c>
      <c r="I322" s="29">
        <v>41870</v>
      </c>
      <c r="J322" s="25" t="s">
        <v>35</v>
      </c>
      <c r="K322" s="30" t="s">
        <v>747</v>
      </c>
      <c r="L322" s="31"/>
      <c r="M322" s="43" t="str">
        <f t="shared" ref="M322:M385" si="117">CONCATENATE(V322," ",X322," ",Z322," ",AB322)</f>
        <v>U U U U</v>
      </c>
      <c r="N322" s="43" t="str">
        <f t="shared" ref="N322:N385" si="118">CONCATENATE(AD322," ",AG322," ",AI322," ",AK322," ",AM322," ",AO322)</f>
        <v>U U U U U U</v>
      </c>
      <c r="O322" s="43" t="str">
        <f t="shared" si="109"/>
        <v>U U U</v>
      </c>
      <c r="P322" s="43" t="str">
        <f t="shared" si="110"/>
        <v>U U U</v>
      </c>
      <c r="Q322" s="3"/>
      <c r="R322" s="25" t="s">
        <v>55</v>
      </c>
      <c r="S322" s="25" t="s">
        <v>86</v>
      </c>
      <c r="T322" s="25" t="s">
        <v>86</v>
      </c>
      <c r="U322" s="25" t="s">
        <v>86</v>
      </c>
      <c r="V322" s="3" t="str">
        <f t="shared" ref="V322:V385" si="119">IF(U322="R","H5",(IF(T322="R","H1",(IF(S322="R","H0,2",(IF(S322&lt;&gt;"S","U","-")))))))</f>
        <v>U</v>
      </c>
      <c r="W322" s="25" t="s">
        <v>86</v>
      </c>
      <c r="X322" s="3" t="str">
        <f t="shared" ref="X322:X385" si="120">IF(W322="R","R",(IF(W322&lt;&gt;"S","U","-")))</f>
        <v>U</v>
      </c>
      <c r="Y322" s="25" t="s">
        <v>86</v>
      </c>
      <c r="Z322" s="3" t="str">
        <f t="shared" ref="Z322:Z385" si="121">IF(Y322="R","E",(IF(Y322&lt;&gt;"S","U","-")))</f>
        <v>U</v>
      </c>
      <c r="AA322" s="3" t="s">
        <v>86</v>
      </c>
      <c r="AB322" s="3" t="str">
        <f t="shared" ref="AB322:AB385" si="122">IF(AA322="R","Z",(IF(AA322&lt;&gt;"S","U","-")))</f>
        <v>U</v>
      </c>
      <c r="AC322" s="25" t="s">
        <v>86</v>
      </c>
      <c r="AD322" s="3" t="str">
        <f t="shared" ref="AD322:AD385" si="123">IF(AC322="R","S",(IF(AC322&lt;&gt;"S","U","-")))</f>
        <v>U</v>
      </c>
      <c r="AE322" s="25" t="s">
        <v>86</v>
      </c>
      <c r="AF322" s="25" t="s">
        <v>86</v>
      </c>
      <c r="AG322" s="3" t="str">
        <f t="shared" ref="AG322:AG385" si="124">IF(AF322="R","O8",(IF(AE322="R","O2",(IF(AE322&lt;&gt;"S","U","-")))))</f>
        <v>U</v>
      </c>
      <c r="AH322" s="25" t="s">
        <v>86</v>
      </c>
      <c r="AI322" s="3" t="str">
        <f t="shared" ref="AI322:AI385" si="125">IF(AH322="R","K",(IF(AH322&lt;&gt;"S","U","-")))</f>
        <v>U</v>
      </c>
      <c r="AJ322" s="25" t="s">
        <v>86</v>
      </c>
      <c r="AK322" s="3" t="str">
        <f t="shared" ref="AK322:AK385" si="126">IF(AJ322="R","C",(IF(AJ322&lt;&gt;"S","U","-")))</f>
        <v>U</v>
      </c>
      <c r="AL322" s="25" t="s">
        <v>86</v>
      </c>
      <c r="AM322" s="3" t="str">
        <f t="shared" ref="AM322:AM385" si="127">IF(AL322="R","Eth",(IF(AL322&lt;&gt;"S","U","-")))</f>
        <v>U</v>
      </c>
      <c r="AN322" s="25" t="s">
        <v>86</v>
      </c>
      <c r="AO322" s="3" t="str">
        <f t="shared" ref="AO322:AO385" si="128">IF(AN322="R","P",(IF(AN322&lt;&gt;"S","U","-")))</f>
        <v>U</v>
      </c>
      <c r="AP322" s="3"/>
      <c r="AQ322" s="3"/>
      <c r="AR322" s="3" t="s">
        <v>86</v>
      </c>
      <c r="AS322" s="3" t="s">
        <v>86</v>
      </c>
      <c r="AT322" s="3" t="str">
        <f t="shared" si="111"/>
        <v>U</v>
      </c>
      <c r="AU322" s="3" t="s">
        <v>86</v>
      </c>
      <c r="AV322" s="3" t="s">
        <v>86</v>
      </c>
      <c r="AW322" s="3" t="s">
        <v>86</v>
      </c>
      <c r="AX322" s="3" t="str">
        <f t="shared" si="112"/>
        <v>U</v>
      </c>
      <c r="AY322" s="3" t="s">
        <v>86</v>
      </c>
      <c r="AZ322" s="3" t="s">
        <v>86</v>
      </c>
      <c r="BA322" s="3" t="s">
        <v>86</v>
      </c>
      <c r="BB322" s="3" t="s">
        <v>86</v>
      </c>
      <c r="BC322" s="3" t="s">
        <v>86</v>
      </c>
      <c r="BD322" s="3" t="str">
        <f t="shared" si="113"/>
        <v>U</v>
      </c>
      <c r="BE322" s="3" t="s">
        <v>86</v>
      </c>
      <c r="BF322" s="3" t="s">
        <v>86</v>
      </c>
      <c r="BG322" s="3" t="str">
        <f t="shared" si="114"/>
        <v>U</v>
      </c>
      <c r="BH322" s="3" t="s">
        <v>86</v>
      </c>
      <c r="BI322" s="3" t="s">
        <v>86</v>
      </c>
      <c r="BJ322" s="3" t="s">
        <v>86</v>
      </c>
      <c r="BK322" s="3" t="s">
        <v>86</v>
      </c>
      <c r="BL322" s="3" t="str">
        <f t="shared" si="115"/>
        <v>U</v>
      </c>
      <c r="BM322" s="3" t="s">
        <v>86</v>
      </c>
      <c r="BN322" s="3" t="s">
        <v>86</v>
      </c>
      <c r="BO322" s="3" t="str">
        <f t="shared" si="116"/>
        <v>U</v>
      </c>
      <c r="BP322" s="3"/>
      <c r="BQ322" s="3"/>
      <c r="BR322" s="3"/>
      <c r="BS322" s="3"/>
      <c r="BT322" s="3"/>
      <c r="BU322" s="39"/>
      <c r="BV322" s="39"/>
      <c r="BW322" s="39"/>
    </row>
    <row r="323" spans="1:75" s="39" customFormat="1" x14ac:dyDescent="0.35">
      <c r="A323" s="3" t="s">
        <v>7</v>
      </c>
      <c r="B323" s="3" t="s">
        <v>2511</v>
      </c>
      <c r="C323" s="25" t="s">
        <v>673</v>
      </c>
      <c r="D323" s="25" t="s">
        <v>2531</v>
      </c>
      <c r="E323" s="3" t="s">
        <v>2509</v>
      </c>
      <c r="F323" s="3" t="s">
        <v>1173</v>
      </c>
      <c r="G323" s="3" t="s">
        <v>705</v>
      </c>
      <c r="H323" s="3">
        <v>8</v>
      </c>
      <c r="I323" s="29">
        <v>41905</v>
      </c>
      <c r="J323" s="25" t="s">
        <v>35</v>
      </c>
      <c r="K323" s="30" t="s">
        <v>748</v>
      </c>
      <c r="L323" s="60"/>
      <c r="M323" s="43" t="str">
        <f t="shared" si="117"/>
        <v>U U U U</v>
      </c>
      <c r="N323" s="43" t="str">
        <f t="shared" si="118"/>
        <v>U U U U U U</v>
      </c>
      <c r="O323" s="43" t="str">
        <f t="shared" si="109"/>
        <v>U U U</v>
      </c>
      <c r="P323" s="43" t="str">
        <f t="shared" si="110"/>
        <v>U U U</v>
      </c>
      <c r="Q323" s="3"/>
      <c r="R323" s="25" t="s">
        <v>55</v>
      </c>
      <c r="S323" s="25" t="s">
        <v>86</v>
      </c>
      <c r="T323" s="25" t="s">
        <v>86</v>
      </c>
      <c r="U323" s="25" t="s">
        <v>86</v>
      </c>
      <c r="V323" s="3" t="str">
        <f t="shared" si="119"/>
        <v>U</v>
      </c>
      <c r="W323" s="25" t="s">
        <v>86</v>
      </c>
      <c r="X323" s="3" t="str">
        <f t="shared" si="120"/>
        <v>U</v>
      </c>
      <c r="Y323" s="25" t="s">
        <v>86</v>
      </c>
      <c r="Z323" s="3" t="str">
        <f t="shared" si="121"/>
        <v>U</v>
      </c>
      <c r="AA323" s="3" t="s">
        <v>86</v>
      </c>
      <c r="AB323" s="3" t="str">
        <f t="shared" si="122"/>
        <v>U</v>
      </c>
      <c r="AC323" s="25" t="s">
        <v>86</v>
      </c>
      <c r="AD323" s="3" t="str">
        <f t="shared" si="123"/>
        <v>U</v>
      </c>
      <c r="AE323" s="25" t="s">
        <v>86</v>
      </c>
      <c r="AF323" s="25" t="s">
        <v>86</v>
      </c>
      <c r="AG323" s="3" t="str">
        <f t="shared" si="124"/>
        <v>U</v>
      </c>
      <c r="AH323" s="25" t="s">
        <v>86</v>
      </c>
      <c r="AI323" s="3" t="str">
        <f t="shared" si="125"/>
        <v>U</v>
      </c>
      <c r="AJ323" s="25" t="s">
        <v>86</v>
      </c>
      <c r="AK323" s="3" t="str">
        <f t="shared" si="126"/>
        <v>U</v>
      </c>
      <c r="AL323" s="25" t="s">
        <v>86</v>
      </c>
      <c r="AM323" s="3" t="str">
        <f t="shared" si="127"/>
        <v>U</v>
      </c>
      <c r="AN323" s="25" t="s">
        <v>86</v>
      </c>
      <c r="AO323" s="3" t="str">
        <f t="shared" si="128"/>
        <v>U</v>
      </c>
      <c r="AP323" s="3"/>
      <c r="AQ323" s="3"/>
      <c r="AR323" s="3" t="s">
        <v>86</v>
      </c>
      <c r="AS323" s="3" t="s">
        <v>86</v>
      </c>
      <c r="AT323" s="3" t="str">
        <f t="shared" si="111"/>
        <v>U</v>
      </c>
      <c r="AU323" s="3" t="s">
        <v>86</v>
      </c>
      <c r="AV323" s="3" t="s">
        <v>86</v>
      </c>
      <c r="AW323" s="3" t="s">
        <v>86</v>
      </c>
      <c r="AX323" s="3" t="str">
        <f t="shared" si="112"/>
        <v>U</v>
      </c>
      <c r="AY323" s="3" t="s">
        <v>86</v>
      </c>
      <c r="AZ323" s="3" t="s">
        <v>86</v>
      </c>
      <c r="BA323" s="3" t="s">
        <v>86</v>
      </c>
      <c r="BB323" s="3" t="s">
        <v>86</v>
      </c>
      <c r="BC323" s="3" t="s">
        <v>86</v>
      </c>
      <c r="BD323" s="3" t="str">
        <f t="shared" si="113"/>
        <v>U</v>
      </c>
      <c r="BE323" s="3" t="s">
        <v>86</v>
      </c>
      <c r="BF323" s="3" t="s">
        <v>86</v>
      </c>
      <c r="BG323" s="3" t="str">
        <f t="shared" si="114"/>
        <v>U</v>
      </c>
      <c r="BH323" s="3" t="s">
        <v>86</v>
      </c>
      <c r="BI323" s="3" t="s">
        <v>86</v>
      </c>
      <c r="BJ323" s="3" t="s">
        <v>86</v>
      </c>
      <c r="BK323" s="3" t="s">
        <v>86</v>
      </c>
      <c r="BL323" s="3" t="str">
        <f t="shared" si="115"/>
        <v>U</v>
      </c>
      <c r="BM323" s="3" t="s">
        <v>86</v>
      </c>
      <c r="BN323" s="3" t="s">
        <v>86</v>
      </c>
      <c r="BO323" s="3" t="str">
        <f t="shared" si="116"/>
        <v>U</v>
      </c>
      <c r="BP323" s="3"/>
      <c r="BQ323" s="3"/>
      <c r="BR323" s="3"/>
      <c r="BS323" s="3"/>
      <c r="BT323" s="3"/>
    </row>
    <row r="324" spans="1:75" x14ac:dyDescent="0.35">
      <c r="A324" s="3" t="s">
        <v>7</v>
      </c>
      <c r="B324" s="3" t="s">
        <v>2511</v>
      </c>
      <c r="C324" s="25" t="s">
        <v>674</v>
      </c>
      <c r="D324" s="25" t="s">
        <v>2531</v>
      </c>
      <c r="E324" s="3" t="s">
        <v>2509</v>
      </c>
      <c r="F324" s="3" t="s">
        <v>1184</v>
      </c>
      <c r="G324" s="3" t="s">
        <v>705</v>
      </c>
      <c r="H324" s="3">
        <v>9</v>
      </c>
      <c r="I324" s="29">
        <v>41933</v>
      </c>
      <c r="J324" s="25" t="s">
        <v>35</v>
      </c>
      <c r="K324" s="30" t="s">
        <v>749</v>
      </c>
      <c r="L324" s="60"/>
      <c r="M324" s="43" t="str">
        <f t="shared" si="117"/>
        <v>U U U U</v>
      </c>
      <c r="N324" s="43" t="str">
        <f t="shared" si="118"/>
        <v>U U U U U U</v>
      </c>
      <c r="O324" s="43" t="str">
        <f t="shared" si="109"/>
        <v>U U U</v>
      </c>
      <c r="P324" s="43" t="str">
        <f t="shared" si="110"/>
        <v>U U U</v>
      </c>
      <c r="R324" s="25" t="s">
        <v>55</v>
      </c>
      <c r="S324" s="25" t="s">
        <v>86</v>
      </c>
      <c r="T324" s="25" t="s">
        <v>86</v>
      </c>
      <c r="U324" s="25" t="s">
        <v>86</v>
      </c>
      <c r="V324" s="3" t="str">
        <f t="shared" si="119"/>
        <v>U</v>
      </c>
      <c r="W324" s="25" t="s">
        <v>86</v>
      </c>
      <c r="X324" s="3" t="str">
        <f t="shared" si="120"/>
        <v>U</v>
      </c>
      <c r="Y324" s="25" t="s">
        <v>86</v>
      </c>
      <c r="Z324" s="3" t="str">
        <f t="shared" si="121"/>
        <v>U</v>
      </c>
      <c r="AA324" s="3" t="s">
        <v>86</v>
      </c>
      <c r="AB324" s="3" t="str">
        <f t="shared" si="122"/>
        <v>U</v>
      </c>
      <c r="AC324" s="25" t="s">
        <v>86</v>
      </c>
      <c r="AD324" s="3" t="str">
        <f t="shared" si="123"/>
        <v>U</v>
      </c>
      <c r="AE324" s="25" t="s">
        <v>86</v>
      </c>
      <c r="AF324" s="25" t="s">
        <v>86</v>
      </c>
      <c r="AG324" s="3" t="str">
        <f t="shared" si="124"/>
        <v>U</v>
      </c>
      <c r="AH324" s="25" t="s">
        <v>86</v>
      </c>
      <c r="AI324" s="3" t="str">
        <f t="shared" si="125"/>
        <v>U</v>
      </c>
      <c r="AJ324" s="25" t="s">
        <v>86</v>
      </c>
      <c r="AK324" s="3" t="str">
        <f t="shared" si="126"/>
        <v>U</v>
      </c>
      <c r="AL324" s="25" t="s">
        <v>86</v>
      </c>
      <c r="AM324" s="3" t="str">
        <f t="shared" si="127"/>
        <v>U</v>
      </c>
      <c r="AN324" s="25" t="s">
        <v>86</v>
      </c>
      <c r="AO324" s="3" t="str">
        <f t="shared" si="128"/>
        <v>U</v>
      </c>
      <c r="AR324" s="3" t="s">
        <v>86</v>
      </c>
      <c r="AS324" s="3" t="s">
        <v>86</v>
      </c>
      <c r="AT324" s="3" t="str">
        <f t="shared" si="111"/>
        <v>U</v>
      </c>
      <c r="AU324" s="3" t="s">
        <v>86</v>
      </c>
      <c r="AV324" s="3" t="s">
        <v>86</v>
      </c>
      <c r="AW324" s="3" t="s">
        <v>86</v>
      </c>
      <c r="AX324" s="3" t="str">
        <f t="shared" si="112"/>
        <v>U</v>
      </c>
      <c r="AY324" s="3" t="s">
        <v>86</v>
      </c>
      <c r="AZ324" s="3" t="s">
        <v>86</v>
      </c>
      <c r="BA324" s="3" t="s">
        <v>86</v>
      </c>
      <c r="BB324" s="3" t="s">
        <v>86</v>
      </c>
      <c r="BC324" s="3" t="s">
        <v>86</v>
      </c>
      <c r="BD324" s="3" t="str">
        <f t="shared" si="113"/>
        <v>U</v>
      </c>
      <c r="BE324" s="3" t="s">
        <v>86</v>
      </c>
      <c r="BF324" s="3" t="s">
        <v>86</v>
      </c>
      <c r="BG324" s="3" t="str">
        <f t="shared" si="114"/>
        <v>U</v>
      </c>
      <c r="BH324" s="3" t="s">
        <v>86</v>
      </c>
      <c r="BI324" s="3" t="s">
        <v>86</v>
      </c>
      <c r="BJ324" s="3" t="s">
        <v>86</v>
      </c>
      <c r="BK324" s="3" t="s">
        <v>86</v>
      </c>
      <c r="BL324" s="3" t="str">
        <f t="shared" si="115"/>
        <v>U</v>
      </c>
      <c r="BM324" s="3" t="s">
        <v>86</v>
      </c>
      <c r="BN324" s="3" t="s">
        <v>86</v>
      </c>
      <c r="BO324" s="3" t="str">
        <f t="shared" si="116"/>
        <v>U</v>
      </c>
      <c r="BU324" s="39"/>
      <c r="BV324" s="39"/>
      <c r="BW324" s="39"/>
    </row>
    <row r="325" spans="1:75" s="39" customFormat="1" x14ac:dyDescent="0.35">
      <c r="A325" s="3" t="s">
        <v>7</v>
      </c>
      <c r="B325" s="3" t="s">
        <v>2511</v>
      </c>
      <c r="C325" s="3" t="s">
        <v>154</v>
      </c>
      <c r="D325" s="25" t="s">
        <v>2531</v>
      </c>
      <c r="E325" s="3" t="s">
        <v>2509</v>
      </c>
      <c r="F325" s="3" t="s">
        <v>244</v>
      </c>
      <c r="G325" s="3" t="s">
        <v>711</v>
      </c>
      <c r="H325" s="4">
        <v>0</v>
      </c>
      <c r="I325" s="5">
        <v>41666</v>
      </c>
      <c r="J325" s="5" t="s">
        <v>32</v>
      </c>
      <c r="K325" s="26" t="s">
        <v>88</v>
      </c>
      <c r="L325" s="27" t="s">
        <v>89</v>
      </c>
      <c r="M325" s="43" t="str">
        <f t="shared" si="117"/>
        <v>H5 R E U</v>
      </c>
      <c r="N325" s="43" t="str">
        <f t="shared" si="118"/>
        <v>S - - - - -</v>
      </c>
      <c r="O325" s="43" t="str">
        <f t="shared" si="109"/>
        <v>U U U</v>
      </c>
      <c r="P325" s="43" t="str">
        <f t="shared" si="110"/>
        <v>U U U</v>
      </c>
      <c r="Q325" s="5" t="s">
        <v>90</v>
      </c>
      <c r="R325" s="5" t="s">
        <v>2080</v>
      </c>
      <c r="S325" s="5" t="s">
        <v>5</v>
      </c>
      <c r="T325" s="5" t="s">
        <v>5</v>
      </c>
      <c r="U325" s="5" t="s">
        <v>5</v>
      </c>
      <c r="V325" s="3" t="str">
        <f t="shared" si="119"/>
        <v>H5</v>
      </c>
      <c r="W325" s="5" t="s">
        <v>5</v>
      </c>
      <c r="X325" s="3" t="str">
        <f t="shared" si="120"/>
        <v>R</v>
      </c>
      <c r="Y325" s="5" t="s">
        <v>5</v>
      </c>
      <c r="Z325" s="3" t="str">
        <f t="shared" si="121"/>
        <v>E</v>
      </c>
      <c r="AA325" s="5" t="s">
        <v>86</v>
      </c>
      <c r="AB325" s="3" t="str">
        <f t="shared" si="122"/>
        <v>U</v>
      </c>
      <c r="AC325" s="5" t="s">
        <v>5</v>
      </c>
      <c r="AD325" s="3" t="str">
        <f t="shared" si="123"/>
        <v>S</v>
      </c>
      <c r="AE325" s="5" t="s">
        <v>2</v>
      </c>
      <c r="AF325" s="5" t="s">
        <v>2</v>
      </c>
      <c r="AG325" s="3" t="str">
        <f t="shared" si="124"/>
        <v>-</v>
      </c>
      <c r="AH325" s="5" t="s">
        <v>2</v>
      </c>
      <c r="AI325" s="3" t="str">
        <f t="shared" si="125"/>
        <v>-</v>
      </c>
      <c r="AJ325" s="5" t="s">
        <v>2</v>
      </c>
      <c r="AK325" s="3" t="str">
        <f t="shared" si="126"/>
        <v>-</v>
      </c>
      <c r="AL325" s="5" t="s">
        <v>2</v>
      </c>
      <c r="AM325" s="3" t="str">
        <f t="shared" si="127"/>
        <v>-</v>
      </c>
      <c r="AN325" s="5" t="s">
        <v>2</v>
      </c>
      <c r="AO325" s="3" t="str">
        <f t="shared" si="128"/>
        <v>-</v>
      </c>
      <c r="AP325" s="105">
        <v>20150030</v>
      </c>
      <c r="AQ325" s="5"/>
      <c r="AR325" s="5" t="s">
        <v>86</v>
      </c>
      <c r="AS325" s="5" t="s">
        <v>86</v>
      </c>
      <c r="AT325" s="3" t="str">
        <f t="shared" si="111"/>
        <v>U</v>
      </c>
      <c r="AU325" s="5" t="s">
        <v>86</v>
      </c>
      <c r="AV325" s="5" t="s">
        <v>86</v>
      </c>
      <c r="AW325" s="5" t="s">
        <v>86</v>
      </c>
      <c r="AX325" s="3" t="str">
        <f t="shared" si="112"/>
        <v>U</v>
      </c>
      <c r="AY325" s="25" t="s">
        <v>86</v>
      </c>
      <c r="AZ325" s="25" t="s">
        <v>86</v>
      </c>
      <c r="BA325" s="25" t="s">
        <v>86</v>
      </c>
      <c r="BB325" s="3" t="s">
        <v>1352</v>
      </c>
      <c r="BC325" s="5" t="s">
        <v>656</v>
      </c>
      <c r="BD325" s="3" t="str">
        <f t="shared" si="113"/>
        <v>U</v>
      </c>
      <c r="BE325" s="5" t="s">
        <v>86</v>
      </c>
      <c r="BF325" s="5" t="s">
        <v>86</v>
      </c>
      <c r="BG325" s="3" t="str">
        <f t="shared" si="114"/>
        <v>U</v>
      </c>
      <c r="BH325" s="5" t="s">
        <v>86</v>
      </c>
      <c r="BI325" s="5" t="s">
        <v>86</v>
      </c>
      <c r="BJ325" s="5" t="s">
        <v>86</v>
      </c>
      <c r="BK325" s="5" t="s">
        <v>86</v>
      </c>
      <c r="BL325" s="3" t="str">
        <f t="shared" si="115"/>
        <v>U</v>
      </c>
      <c r="BM325" s="5" t="s">
        <v>86</v>
      </c>
      <c r="BN325" s="5" t="s">
        <v>86</v>
      </c>
      <c r="BO325" s="3" t="str">
        <f t="shared" si="116"/>
        <v>U</v>
      </c>
      <c r="BP325" s="3"/>
      <c r="BQ325" s="3"/>
      <c r="BR325" s="3"/>
      <c r="BS325" s="3"/>
      <c r="BT325" s="3"/>
    </row>
    <row r="326" spans="1:75" s="39" customFormat="1" x14ac:dyDescent="0.35">
      <c r="A326" s="3" t="s">
        <v>7</v>
      </c>
      <c r="B326" s="3" t="s">
        <v>2511</v>
      </c>
      <c r="C326" s="25" t="s">
        <v>675</v>
      </c>
      <c r="D326" s="25" t="s">
        <v>2531</v>
      </c>
      <c r="E326" s="3" t="s">
        <v>2509</v>
      </c>
      <c r="F326" s="3" t="s">
        <v>1164</v>
      </c>
      <c r="G326" s="3" t="s">
        <v>711</v>
      </c>
      <c r="H326" s="3">
        <v>7</v>
      </c>
      <c r="I326" s="29">
        <v>41877</v>
      </c>
      <c r="J326" s="25" t="s">
        <v>32</v>
      </c>
      <c r="K326" s="30" t="s">
        <v>751</v>
      </c>
      <c r="L326" s="60"/>
      <c r="M326" s="43" t="str">
        <f t="shared" si="117"/>
        <v>U U U U</v>
      </c>
      <c r="N326" s="43" t="str">
        <f t="shared" si="118"/>
        <v>U U U U U U</v>
      </c>
      <c r="O326" s="43" t="str">
        <f t="shared" si="109"/>
        <v>U U U</v>
      </c>
      <c r="P326" s="43" t="str">
        <f t="shared" si="110"/>
        <v>U U U</v>
      </c>
      <c r="Q326" s="3"/>
      <c r="R326" s="25" t="s">
        <v>55</v>
      </c>
      <c r="S326" s="25" t="s">
        <v>86</v>
      </c>
      <c r="T326" s="25" t="s">
        <v>86</v>
      </c>
      <c r="U326" s="25" t="s">
        <v>86</v>
      </c>
      <c r="V326" s="3" t="str">
        <f t="shared" si="119"/>
        <v>U</v>
      </c>
      <c r="W326" s="25" t="s">
        <v>86</v>
      </c>
      <c r="X326" s="3" t="str">
        <f t="shared" si="120"/>
        <v>U</v>
      </c>
      <c r="Y326" s="25" t="s">
        <v>86</v>
      </c>
      <c r="Z326" s="3" t="str">
        <f t="shared" si="121"/>
        <v>U</v>
      </c>
      <c r="AA326" s="3" t="s">
        <v>86</v>
      </c>
      <c r="AB326" s="3" t="str">
        <f t="shared" si="122"/>
        <v>U</v>
      </c>
      <c r="AC326" s="25" t="s">
        <v>86</v>
      </c>
      <c r="AD326" s="3" t="str">
        <f t="shared" si="123"/>
        <v>U</v>
      </c>
      <c r="AE326" s="25" t="s">
        <v>86</v>
      </c>
      <c r="AF326" s="25" t="s">
        <v>86</v>
      </c>
      <c r="AG326" s="3" t="str">
        <f t="shared" si="124"/>
        <v>U</v>
      </c>
      <c r="AH326" s="25" t="s">
        <v>86</v>
      </c>
      <c r="AI326" s="3" t="str">
        <f t="shared" si="125"/>
        <v>U</v>
      </c>
      <c r="AJ326" s="25" t="s">
        <v>86</v>
      </c>
      <c r="AK326" s="3" t="str">
        <f t="shared" si="126"/>
        <v>U</v>
      </c>
      <c r="AL326" s="25" t="s">
        <v>86</v>
      </c>
      <c r="AM326" s="3" t="str">
        <f t="shared" si="127"/>
        <v>U</v>
      </c>
      <c r="AN326" s="25" t="s">
        <v>86</v>
      </c>
      <c r="AO326" s="3" t="str">
        <f t="shared" si="128"/>
        <v>U</v>
      </c>
      <c r="AP326" s="3"/>
      <c r="AQ326" s="3"/>
      <c r="AR326" s="3" t="s">
        <v>86</v>
      </c>
      <c r="AS326" s="3" t="s">
        <v>86</v>
      </c>
      <c r="AT326" s="3" t="str">
        <f t="shared" si="111"/>
        <v>U</v>
      </c>
      <c r="AU326" s="3" t="s">
        <v>86</v>
      </c>
      <c r="AV326" s="3" t="s">
        <v>86</v>
      </c>
      <c r="AW326" s="3" t="s">
        <v>86</v>
      </c>
      <c r="AX326" s="3" t="str">
        <f t="shared" si="112"/>
        <v>U</v>
      </c>
      <c r="AY326" s="3" t="s">
        <v>86</v>
      </c>
      <c r="AZ326" s="3" t="s">
        <v>86</v>
      </c>
      <c r="BA326" s="3" t="s">
        <v>86</v>
      </c>
      <c r="BB326" s="3" t="s">
        <v>86</v>
      </c>
      <c r="BC326" s="3" t="s">
        <v>86</v>
      </c>
      <c r="BD326" s="3" t="str">
        <f t="shared" si="113"/>
        <v>U</v>
      </c>
      <c r="BE326" s="3" t="s">
        <v>86</v>
      </c>
      <c r="BF326" s="3" t="s">
        <v>86</v>
      </c>
      <c r="BG326" s="3" t="str">
        <f t="shared" si="114"/>
        <v>U</v>
      </c>
      <c r="BH326" s="3" t="s">
        <v>86</v>
      </c>
      <c r="BI326" s="3" t="s">
        <v>86</v>
      </c>
      <c r="BJ326" s="3" t="s">
        <v>86</v>
      </c>
      <c r="BK326" s="3" t="s">
        <v>86</v>
      </c>
      <c r="BL326" s="3" t="str">
        <f t="shared" si="115"/>
        <v>U</v>
      </c>
      <c r="BM326" s="3" t="s">
        <v>86</v>
      </c>
      <c r="BN326" s="3" t="s">
        <v>86</v>
      </c>
      <c r="BO326" s="3" t="str">
        <f t="shared" si="116"/>
        <v>U</v>
      </c>
      <c r="BP326" s="25"/>
      <c r="BQ326" s="25"/>
      <c r="BR326" s="3"/>
      <c r="BS326" s="3"/>
      <c r="BT326" s="3"/>
    </row>
    <row r="327" spans="1:75" x14ac:dyDescent="0.35">
      <c r="A327" s="3" t="s">
        <v>7</v>
      </c>
      <c r="B327" s="3" t="s">
        <v>2511</v>
      </c>
      <c r="C327" s="25" t="s">
        <v>676</v>
      </c>
      <c r="D327" s="25" t="s">
        <v>2531</v>
      </c>
      <c r="E327" s="3" t="s">
        <v>2509</v>
      </c>
      <c r="F327" s="3" t="s">
        <v>1177</v>
      </c>
      <c r="G327" s="3" t="s">
        <v>711</v>
      </c>
      <c r="H327" s="3">
        <v>8</v>
      </c>
      <c r="I327" s="29">
        <v>41912</v>
      </c>
      <c r="J327" s="25" t="s">
        <v>32</v>
      </c>
      <c r="K327" s="30" t="s">
        <v>752</v>
      </c>
      <c r="L327" s="60"/>
      <c r="M327" s="43" t="str">
        <f t="shared" si="117"/>
        <v>U U U U</v>
      </c>
      <c r="N327" s="43" t="str">
        <f t="shared" si="118"/>
        <v>U U U U U U</v>
      </c>
      <c r="O327" s="43" t="str">
        <f t="shared" si="109"/>
        <v>U U U</v>
      </c>
      <c r="P327" s="43" t="str">
        <f t="shared" si="110"/>
        <v>U U U</v>
      </c>
      <c r="R327" s="25" t="s">
        <v>55</v>
      </c>
      <c r="S327" s="25" t="s">
        <v>86</v>
      </c>
      <c r="T327" s="25" t="s">
        <v>86</v>
      </c>
      <c r="U327" s="25" t="s">
        <v>86</v>
      </c>
      <c r="V327" s="3" t="str">
        <f t="shared" si="119"/>
        <v>U</v>
      </c>
      <c r="W327" s="25" t="s">
        <v>86</v>
      </c>
      <c r="X327" s="3" t="str">
        <f t="shared" si="120"/>
        <v>U</v>
      </c>
      <c r="Y327" s="25" t="s">
        <v>86</v>
      </c>
      <c r="Z327" s="3" t="str">
        <f t="shared" si="121"/>
        <v>U</v>
      </c>
      <c r="AA327" s="3" t="s">
        <v>86</v>
      </c>
      <c r="AB327" s="3" t="str">
        <f t="shared" si="122"/>
        <v>U</v>
      </c>
      <c r="AC327" s="25" t="s">
        <v>86</v>
      </c>
      <c r="AD327" s="3" t="str">
        <f t="shared" si="123"/>
        <v>U</v>
      </c>
      <c r="AE327" s="25" t="s">
        <v>86</v>
      </c>
      <c r="AF327" s="25" t="s">
        <v>86</v>
      </c>
      <c r="AG327" s="3" t="str">
        <f t="shared" si="124"/>
        <v>U</v>
      </c>
      <c r="AH327" s="25" t="s">
        <v>86</v>
      </c>
      <c r="AI327" s="3" t="str">
        <f t="shared" si="125"/>
        <v>U</v>
      </c>
      <c r="AJ327" s="25" t="s">
        <v>86</v>
      </c>
      <c r="AK327" s="3" t="str">
        <f t="shared" si="126"/>
        <v>U</v>
      </c>
      <c r="AL327" s="25" t="s">
        <v>86</v>
      </c>
      <c r="AM327" s="3" t="str">
        <f t="shared" si="127"/>
        <v>U</v>
      </c>
      <c r="AN327" s="25" t="s">
        <v>86</v>
      </c>
      <c r="AO327" s="3" t="str">
        <f t="shared" si="128"/>
        <v>U</v>
      </c>
      <c r="AR327" s="3" t="s">
        <v>86</v>
      </c>
      <c r="AS327" s="3" t="s">
        <v>86</v>
      </c>
      <c r="AT327" s="3" t="str">
        <f t="shared" si="111"/>
        <v>U</v>
      </c>
      <c r="AU327" s="3" t="s">
        <v>86</v>
      </c>
      <c r="AV327" s="3" t="s">
        <v>86</v>
      </c>
      <c r="AW327" s="3" t="s">
        <v>86</v>
      </c>
      <c r="AX327" s="3" t="str">
        <f t="shared" si="112"/>
        <v>U</v>
      </c>
      <c r="AY327" s="3" t="s">
        <v>86</v>
      </c>
      <c r="AZ327" s="3" t="s">
        <v>86</v>
      </c>
      <c r="BA327" s="3" t="s">
        <v>86</v>
      </c>
      <c r="BB327" s="3" t="s">
        <v>86</v>
      </c>
      <c r="BC327" s="3" t="s">
        <v>86</v>
      </c>
      <c r="BD327" s="3" t="str">
        <f t="shared" si="113"/>
        <v>U</v>
      </c>
      <c r="BE327" s="3" t="s">
        <v>86</v>
      </c>
      <c r="BF327" s="3" t="s">
        <v>86</v>
      </c>
      <c r="BG327" s="3" t="str">
        <f t="shared" si="114"/>
        <v>U</v>
      </c>
      <c r="BH327" s="3" t="s">
        <v>86</v>
      </c>
      <c r="BI327" s="3" t="s">
        <v>86</v>
      </c>
      <c r="BJ327" s="3" t="s">
        <v>86</v>
      </c>
      <c r="BK327" s="3" t="s">
        <v>86</v>
      </c>
      <c r="BL327" s="3" t="str">
        <f t="shared" si="115"/>
        <v>U</v>
      </c>
      <c r="BM327" s="3" t="s">
        <v>86</v>
      </c>
      <c r="BN327" s="3" t="s">
        <v>86</v>
      </c>
      <c r="BO327" s="3" t="str">
        <f t="shared" si="116"/>
        <v>U</v>
      </c>
      <c r="BP327" s="25"/>
      <c r="BQ327" s="25"/>
      <c r="BU327" s="39"/>
      <c r="BV327" s="39"/>
      <c r="BW327" s="39"/>
    </row>
    <row r="328" spans="1:75" x14ac:dyDescent="0.35">
      <c r="A328" s="3" t="s">
        <v>7</v>
      </c>
      <c r="B328" s="3" t="s">
        <v>2511</v>
      </c>
      <c r="C328" s="3" t="s">
        <v>151</v>
      </c>
      <c r="D328" s="25" t="s">
        <v>2531</v>
      </c>
      <c r="E328" s="3" t="s">
        <v>2509</v>
      </c>
      <c r="F328" s="3" t="s">
        <v>245</v>
      </c>
      <c r="G328" s="3" t="s">
        <v>784</v>
      </c>
      <c r="H328" s="4">
        <v>0</v>
      </c>
      <c r="I328" s="5">
        <v>41687</v>
      </c>
      <c r="J328" s="5" t="s">
        <v>35</v>
      </c>
      <c r="K328" s="26" t="s">
        <v>83</v>
      </c>
      <c r="L328" s="27" t="s">
        <v>84</v>
      </c>
      <c r="M328" s="43" t="str">
        <f t="shared" si="117"/>
        <v>H5 R E U</v>
      </c>
      <c r="N328" s="43" t="str">
        <f t="shared" si="118"/>
        <v>S - - - - U</v>
      </c>
      <c r="O328" s="43" t="str">
        <f t="shared" si="109"/>
        <v>U U -</v>
      </c>
      <c r="P328" s="43" t="str">
        <f t="shared" si="110"/>
        <v>U U U</v>
      </c>
      <c r="Q328" s="5" t="s">
        <v>85</v>
      </c>
      <c r="R328" s="5" t="s">
        <v>2080</v>
      </c>
      <c r="S328" s="5" t="s">
        <v>5</v>
      </c>
      <c r="T328" s="5" t="s">
        <v>5</v>
      </c>
      <c r="U328" s="5" t="s">
        <v>5</v>
      </c>
      <c r="V328" s="3" t="str">
        <f t="shared" si="119"/>
        <v>H5</v>
      </c>
      <c r="W328" s="5" t="s">
        <v>5</v>
      </c>
      <c r="X328" s="3" t="str">
        <f t="shared" si="120"/>
        <v>R</v>
      </c>
      <c r="Y328" s="5" t="s">
        <v>5</v>
      </c>
      <c r="Z328" s="3" t="str">
        <f t="shared" si="121"/>
        <v>E</v>
      </c>
      <c r="AA328" s="5" t="s">
        <v>86</v>
      </c>
      <c r="AB328" s="3" t="str">
        <f t="shared" si="122"/>
        <v>U</v>
      </c>
      <c r="AC328" s="5" t="s">
        <v>5</v>
      </c>
      <c r="AD328" s="3" t="str">
        <f t="shared" si="123"/>
        <v>S</v>
      </c>
      <c r="AE328" s="5" t="s">
        <v>2</v>
      </c>
      <c r="AF328" s="5" t="s">
        <v>2</v>
      </c>
      <c r="AG328" s="3" t="str">
        <f t="shared" si="124"/>
        <v>-</v>
      </c>
      <c r="AH328" s="5" t="s">
        <v>2</v>
      </c>
      <c r="AI328" s="3" t="str">
        <f t="shared" si="125"/>
        <v>-</v>
      </c>
      <c r="AJ328" s="5" t="s">
        <v>2</v>
      </c>
      <c r="AK328" s="3" t="str">
        <f t="shared" si="126"/>
        <v>-</v>
      </c>
      <c r="AL328" s="5" t="s">
        <v>2</v>
      </c>
      <c r="AM328" s="3" t="str">
        <f t="shared" si="127"/>
        <v>-</v>
      </c>
      <c r="AN328" s="5" t="s">
        <v>86</v>
      </c>
      <c r="AO328" s="3" t="str">
        <f t="shared" si="128"/>
        <v>U</v>
      </c>
      <c r="AP328" s="105">
        <v>20150030</v>
      </c>
      <c r="AQ328" s="5"/>
      <c r="AR328" s="5" t="s">
        <v>86</v>
      </c>
      <c r="AS328" s="5" t="s">
        <v>86</v>
      </c>
      <c r="AT328" s="3" t="str">
        <f t="shared" si="111"/>
        <v>U</v>
      </c>
      <c r="AU328" s="5" t="s">
        <v>86</v>
      </c>
      <c r="AV328" s="5" t="s">
        <v>86</v>
      </c>
      <c r="AW328" s="5" t="s">
        <v>86</v>
      </c>
      <c r="AX328" s="3" t="str">
        <f t="shared" si="112"/>
        <v>U</v>
      </c>
      <c r="AY328" s="25" t="s">
        <v>86</v>
      </c>
      <c r="AZ328" s="25" t="s">
        <v>86</v>
      </c>
      <c r="BA328" s="25" t="s">
        <v>86</v>
      </c>
      <c r="BB328" s="5" t="s">
        <v>1271</v>
      </c>
      <c r="BC328" s="3" t="s">
        <v>2</v>
      </c>
      <c r="BD328" s="3" t="str">
        <f t="shared" si="113"/>
        <v>-</v>
      </c>
      <c r="BE328" s="5" t="s">
        <v>86</v>
      </c>
      <c r="BF328" s="5" t="s">
        <v>86</v>
      </c>
      <c r="BG328" s="3" t="str">
        <f t="shared" si="114"/>
        <v>U</v>
      </c>
      <c r="BH328" s="5" t="s">
        <v>86</v>
      </c>
      <c r="BI328" s="5" t="s">
        <v>86</v>
      </c>
      <c r="BJ328" s="5" t="s">
        <v>86</v>
      </c>
      <c r="BK328" s="5" t="s">
        <v>86</v>
      </c>
      <c r="BL328" s="3" t="str">
        <f t="shared" si="115"/>
        <v>U</v>
      </c>
      <c r="BM328" s="5" t="s">
        <v>86</v>
      </c>
      <c r="BN328" s="5" t="s">
        <v>86</v>
      </c>
      <c r="BO328" s="3" t="str">
        <f t="shared" si="116"/>
        <v>U</v>
      </c>
      <c r="BU328" s="39"/>
      <c r="BV328" s="39"/>
      <c r="BW328" s="39"/>
    </row>
    <row r="329" spans="1:75" x14ac:dyDescent="0.35">
      <c r="A329" s="3" t="s">
        <v>7</v>
      </c>
      <c r="B329" s="3" t="s">
        <v>2511</v>
      </c>
      <c r="C329" s="25" t="s">
        <v>139</v>
      </c>
      <c r="D329" s="25" t="s">
        <v>2531</v>
      </c>
      <c r="E329" s="3" t="s">
        <v>2509</v>
      </c>
      <c r="F329" s="3" t="s">
        <v>246</v>
      </c>
      <c r="G329" s="3" t="s">
        <v>698</v>
      </c>
      <c r="H329" s="28">
        <v>0</v>
      </c>
      <c r="I329" s="29">
        <v>41729</v>
      </c>
      <c r="J329" s="25" t="s">
        <v>39</v>
      </c>
      <c r="K329" s="30" t="s">
        <v>52</v>
      </c>
      <c r="L329" s="31" t="s">
        <v>53</v>
      </c>
      <c r="M329" s="43" t="str">
        <f t="shared" si="117"/>
        <v>H1 R - U</v>
      </c>
      <c r="N329" s="43" t="str">
        <f t="shared" si="118"/>
        <v>S - - - - -</v>
      </c>
      <c r="O329" s="43" t="str">
        <f t="shared" si="109"/>
        <v>U U Z</v>
      </c>
      <c r="P329" s="43" t="str">
        <f t="shared" si="110"/>
        <v>U U U</v>
      </c>
      <c r="Q329" s="25" t="s">
        <v>54</v>
      </c>
      <c r="R329" s="25" t="s">
        <v>2080</v>
      </c>
      <c r="S329" s="25" t="s">
        <v>5</v>
      </c>
      <c r="T329" s="25" t="s">
        <v>5</v>
      </c>
      <c r="U329" s="25" t="s">
        <v>2</v>
      </c>
      <c r="V329" s="3" t="str">
        <f t="shared" si="119"/>
        <v>H1</v>
      </c>
      <c r="W329" s="25" t="s">
        <v>5</v>
      </c>
      <c r="X329" s="3" t="str">
        <f t="shared" si="120"/>
        <v>R</v>
      </c>
      <c r="Y329" s="25" t="s">
        <v>2</v>
      </c>
      <c r="Z329" s="3" t="str">
        <f t="shared" si="121"/>
        <v>-</v>
      </c>
      <c r="AA329" s="25" t="s">
        <v>86</v>
      </c>
      <c r="AB329" s="3" t="str">
        <f t="shared" si="122"/>
        <v>U</v>
      </c>
      <c r="AC329" s="25" t="s">
        <v>5</v>
      </c>
      <c r="AD329" s="3" t="str">
        <f t="shared" si="123"/>
        <v>S</v>
      </c>
      <c r="AE329" s="25" t="s">
        <v>2</v>
      </c>
      <c r="AF329" s="25" t="s">
        <v>2</v>
      </c>
      <c r="AG329" s="3" t="str">
        <f t="shared" si="124"/>
        <v>-</v>
      </c>
      <c r="AH329" s="25" t="s">
        <v>2</v>
      </c>
      <c r="AI329" s="3" t="str">
        <f t="shared" si="125"/>
        <v>-</v>
      </c>
      <c r="AJ329" s="25" t="s">
        <v>2</v>
      </c>
      <c r="AK329" s="3" t="str">
        <f t="shared" si="126"/>
        <v>-</v>
      </c>
      <c r="AL329" s="25" t="s">
        <v>2</v>
      </c>
      <c r="AM329" s="3" t="str">
        <f t="shared" si="127"/>
        <v>-</v>
      </c>
      <c r="AN329" s="25" t="s">
        <v>2</v>
      </c>
      <c r="AO329" s="3" t="str">
        <f t="shared" si="128"/>
        <v>-</v>
      </c>
      <c r="AP329" s="25"/>
      <c r="AQ329" s="25"/>
      <c r="AR329" s="25" t="s">
        <v>86</v>
      </c>
      <c r="AS329" s="25" t="s">
        <v>86</v>
      </c>
      <c r="AT329" s="3" t="str">
        <f t="shared" si="111"/>
        <v>U</v>
      </c>
      <c r="AU329" s="25" t="s">
        <v>86</v>
      </c>
      <c r="AV329" s="25" t="s">
        <v>86</v>
      </c>
      <c r="AW329" s="25" t="s">
        <v>86</v>
      </c>
      <c r="AX329" s="3" t="str">
        <f t="shared" si="112"/>
        <v>U</v>
      </c>
      <c r="AY329" s="25" t="s">
        <v>86</v>
      </c>
      <c r="AZ329" s="25" t="s">
        <v>86</v>
      </c>
      <c r="BA329" s="25" t="s">
        <v>86</v>
      </c>
      <c r="BB329" s="25" t="s">
        <v>403</v>
      </c>
      <c r="BC329" s="25" t="s">
        <v>5</v>
      </c>
      <c r="BD329" s="3" t="str">
        <f t="shared" si="113"/>
        <v>Z</v>
      </c>
      <c r="BE329" s="25" t="s">
        <v>86</v>
      </c>
      <c r="BF329" s="25" t="s">
        <v>86</v>
      </c>
      <c r="BG329" s="3" t="str">
        <f t="shared" si="114"/>
        <v>U</v>
      </c>
      <c r="BH329" s="25" t="s">
        <v>86</v>
      </c>
      <c r="BI329" s="25" t="s">
        <v>86</v>
      </c>
      <c r="BJ329" s="25" t="s">
        <v>86</v>
      </c>
      <c r="BK329" s="25" t="s">
        <v>86</v>
      </c>
      <c r="BL329" s="3" t="str">
        <f t="shared" si="115"/>
        <v>U</v>
      </c>
      <c r="BM329" s="25" t="s">
        <v>86</v>
      </c>
      <c r="BN329" s="25" t="s">
        <v>86</v>
      </c>
      <c r="BO329" s="3" t="str">
        <f t="shared" si="116"/>
        <v>U</v>
      </c>
      <c r="BU329" s="39"/>
      <c r="BV329" s="39"/>
      <c r="BW329" s="39"/>
    </row>
    <row r="330" spans="1:75" x14ac:dyDescent="0.35">
      <c r="A330" s="3" t="s">
        <v>7</v>
      </c>
      <c r="B330" s="3" t="s">
        <v>2509</v>
      </c>
      <c r="C330" s="25" t="s">
        <v>2278</v>
      </c>
      <c r="D330" s="25" t="s">
        <v>2531</v>
      </c>
      <c r="E330" s="3" t="s">
        <v>2509</v>
      </c>
      <c r="F330" s="3" t="s">
        <v>2279</v>
      </c>
      <c r="G330" s="3" t="s">
        <v>698</v>
      </c>
      <c r="H330" s="3">
        <v>5</v>
      </c>
      <c r="I330" s="29">
        <v>41887</v>
      </c>
      <c r="J330" s="25" t="s">
        <v>39</v>
      </c>
      <c r="K330" s="30" t="s">
        <v>2280</v>
      </c>
      <c r="L330" s="60"/>
      <c r="M330" s="43" t="str">
        <f t="shared" si="117"/>
        <v>U U U U</v>
      </c>
      <c r="N330" s="43" t="str">
        <f t="shared" si="118"/>
        <v>U U U U U U</v>
      </c>
      <c r="O330" s="43" t="str">
        <f t="shared" si="109"/>
        <v>U U U</v>
      </c>
      <c r="P330" s="43" t="str">
        <f t="shared" si="110"/>
        <v>U U U</v>
      </c>
      <c r="R330" s="25" t="s">
        <v>55</v>
      </c>
      <c r="S330" s="25" t="s">
        <v>86</v>
      </c>
      <c r="T330" s="25" t="s">
        <v>86</v>
      </c>
      <c r="U330" s="25" t="s">
        <v>86</v>
      </c>
      <c r="V330" s="3" t="str">
        <f t="shared" si="119"/>
        <v>U</v>
      </c>
      <c r="W330" s="25" t="s">
        <v>86</v>
      </c>
      <c r="X330" s="3" t="str">
        <f t="shared" si="120"/>
        <v>U</v>
      </c>
      <c r="Y330" s="25" t="s">
        <v>86</v>
      </c>
      <c r="Z330" s="3" t="str">
        <f t="shared" si="121"/>
        <v>U</v>
      </c>
      <c r="AA330" s="3" t="s">
        <v>86</v>
      </c>
      <c r="AB330" s="3" t="str">
        <f t="shared" si="122"/>
        <v>U</v>
      </c>
      <c r="AC330" s="25" t="s">
        <v>86</v>
      </c>
      <c r="AD330" s="3" t="str">
        <f t="shared" si="123"/>
        <v>U</v>
      </c>
      <c r="AE330" s="25" t="s">
        <v>86</v>
      </c>
      <c r="AF330" s="25" t="s">
        <v>86</v>
      </c>
      <c r="AG330" s="3" t="str">
        <f t="shared" si="124"/>
        <v>U</v>
      </c>
      <c r="AH330" s="25" t="s">
        <v>86</v>
      </c>
      <c r="AI330" s="3" t="str">
        <f t="shared" si="125"/>
        <v>U</v>
      </c>
      <c r="AJ330" s="25" t="s">
        <v>86</v>
      </c>
      <c r="AK330" s="3" t="str">
        <f t="shared" si="126"/>
        <v>U</v>
      </c>
      <c r="AL330" s="25" t="s">
        <v>86</v>
      </c>
      <c r="AM330" s="3" t="str">
        <f t="shared" si="127"/>
        <v>U</v>
      </c>
      <c r="AN330" s="25" t="s">
        <v>86</v>
      </c>
      <c r="AO330" s="3" t="str">
        <f t="shared" si="128"/>
        <v>U</v>
      </c>
      <c r="AR330" s="3" t="s">
        <v>86</v>
      </c>
      <c r="AS330" s="3" t="s">
        <v>86</v>
      </c>
      <c r="AT330" s="3" t="str">
        <f t="shared" si="111"/>
        <v>U</v>
      </c>
      <c r="AU330" s="3" t="s">
        <v>86</v>
      </c>
      <c r="AV330" s="3" t="s">
        <v>86</v>
      </c>
      <c r="AW330" s="3" t="s">
        <v>86</v>
      </c>
      <c r="AX330" s="3" t="str">
        <f t="shared" si="112"/>
        <v>U</v>
      </c>
      <c r="AY330" s="3" t="s">
        <v>86</v>
      </c>
      <c r="AZ330" s="3" t="s">
        <v>86</v>
      </c>
      <c r="BA330" s="3" t="s">
        <v>86</v>
      </c>
      <c r="BB330" s="3" t="s">
        <v>86</v>
      </c>
      <c r="BC330" s="3" t="s">
        <v>86</v>
      </c>
      <c r="BD330" s="3" t="str">
        <f t="shared" si="113"/>
        <v>U</v>
      </c>
      <c r="BE330" s="3" t="s">
        <v>86</v>
      </c>
      <c r="BF330" s="3" t="s">
        <v>86</v>
      </c>
      <c r="BG330" s="3" t="str">
        <f t="shared" si="114"/>
        <v>U</v>
      </c>
      <c r="BH330" s="3" t="s">
        <v>86</v>
      </c>
      <c r="BI330" s="3" t="s">
        <v>86</v>
      </c>
      <c r="BJ330" s="3" t="s">
        <v>86</v>
      </c>
      <c r="BK330" s="3" t="s">
        <v>86</v>
      </c>
      <c r="BL330" s="3" t="str">
        <f t="shared" si="115"/>
        <v>U</v>
      </c>
      <c r="BM330" s="3" t="s">
        <v>86</v>
      </c>
      <c r="BN330" s="3" t="s">
        <v>86</v>
      </c>
      <c r="BO330" s="3" t="str">
        <f t="shared" si="116"/>
        <v>U</v>
      </c>
      <c r="BU330" s="39"/>
      <c r="BV330" s="39"/>
      <c r="BW330" s="39"/>
    </row>
    <row r="331" spans="1:75" x14ac:dyDescent="0.35">
      <c r="A331" s="3" t="s">
        <v>7</v>
      </c>
      <c r="B331" s="3" t="s">
        <v>2511</v>
      </c>
      <c r="C331" s="25" t="s">
        <v>665</v>
      </c>
      <c r="D331" s="25" t="s">
        <v>2531</v>
      </c>
      <c r="E331" s="3" t="s">
        <v>2509</v>
      </c>
      <c r="F331" s="3" t="s">
        <v>1176</v>
      </c>
      <c r="G331" s="3" t="s">
        <v>698</v>
      </c>
      <c r="H331" s="3">
        <v>6</v>
      </c>
      <c r="I331" s="29">
        <v>41912</v>
      </c>
      <c r="J331" s="25" t="s">
        <v>39</v>
      </c>
      <c r="K331" s="30" t="s">
        <v>739</v>
      </c>
      <c r="L331" s="60"/>
      <c r="M331" s="43" t="str">
        <f t="shared" si="117"/>
        <v>U U U U</v>
      </c>
      <c r="N331" s="43" t="str">
        <f t="shared" si="118"/>
        <v>U U U U U U</v>
      </c>
      <c r="O331" s="43" t="str">
        <f t="shared" si="109"/>
        <v>U U U</v>
      </c>
      <c r="P331" s="43" t="str">
        <f t="shared" si="110"/>
        <v>U U U</v>
      </c>
      <c r="R331" s="25" t="s">
        <v>55</v>
      </c>
      <c r="S331" s="25" t="s">
        <v>86</v>
      </c>
      <c r="T331" s="25" t="s">
        <v>86</v>
      </c>
      <c r="U331" s="25" t="s">
        <v>86</v>
      </c>
      <c r="V331" s="3" t="str">
        <f t="shared" si="119"/>
        <v>U</v>
      </c>
      <c r="W331" s="25" t="s">
        <v>86</v>
      </c>
      <c r="X331" s="3" t="str">
        <f t="shared" si="120"/>
        <v>U</v>
      </c>
      <c r="Y331" s="25" t="s">
        <v>86</v>
      </c>
      <c r="Z331" s="3" t="str">
        <f t="shared" si="121"/>
        <v>U</v>
      </c>
      <c r="AA331" s="3" t="s">
        <v>86</v>
      </c>
      <c r="AB331" s="3" t="str">
        <f t="shared" si="122"/>
        <v>U</v>
      </c>
      <c r="AC331" s="25" t="s">
        <v>86</v>
      </c>
      <c r="AD331" s="3" t="str">
        <f t="shared" si="123"/>
        <v>U</v>
      </c>
      <c r="AE331" s="25" t="s">
        <v>86</v>
      </c>
      <c r="AF331" s="25" t="s">
        <v>86</v>
      </c>
      <c r="AG331" s="3" t="str">
        <f t="shared" si="124"/>
        <v>U</v>
      </c>
      <c r="AH331" s="25" t="s">
        <v>86</v>
      </c>
      <c r="AI331" s="3" t="str">
        <f t="shared" si="125"/>
        <v>U</v>
      </c>
      <c r="AJ331" s="25" t="s">
        <v>86</v>
      </c>
      <c r="AK331" s="3" t="str">
        <f t="shared" si="126"/>
        <v>U</v>
      </c>
      <c r="AL331" s="25" t="s">
        <v>86</v>
      </c>
      <c r="AM331" s="3" t="str">
        <f t="shared" si="127"/>
        <v>U</v>
      </c>
      <c r="AN331" s="25" t="s">
        <v>86</v>
      </c>
      <c r="AO331" s="3" t="str">
        <f t="shared" si="128"/>
        <v>U</v>
      </c>
      <c r="AR331" s="3" t="s">
        <v>86</v>
      </c>
      <c r="AS331" s="3" t="s">
        <v>86</v>
      </c>
      <c r="AT331" s="3" t="str">
        <f t="shared" si="111"/>
        <v>U</v>
      </c>
      <c r="AU331" s="3" t="s">
        <v>86</v>
      </c>
      <c r="AV331" s="3" t="s">
        <v>86</v>
      </c>
      <c r="AW331" s="3" t="s">
        <v>86</v>
      </c>
      <c r="AX331" s="3" t="str">
        <f t="shared" si="112"/>
        <v>U</v>
      </c>
      <c r="AY331" s="3" t="s">
        <v>86</v>
      </c>
      <c r="AZ331" s="3" t="s">
        <v>86</v>
      </c>
      <c r="BA331" s="3" t="s">
        <v>86</v>
      </c>
      <c r="BB331" s="3" t="s">
        <v>86</v>
      </c>
      <c r="BC331" s="3" t="s">
        <v>86</v>
      </c>
      <c r="BD331" s="3" t="str">
        <f t="shared" si="113"/>
        <v>U</v>
      </c>
      <c r="BE331" s="3" t="s">
        <v>86</v>
      </c>
      <c r="BF331" s="3" t="s">
        <v>86</v>
      </c>
      <c r="BG331" s="3" t="str">
        <f t="shared" si="114"/>
        <v>U</v>
      </c>
      <c r="BH331" s="3" t="s">
        <v>86</v>
      </c>
      <c r="BI331" s="3" t="s">
        <v>86</v>
      </c>
      <c r="BJ331" s="3" t="s">
        <v>86</v>
      </c>
      <c r="BK331" s="3" t="s">
        <v>86</v>
      </c>
      <c r="BL331" s="3" t="str">
        <f t="shared" si="115"/>
        <v>U</v>
      </c>
      <c r="BM331" s="3" t="s">
        <v>86</v>
      </c>
      <c r="BN331" s="3" t="s">
        <v>86</v>
      </c>
      <c r="BO331" s="3" t="str">
        <f t="shared" si="116"/>
        <v>U</v>
      </c>
      <c r="BP331" s="25"/>
      <c r="BQ331" s="25"/>
      <c r="BU331" s="39"/>
      <c r="BV331" s="39"/>
      <c r="BW331" s="39"/>
    </row>
    <row r="332" spans="1:75" x14ac:dyDescent="0.35">
      <c r="A332" s="3" t="s">
        <v>7</v>
      </c>
      <c r="B332" s="3" t="s">
        <v>2511</v>
      </c>
      <c r="C332" s="3" t="s">
        <v>168</v>
      </c>
      <c r="D332" s="25" t="s">
        <v>2531</v>
      </c>
      <c r="E332" s="3" t="s">
        <v>2509</v>
      </c>
      <c r="F332" s="3" t="s">
        <v>248</v>
      </c>
      <c r="G332" s="3" t="s">
        <v>785</v>
      </c>
      <c r="H332" s="4">
        <v>0</v>
      </c>
      <c r="I332" s="5">
        <v>41722</v>
      </c>
      <c r="J332" s="5" t="s">
        <v>35</v>
      </c>
      <c r="K332" s="26" t="s">
        <v>175</v>
      </c>
      <c r="L332" s="27"/>
      <c r="M332" s="43" t="str">
        <f t="shared" si="117"/>
        <v>U U U U</v>
      </c>
      <c r="N332" s="43" t="str">
        <f t="shared" si="118"/>
        <v>U U U U U U</v>
      </c>
      <c r="O332" s="43" t="str">
        <f t="shared" si="109"/>
        <v>Hh R U</v>
      </c>
      <c r="P332" s="43" t="str">
        <f t="shared" si="110"/>
        <v>- U U</v>
      </c>
      <c r="Q332" s="5"/>
      <c r="R332" s="5" t="s">
        <v>55</v>
      </c>
      <c r="S332" s="5" t="s">
        <v>86</v>
      </c>
      <c r="T332" s="5" t="s">
        <v>86</v>
      </c>
      <c r="U332" s="5" t="s">
        <v>86</v>
      </c>
      <c r="V332" s="3" t="str">
        <f t="shared" si="119"/>
        <v>U</v>
      </c>
      <c r="W332" s="5" t="s">
        <v>86</v>
      </c>
      <c r="X332" s="3" t="str">
        <f t="shared" si="120"/>
        <v>U</v>
      </c>
      <c r="Y332" s="5" t="s">
        <v>86</v>
      </c>
      <c r="Z332" s="3" t="str">
        <f t="shared" si="121"/>
        <v>U</v>
      </c>
      <c r="AA332" s="5" t="s">
        <v>86</v>
      </c>
      <c r="AB332" s="3" t="str">
        <f t="shared" si="122"/>
        <v>U</v>
      </c>
      <c r="AC332" s="5" t="s">
        <v>86</v>
      </c>
      <c r="AD332" s="3" t="str">
        <f t="shared" si="123"/>
        <v>U</v>
      </c>
      <c r="AE332" s="5" t="s">
        <v>86</v>
      </c>
      <c r="AF332" s="5" t="s">
        <v>86</v>
      </c>
      <c r="AG332" s="3" t="str">
        <f t="shared" si="124"/>
        <v>U</v>
      </c>
      <c r="AH332" s="5" t="s">
        <v>86</v>
      </c>
      <c r="AI332" s="3" t="str">
        <f t="shared" si="125"/>
        <v>U</v>
      </c>
      <c r="AJ332" s="5" t="s">
        <v>86</v>
      </c>
      <c r="AK332" s="3" t="str">
        <f t="shared" si="126"/>
        <v>U</v>
      </c>
      <c r="AL332" s="5" t="s">
        <v>86</v>
      </c>
      <c r="AM332" s="3" t="str">
        <f t="shared" si="127"/>
        <v>U</v>
      </c>
      <c r="AN332" s="5" t="s">
        <v>86</v>
      </c>
      <c r="AO332" s="3" t="str">
        <f t="shared" si="128"/>
        <v>U</v>
      </c>
      <c r="AP332" s="5"/>
      <c r="AQ332" s="5"/>
      <c r="AR332" s="5" t="s">
        <v>373</v>
      </c>
      <c r="AS332" s="5" t="s">
        <v>5</v>
      </c>
      <c r="AT332" s="3" t="str">
        <f t="shared" si="111"/>
        <v>R</v>
      </c>
      <c r="AU332" s="5" t="s">
        <v>380</v>
      </c>
      <c r="AV332" s="5" t="s">
        <v>1271</v>
      </c>
      <c r="AW332" s="3" t="s">
        <v>1903</v>
      </c>
      <c r="AX332" s="3" t="str">
        <f t="shared" si="112"/>
        <v>Hh</v>
      </c>
      <c r="AY332" s="25" t="s">
        <v>86</v>
      </c>
      <c r="AZ332" s="25" t="s">
        <v>86</v>
      </c>
      <c r="BA332" s="25" t="s">
        <v>86</v>
      </c>
      <c r="BB332" s="5" t="s">
        <v>210</v>
      </c>
      <c r="BC332" s="5" t="s">
        <v>1360</v>
      </c>
      <c r="BD332" s="3" t="str">
        <f t="shared" si="113"/>
        <v>U</v>
      </c>
      <c r="BE332" s="5" t="s">
        <v>1271</v>
      </c>
      <c r="BF332" s="5" t="s">
        <v>2</v>
      </c>
      <c r="BG332" s="3" t="str">
        <f t="shared" si="114"/>
        <v>-</v>
      </c>
      <c r="BH332" s="5" t="s">
        <v>210</v>
      </c>
      <c r="BI332" s="5" t="s">
        <v>1271</v>
      </c>
      <c r="BJ332" s="5" t="s">
        <v>210</v>
      </c>
      <c r="BK332" s="5" t="s">
        <v>1360</v>
      </c>
      <c r="BL332" s="3" t="str">
        <f t="shared" si="115"/>
        <v>U</v>
      </c>
      <c r="BM332" s="5" t="s">
        <v>86</v>
      </c>
      <c r="BN332" s="5" t="s">
        <v>86</v>
      </c>
      <c r="BO332" s="3" t="str">
        <f t="shared" si="116"/>
        <v>U</v>
      </c>
      <c r="BU332" s="39"/>
      <c r="BV332" s="39"/>
      <c r="BW332" s="39"/>
    </row>
    <row r="333" spans="1:75" x14ac:dyDescent="0.35">
      <c r="A333" s="3" t="s">
        <v>7</v>
      </c>
      <c r="B333" s="3" t="s">
        <v>2511</v>
      </c>
      <c r="C333" s="3" t="s">
        <v>167</v>
      </c>
      <c r="D333" s="25" t="s">
        <v>2531</v>
      </c>
      <c r="E333" s="3" t="s">
        <v>2509</v>
      </c>
      <c r="F333" s="3" t="s">
        <v>247</v>
      </c>
      <c r="G333" s="3" t="s">
        <v>786</v>
      </c>
      <c r="H333" s="4">
        <v>0</v>
      </c>
      <c r="I333" s="5">
        <v>41729</v>
      </c>
      <c r="J333" s="5" t="s">
        <v>35</v>
      </c>
      <c r="K333" s="26" t="s">
        <v>121</v>
      </c>
      <c r="L333" s="32" t="s">
        <v>122</v>
      </c>
      <c r="M333" s="43" t="str">
        <f t="shared" si="117"/>
        <v>H5 R E U</v>
      </c>
      <c r="N333" s="43" t="str">
        <f t="shared" si="118"/>
        <v>S - - - - -</v>
      </c>
      <c r="O333" s="43" t="str">
        <f t="shared" si="109"/>
        <v>U U -</v>
      </c>
      <c r="P333" s="43" t="str">
        <f t="shared" si="110"/>
        <v>U U U</v>
      </c>
      <c r="Q333" s="5" t="s">
        <v>123</v>
      </c>
      <c r="R333" s="5" t="s">
        <v>2080</v>
      </c>
      <c r="S333" s="5" t="s">
        <v>5</v>
      </c>
      <c r="T333" s="5" t="s">
        <v>5</v>
      </c>
      <c r="U333" s="5" t="s">
        <v>5</v>
      </c>
      <c r="V333" s="3" t="str">
        <f t="shared" si="119"/>
        <v>H5</v>
      </c>
      <c r="W333" s="5" t="s">
        <v>5</v>
      </c>
      <c r="X333" s="3" t="str">
        <f t="shared" si="120"/>
        <v>R</v>
      </c>
      <c r="Y333" s="5" t="s">
        <v>5</v>
      </c>
      <c r="Z333" s="3" t="str">
        <f t="shared" si="121"/>
        <v>E</v>
      </c>
      <c r="AA333" s="5" t="s">
        <v>86</v>
      </c>
      <c r="AB333" s="3" t="str">
        <f t="shared" si="122"/>
        <v>U</v>
      </c>
      <c r="AC333" s="5" t="s">
        <v>5</v>
      </c>
      <c r="AD333" s="3" t="str">
        <f t="shared" si="123"/>
        <v>S</v>
      </c>
      <c r="AE333" s="5" t="s">
        <v>2</v>
      </c>
      <c r="AF333" s="5" t="s">
        <v>2</v>
      </c>
      <c r="AG333" s="3" t="str">
        <f t="shared" si="124"/>
        <v>-</v>
      </c>
      <c r="AH333" s="5" t="s">
        <v>2</v>
      </c>
      <c r="AI333" s="3" t="str">
        <f t="shared" si="125"/>
        <v>-</v>
      </c>
      <c r="AJ333" s="5" t="s">
        <v>2</v>
      </c>
      <c r="AK333" s="3" t="str">
        <f t="shared" si="126"/>
        <v>-</v>
      </c>
      <c r="AL333" s="5" t="s">
        <v>2</v>
      </c>
      <c r="AM333" s="3" t="str">
        <f t="shared" si="127"/>
        <v>-</v>
      </c>
      <c r="AN333" s="5" t="s">
        <v>2</v>
      </c>
      <c r="AO333" s="3" t="str">
        <f t="shared" si="128"/>
        <v>-</v>
      </c>
      <c r="AP333" s="5"/>
      <c r="AQ333" s="5"/>
      <c r="AR333" s="5" t="s">
        <v>86</v>
      </c>
      <c r="AS333" s="5" t="s">
        <v>86</v>
      </c>
      <c r="AT333" s="3" t="str">
        <f t="shared" si="111"/>
        <v>U</v>
      </c>
      <c r="AU333" s="5" t="s">
        <v>86</v>
      </c>
      <c r="AV333" s="5" t="s">
        <v>86</v>
      </c>
      <c r="AW333" s="5" t="s">
        <v>86</v>
      </c>
      <c r="AX333" s="3" t="str">
        <f t="shared" si="112"/>
        <v>U</v>
      </c>
      <c r="AY333" s="25" t="s">
        <v>86</v>
      </c>
      <c r="AZ333" s="25" t="s">
        <v>86</v>
      </c>
      <c r="BA333" s="25" t="s">
        <v>86</v>
      </c>
      <c r="BB333" s="5" t="s">
        <v>1271</v>
      </c>
      <c r="BC333" s="5" t="s">
        <v>2</v>
      </c>
      <c r="BD333" s="3" t="str">
        <f t="shared" si="113"/>
        <v>-</v>
      </c>
      <c r="BE333" s="5" t="s">
        <v>86</v>
      </c>
      <c r="BF333" s="5" t="s">
        <v>86</v>
      </c>
      <c r="BG333" s="3" t="str">
        <f t="shared" si="114"/>
        <v>U</v>
      </c>
      <c r="BH333" s="5" t="s">
        <v>86</v>
      </c>
      <c r="BI333" s="5" t="s">
        <v>86</v>
      </c>
      <c r="BJ333" s="5" t="s">
        <v>86</v>
      </c>
      <c r="BK333" s="5" t="s">
        <v>86</v>
      </c>
      <c r="BL333" s="3" t="str">
        <f t="shared" si="115"/>
        <v>U</v>
      </c>
      <c r="BM333" s="5" t="s">
        <v>86</v>
      </c>
      <c r="BN333" s="5" t="s">
        <v>86</v>
      </c>
      <c r="BO333" s="3" t="str">
        <f t="shared" si="116"/>
        <v>U</v>
      </c>
      <c r="BU333" s="39"/>
      <c r="BV333" s="39"/>
      <c r="BW333" s="39"/>
    </row>
    <row r="334" spans="1:75" x14ac:dyDescent="0.35">
      <c r="A334" s="3" t="s">
        <v>7</v>
      </c>
      <c r="B334" s="3" t="s">
        <v>2511</v>
      </c>
      <c r="C334" s="3" t="s">
        <v>158</v>
      </c>
      <c r="D334" s="25" t="s">
        <v>2531</v>
      </c>
      <c r="E334" s="3" t="s">
        <v>2509</v>
      </c>
      <c r="F334" s="3" t="s">
        <v>249</v>
      </c>
      <c r="G334" s="3" t="s">
        <v>715</v>
      </c>
      <c r="H334" s="4">
        <v>0</v>
      </c>
      <c r="I334" s="5">
        <v>41732</v>
      </c>
      <c r="J334" s="5" t="s">
        <v>39</v>
      </c>
      <c r="K334" s="26" t="s">
        <v>100</v>
      </c>
      <c r="L334" s="27" t="s">
        <v>101</v>
      </c>
      <c r="M334" s="43" t="str">
        <f t="shared" si="117"/>
        <v>H1 R E U</v>
      </c>
      <c r="N334" s="43" t="str">
        <f t="shared" si="118"/>
        <v>S - - - - -</v>
      </c>
      <c r="O334" s="43" t="str">
        <f t="shared" si="109"/>
        <v>U U -</v>
      </c>
      <c r="P334" s="43" t="str">
        <f t="shared" si="110"/>
        <v>U U U</v>
      </c>
      <c r="Q334" s="5" t="s">
        <v>102</v>
      </c>
      <c r="R334" s="5" t="s">
        <v>2080</v>
      </c>
      <c r="S334" s="5" t="s">
        <v>5</v>
      </c>
      <c r="T334" s="5" t="s">
        <v>5</v>
      </c>
      <c r="U334" s="5" t="s">
        <v>2</v>
      </c>
      <c r="V334" s="3" t="str">
        <f t="shared" si="119"/>
        <v>H1</v>
      </c>
      <c r="W334" s="5" t="s">
        <v>5</v>
      </c>
      <c r="X334" s="3" t="str">
        <f t="shared" si="120"/>
        <v>R</v>
      </c>
      <c r="Y334" s="5" t="s">
        <v>5</v>
      </c>
      <c r="Z334" s="3" t="str">
        <f t="shared" si="121"/>
        <v>E</v>
      </c>
      <c r="AA334" s="5" t="s">
        <v>86</v>
      </c>
      <c r="AB334" s="3" t="str">
        <f t="shared" si="122"/>
        <v>U</v>
      </c>
      <c r="AC334" s="5" t="s">
        <v>5</v>
      </c>
      <c r="AD334" s="3" t="str">
        <f t="shared" si="123"/>
        <v>S</v>
      </c>
      <c r="AE334" s="5" t="s">
        <v>2</v>
      </c>
      <c r="AF334" s="5" t="s">
        <v>2</v>
      </c>
      <c r="AG334" s="3" t="str">
        <f t="shared" si="124"/>
        <v>-</v>
      </c>
      <c r="AH334" s="5" t="s">
        <v>2</v>
      </c>
      <c r="AI334" s="3" t="str">
        <f t="shared" si="125"/>
        <v>-</v>
      </c>
      <c r="AJ334" s="5" t="s">
        <v>2</v>
      </c>
      <c r="AK334" s="3" t="str">
        <f t="shared" si="126"/>
        <v>-</v>
      </c>
      <c r="AL334" s="5" t="s">
        <v>2</v>
      </c>
      <c r="AM334" s="3" t="str">
        <f t="shared" si="127"/>
        <v>-</v>
      </c>
      <c r="AN334" s="5" t="s">
        <v>2</v>
      </c>
      <c r="AO334" s="3" t="str">
        <f t="shared" si="128"/>
        <v>-</v>
      </c>
      <c r="AP334" s="5"/>
      <c r="AQ334" s="5"/>
      <c r="AR334" s="5" t="s">
        <v>86</v>
      </c>
      <c r="AS334" s="5" t="s">
        <v>86</v>
      </c>
      <c r="AT334" s="3" t="str">
        <f t="shared" si="111"/>
        <v>U</v>
      </c>
      <c r="AU334" s="5" t="s">
        <v>86</v>
      </c>
      <c r="AV334" s="5" t="s">
        <v>86</v>
      </c>
      <c r="AW334" s="5" t="s">
        <v>86</v>
      </c>
      <c r="AX334" s="3" t="str">
        <f t="shared" si="112"/>
        <v>U</v>
      </c>
      <c r="AY334" s="25" t="s">
        <v>86</v>
      </c>
      <c r="AZ334" s="25" t="s">
        <v>86</v>
      </c>
      <c r="BA334" s="25" t="s">
        <v>86</v>
      </c>
      <c r="BB334" s="5" t="s">
        <v>1271</v>
      </c>
      <c r="BC334" s="5" t="s">
        <v>2</v>
      </c>
      <c r="BD334" s="3" t="str">
        <f t="shared" si="113"/>
        <v>-</v>
      </c>
      <c r="BE334" s="5" t="s">
        <v>86</v>
      </c>
      <c r="BF334" s="5" t="s">
        <v>86</v>
      </c>
      <c r="BG334" s="3" t="str">
        <f t="shared" si="114"/>
        <v>U</v>
      </c>
      <c r="BH334" s="5" t="s">
        <v>86</v>
      </c>
      <c r="BI334" s="5" t="s">
        <v>86</v>
      </c>
      <c r="BJ334" s="5" t="s">
        <v>86</v>
      </c>
      <c r="BK334" s="5" t="s">
        <v>86</v>
      </c>
      <c r="BL334" s="3" t="str">
        <f t="shared" si="115"/>
        <v>U</v>
      </c>
      <c r="BM334" s="5" t="s">
        <v>86</v>
      </c>
      <c r="BN334" s="5" t="s">
        <v>86</v>
      </c>
      <c r="BO334" s="3" t="str">
        <f t="shared" si="116"/>
        <v>U</v>
      </c>
      <c r="BU334" s="39"/>
      <c r="BV334" s="39"/>
      <c r="BW334" s="39"/>
    </row>
    <row r="335" spans="1:75" x14ac:dyDescent="0.35">
      <c r="A335" s="3" t="s">
        <v>7</v>
      </c>
      <c r="B335" s="3" t="s">
        <v>2509</v>
      </c>
      <c r="C335" s="25" t="s">
        <v>2281</v>
      </c>
      <c r="D335" s="25" t="s">
        <v>2531</v>
      </c>
      <c r="E335" s="3" t="s">
        <v>2509</v>
      </c>
      <c r="F335" s="3" t="s">
        <v>2282</v>
      </c>
      <c r="G335" s="3" t="s">
        <v>715</v>
      </c>
      <c r="H335" s="3">
        <v>5</v>
      </c>
      <c r="I335" s="29">
        <v>41891</v>
      </c>
      <c r="J335" s="25" t="s">
        <v>39</v>
      </c>
      <c r="K335" s="30" t="s">
        <v>2283</v>
      </c>
      <c r="L335" s="60"/>
      <c r="M335" s="43" t="str">
        <f t="shared" si="117"/>
        <v>U U U U</v>
      </c>
      <c r="N335" s="43" t="str">
        <f t="shared" si="118"/>
        <v>U U U U U U</v>
      </c>
      <c r="O335" s="43" t="str">
        <f t="shared" si="109"/>
        <v>U U U</v>
      </c>
      <c r="P335" s="43" t="str">
        <f t="shared" si="110"/>
        <v>U U U</v>
      </c>
      <c r="R335" s="25" t="s">
        <v>55</v>
      </c>
      <c r="S335" s="25" t="s">
        <v>86</v>
      </c>
      <c r="T335" s="25" t="s">
        <v>86</v>
      </c>
      <c r="U335" s="25" t="s">
        <v>86</v>
      </c>
      <c r="V335" s="3" t="str">
        <f t="shared" si="119"/>
        <v>U</v>
      </c>
      <c r="W335" s="25" t="s">
        <v>86</v>
      </c>
      <c r="X335" s="3" t="str">
        <f t="shared" si="120"/>
        <v>U</v>
      </c>
      <c r="Y335" s="25" t="s">
        <v>86</v>
      </c>
      <c r="Z335" s="3" t="str">
        <f t="shared" si="121"/>
        <v>U</v>
      </c>
      <c r="AA335" s="3" t="s">
        <v>86</v>
      </c>
      <c r="AB335" s="3" t="str">
        <f t="shared" si="122"/>
        <v>U</v>
      </c>
      <c r="AC335" s="25" t="s">
        <v>86</v>
      </c>
      <c r="AD335" s="3" t="str">
        <f t="shared" si="123"/>
        <v>U</v>
      </c>
      <c r="AE335" s="25" t="s">
        <v>86</v>
      </c>
      <c r="AF335" s="25" t="s">
        <v>86</v>
      </c>
      <c r="AG335" s="3" t="str">
        <f t="shared" si="124"/>
        <v>U</v>
      </c>
      <c r="AH335" s="25" t="s">
        <v>86</v>
      </c>
      <c r="AI335" s="3" t="str">
        <f t="shared" si="125"/>
        <v>U</v>
      </c>
      <c r="AJ335" s="25" t="s">
        <v>86</v>
      </c>
      <c r="AK335" s="3" t="str">
        <f t="shared" si="126"/>
        <v>U</v>
      </c>
      <c r="AL335" s="25" t="s">
        <v>86</v>
      </c>
      <c r="AM335" s="3" t="str">
        <f t="shared" si="127"/>
        <v>U</v>
      </c>
      <c r="AN335" s="25" t="s">
        <v>86</v>
      </c>
      <c r="AO335" s="3" t="str">
        <f t="shared" si="128"/>
        <v>U</v>
      </c>
      <c r="AR335" s="3" t="s">
        <v>86</v>
      </c>
      <c r="AS335" s="3" t="s">
        <v>86</v>
      </c>
      <c r="AT335" s="3" t="str">
        <f t="shared" si="111"/>
        <v>U</v>
      </c>
      <c r="AU335" s="3" t="s">
        <v>86</v>
      </c>
      <c r="AV335" s="3" t="s">
        <v>86</v>
      </c>
      <c r="AW335" s="3" t="s">
        <v>86</v>
      </c>
      <c r="AX335" s="3" t="str">
        <f t="shared" si="112"/>
        <v>U</v>
      </c>
      <c r="AY335" s="3" t="s">
        <v>86</v>
      </c>
      <c r="AZ335" s="3" t="s">
        <v>86</v>
      </c>
      <c r="BA335" s="3" t="s">
        <v>86</v>
      </c>
      <c r="BB335" s="3" t="s">
        <v>86</v>
      </c>
      <c r="BC335" s="3" t="s">
        <v>86</v>
      </c>
      <c r="BD335" s="3" t="str">
        <f t="shared" si="113"/>
        <v>U</v>
      </c>
      <c r="BE335" s="3" t="s">
        <v>86</v>
      </c>
      <c r="BF335" s="3" t="s">
        <v>86</v>
      </c>
      <c r="BG335" s="3" t="str">
        <f t="shared" si="114"/>
        <v>U</v>
      </c>
      <c r="BH335" s="3" t="s">
        <v>86</v>
      </c>
      <c r="BI335" s="3" t="s">
        <v>86</v>
      </c>
      <c r="BJ335" s="3" t="s">
        <v>86</v>
      </c>
      <c r="BK335" s="3" t="s">
        <v>86</v>
      </c>
      <c r="BL335" s="3" t="str">
        <f t="shared" si="115"/>
        <v>U</v>
      </c>
      <c r="BM335" s="3" t="s">
        <v>86</v>
      </c>
      <c r="BN335" s="3" t="s">
        <v>86</v>
      </c>
      <c r="BO335" s="3" t="str">
        <f t="shared" si="116"/>
        <v>U</v>
      </c>
      <c r="BU335" s="39"/>
      <c r="BV335" s="39"/>
      <c r="BW335" s="39"/>
    </row>
    <row r="336" spans="1:75" x14ac:dyDescent="0.35">
      <c r="A336" s="3" t="s">
        <v>7</v>
      </c>
      <c r="B336" s="3" t="s">
        <v>2511</v>
      </c>
      <c r="C336" s="25" t="s">
        <v>679</v>
      </c>
      <c r="D336" s="25" t="s">
        <v>2531</v>
      </c>
      <c r="E336" s="3" t="s">
        <v>2509</v>
      </c>
      <c r="F336" s="3" t="s">
        <v>1182</v>
      </c>
      <c r="G336" s="3" t="s">
        <v>715</v>
      </c>
      <c r="H336" s="3">
        <v>6</v>
      </c>
      <c r="I336" s="29">
        <v>41928</v>
      </c>
      <c r="J336" s="25" t="s">
        <v>39</v>
      </c>
      <c r="K336" s="30" t="s">
        <v>757</v>
      </c>
      <c r="L336" s="60"/>
      <c r="M336" s="43" t="str">
        <f t="shared" si="117"/>
        <v>U U U U</v>
      </c>
      <c r="N336" s="43" t="str">
        <f t="shared" si="118"/>
        <v>U U U U U U</v>
      </c>
      <c r="O336" s="43" t="str">
        <f t="shared" si="109"/>
        <v>U U U</v>
      </c>
      <c r="P336" s="43" t="str">
        <f t="shared" si="110"/>
        <v>U U U</v>
      </c>
      <c r="R336" s="25" t="s">
        <v>55</v>
      </c>
      <c r="S336" s="25" t="s">
        <v>86</v>
      </c>
      <c r="T336" s="25" t="s">
        <v>86</v>
      </c>
      <c r="U336" s="25" t="s">
        <v>86</v>
      </c>
      <c r="V336" s="3" t="str">
        <f t="shared" si="119"/>
        <v>U</v>
      </c>
      <c r="W336" s="25" t="s">
        <v>86</v>
      </c>
      <c r="X336" s="3" t="str">
        <f t="shared" si="120"/>
        <v>U</v>
      </c>
      <c r="Y336" s="25" t="s">
        <v>86</v>
      </c>
      <c r="Z336" s="3" t="str">
        <f t="shared" si="121"/>
        <v>U</v>
      </c>
      <c r="AA336" s="3" t="s">
        <v>86</v>
      </c>
      <c r="AB336" s="3" t="str">
        <f t="shared" si="122"/>
        <v>U</v>
      </c>
      <c r="AC336" s="25" t="s">
        <v>86</v>
      </c>
      <c r="AD336" s="3" t="str">
        <f t="shared" si="123"/>
        <v>U</v>
      </c>
      <c r="AE336" s="25" t="s">
        <v>86</v>
      </c>
      <c r="AF336" s="25" t="s">
        <v>86</v>
      </c>
      <c r="AG336" s="3" t="str">
        <f t="shared" si="124"/>
        <v>U</v>
      </c>
      <c r="AH336" s="25" t="s">
        <v>86</v>
      </c>
      <c r="AI336" s="3" t="str">
        <f t="shared" si="125"/>
        <v>U</v>
      </c>
      <c r="AJ336" s="25" t="s">
        <v>86</v>
      </c>
      <c r="AK336" s="3" t="str">
        <f t="shared" si="126"/>
        <v>U</v>
      </c>
      <c r="AL336" s="25" t="s">
        <v>86</v>
      </c>
      <c r="AM336" s="3" t="str">
        <f t="shared" si="127"/>
        <v>U</v>
      </c>
      <c r="AN336" s="25" t="s">
        <v>86</v>
      </c>
      <c r="AO336" s="3" t="str">
        <f t="shared" si="128"/>
        <v>U</v>
      </c>
      <c r="AR336" s="3" t="s">
        <v>86</v>
      </c>
      <c r="AS336" s="3" t="s">
        <v>86</v>
      </c>
      <c r="AT336" s="3" t="str">
        <f t="shared" si="111"/>
        <v>U</v>
      </c>
      <c r="AU336" s="3" t="s">
        <v>86</v>
      </c>
      <c r="AV336" s="3" t="s">
        <v>86</v>
      </c>
      <c r="AW336" s="3" t="s">
        <v>86</v>
      </c>
      <c r="AX336" s="3" t="str">
        <f t="shared" si="112"/>
        <v>U</v>
      </c>
      <c r="AY336" s="3" t="s">
        <v>86</v>
      </c>
      <c r="AZ336" s="3" t="s">
        <v>86</v>
      </c>
      <c r="BA336" s="3" t="s">
        <v>86</v>
      </c>
      <c r="BB336" s="3" t="s">
        <v>86</v>
      </c>
      <c r="BC336" s="3" t="s">
        <v>86</v>
      </c>
      <c r="BD336" s="3" t="str">
        <f t="shared" si="113"/>
        <v>U</v>
      </c>
      <c r="BE336" s="3" t="s">
        <v>86</v>
      </c>
      <c r="BF336" s="3" t="s">
        <v>86</v>
      </c>
      <c r="BG336" s="3" t="str">
        <f t="shared" si="114"/>
        <v>U</v>
      </c>
      <c r="BH336" s="3" t="s">
        <v>86</v>
      </c>
      <c r="BI336" s="3" t="s">
        <v>86</v>
      </c>
      <c r="BJ336" s="3" t="s">
        <v>86</v>
      </c>
      <c r="BK336" s="3" t="s">
        <v>86</v>
      </c>
      <c r="BL336" s="3" t="str">
        <f t="shared" si="115"/>
        <v>U</v>
      </c>
      <c r="BM336" s="3" t="s">
        <v>86</v>
      </c>
      <c r="BN336" s="3" t="s">
        <v>86</v>
      </c>
      <c r="BO336" s="3" t="str">
        <f t="shared" si="116"/>
        <v>U</v>
      </c>
      <c r="BU336" s="39"/>
      <c r="BV336" s="39"/>
      <c r="BW336" s="39"/>
    </row>
    <row r="337" spans="1:75" x14ac:dyDescent="0.35">
      <c r="A337" s="3" t="s">
        <v>7</v>
      </c>
      <c r="B337" s="3" t="s">
        <v>2511</v>
      </c>
      <c r="C337" s="67" t="s">
        <v>2031</v>
      </c>
      <c r="D337" s="25" t="s">
        <v>2531</v>
      </c>
      <c r="E337" s="39" t="s">
        <v>2509</v>
      </c>
      <c r="F337" s="2" t="s">
        <v>331</v>
      </c>
      <c r="G337" s="2" t="s">
        <v>852</v>
      </c>
      <c r="H337" s="2">
        <v>0</v>
      </c>
      <c r="I337" s="68">
        <v>41785</v>
      </c>
      <c r="J337" s="25" t="s">
        <v>32</v>
      </c>
      <c r="K337" s="69" t="s">
        <v>2032</v>
      </c>
      <c r="L337" s="92" t="s">
        <v>70</v>
      </c>
      <c r="M337" s="43" t="str">
        <f t="shared" si="117"/>
        <v>H5 R E U</v>
      </c>
      <c r="N337" s="43" t="str">
        <f t="shared" si="118"/>
        <v>S O2 - - - -</v>
      </c>
      <c r="O337" s="43" t="str">
        <f t="shared" si="109"/>
        <v>U U -</v>
      </c>
      <c r="P337" s="43" t="str">
        <f t="shared" si="110"/>
        <v>U U U</v>
      </c>
      <c r="Q337" s="3" t="s">
        <v>2033</v>
      </c>
      <c r="R337" s="25" t="s">
        <v>2080</v>
      </c>
      <c r="S337" s="25" t="s">
        <v>5</v>
      </c>
      <c r="T337" s="25" t="s">
        <v>5</v>
      </c>
      <c r="U337" s="25" t="s">
        <v>5</v>
      </c>
      <c r="V337" s="3" t="str">
        <f t="shared" si="119"/>
        <v>H5</v>
      </c>
      <c r="W337" s="25" t="s">
        <v>5</v>
      </c>
      <c r="X337" s="3" t="str">
        <f t="shared" si="120"/>
        <v>R</v>
      </c>
      <c r="Y337" s="25" t="s">
        <v>5</v>
      </c>
      <c r="Z337" s="3" t="str">
        <f t="shared" si="121"/>
        <v>E</v>
      </c>
      <c r="AA337" s="3" t="s">
        <v>86</v>
      </c>
      <c r="AB337" s="3" t="str">
        <f t="shared" si="122"/>
        <v>U</v>
      </c>
      <c r="AC337" s="25" t="s">
        <v>5</v>
      </c>
      <c r="AD337" s="3" t="str">
        <f t="shared" si="123"/>
        <v>S</v>
      </c>
      <c r="AE337" s="25" t="s">
        <v>5</v>
      </c>
      <c r="AF337" s="25" t="s">
        <v>2</v>
      </c>
      <c r="AG337" s="3" t="str">
        <f t="shared" si="124"/>
        <v>O2</v>
      </c>
      <c r="AH337" s="25" t="s">
        <v>2</v>
      </c>
      <c r="AI337" s="3" t="str">
        <f t="shared" si="125"/>
        <v>-</v>
      </c>
      <c r="AJ337" s="25" t="s">
        <v>2</v>
      </c>
      <c r="AK337" s="3" t="str">
        <f t="shared" si="126"/>
        <v>-</v>
      </c>
      <c r="AL337" s="25" t="s">
        <v>2</v>
      </c>
      <c r="AM337" s="3" t="str">
        <f t="shared" si="127"/>
        <v>-</v>
      </c>
      <c r="AN337" s="25" t="s">
        <v>2</v>
      </c>
      <c r="AO337" s="3" t="str">
        <f t="shared" si="128"/>
        <v>-</v>
      </c>
      <c r="AR337" s="3" t="s">
        <v>86</v>
      </c>
      <c r="AS337" s="3" t="s">
        <v>86</v>
      </c>
      <c r="AT337" s="3" t="str">
        <f t="shared" si="111"/>
        <v>U</v>
      </c>
      <c r="AU337" s="3" t="s">
        <v>86</v>
      </c>
      <c r="AV337" s="3" t="s">
        <v>86</v>
      </c>
      <c r="AW337" s="3" t="s">
        <v>86</v>
      </c>
      <c r="AX337" s="3" t="str">
        <f t="shared" si="112"/>
        <v>U</v>
      </c>
      <c r="AY337" s="3" t="s">
        <v>86</v>
      </c>
      <c r="AZ337" s="3" t="s">
        <v>86</v>
      </c>
      <c r="BA337" s="3" t="s">
        <v>86</v>
      </c>
      <c r="BB337" s="3" t="s">
        <v>1271</v>
      </c>
      <c r="BC337" s="3" t="s">
        <v>2</v>
      </c>
      <c r="BD337" s="3" t="str">
        <f t="shared" si="113"/>
        <v>-</v>
      </c>
      <c r="BE337" s="3" t="s">
        <v>86</v>
      </c>
      <c r="BF337" s="3" t="s">
        <v>86</v>
      </c>
      <c r="BG337" s="3" t="str">
        <f t="shared" si="114"/>
        <v>U</v>
      </c>
      <c r="BH337" s="3" t="s">
        <v>86</v>
      </c>
      <c r="BI337" s="3" t="s">
        <v>86</v>
      </c>
      <c r="BJ337" s="3" t="s">
        <v>86</v>
      </c>
      <c r="BK337" s="3" t="s">
        <v>86</v>
      </c>
      <c r="BL337" s="3" t="str">
        <f t="shared" si="115"/>
        <v>U</v>
      </c>
      <c r="BM337" s="3" t="s">
        <v>86</v>
      </c>
      <c r="BN337" s="3" t="s">
        <v>86</v>
      </c>
      <c r="BO337" s="3" t="str">
        <f t="shared" si="116"/>
        <v>U</v>
      </c>
      <c r="BU337" s="39"/>
      <c r="BV337" s="39"/>
      <c r="BW337" s="39"/>
    </row>
    <row r="338" spans="1:75" x14ac:dyDescent="0.35">
      <c r="A338" s="39" t="s">
        <v>7</v>
      </c>
      <c r="B338" s="39" t="s">
        <v>2511</v>
      </c>
      <c r="C338" s="47" t="s">
        <v>148</v>
      </c>
      <c r="D338" s="47" t="s">
        <v>2531</v>
      </c>
      <c r="E338" s="39" t="s">
        <v>2509</v>
      </c>
      <c r="F338" s="39" t="s">
        <v>250</v>
      </c>
      <c r="G338" s="39" t="s">
        <v>706</v>
      </c>
      <c r="H338" s="50">
        <v>0</v>
      </c>
      <c r="I338" s="51">
        <v>41817</v>
      </c>
      <c r="J338" s="47" t="s">
        <v>32</v>
      </c>
      <c r="K338" s="52" t="s">
        <v>77</v>
      </c>
      <c r="L338" s="53" t="s">
        <v>78</v>
      </c>
      <c r="M338" s="43" t="str">
        <f t="shared" si="117"/>
        <v>H5 R E U</v>
      </c>
      <c r="N338" s="43" t="str">
        <f t="shared" si="118"/>
        <v>S - - - Eth -</v>
      </c>
      <c r="O338" s="43" t="str">
        <f t="shared" si="109"/>
        <v>U U -</v>
      </c>
      <c r="P338" s="43" t="str">
        <f t="shared" si="110"/>
        <v>U U U</v>
      </c>
      <c r="Q338" s="47" t="s">
        <v>79</v>
      </c>
      <c r="R338" s="47" t="s">
        <v>2080</v>
      </c>
      <c r="S338" s="47" t="s">
        <v>5</v>
      </c>
      <c r="T338" s="47" t="s">
        <v>5</v>
      </c>
      <c r="U338" s="47" t="s">
        <v>5</v>
      </c>
      <c r="V338" s="3" t="str">
        <f t="shared" si="119"/>
        <v>H5</v>
      </c>
      <c r="W338" s="47" t="s">
        <v>5</v>
      </c>
      <c r="X338" s="3" t="str">
        <f t="shared" si="120"/>
        <v>R</v>
      </c>
      <c r="Y338" s="47" t="s">
        <v>5</v>
      </c>
      <c r="Z338" s="3" t="str">
        <f t="shared" si="121"/>
        <v>E</v>
      </c>
      <c r="AA338" s="47" t="s">
        <v>86</v>
      </c>
      <c r="AB338" s="3" t="str">
        <f t="shared" si="122"/>
        <v>U</v>
      </c>
      <c r="AC338" s="47" t="s">
        <v>5</v>
      </c>
      <c r="AD338" s="3" t="str">
        <f t="shared" si="123"/>
        <v>S</v>
      </c>
      <c r="AE338" s="47" t="s">
        <v>2</v>
      </c>
      <c r="AF338" s="47" t="s">
        <v>2</v>
      </c>
      <c r="AG338" s="3" t="str">
        <f t="shared" si="124"/>
        <v>-</v>
      </c>
      <c r="AH338" s="47" t="s">
        <v>2</v>
      </c>
      <c r="AI338" s="3" t="str">
        <f t="shared" si="125"/>
        <v>-</v>
      </c>
      <c r="AJ338" s="47" t="s">
        <v>2</v>
      </c>
      <c r="AK338" s="3" t="str">
        <f t="shared" si="126"/>
        <v>-</v>
      </c>
      <c r="AL338" s="47" t="s">
        <v>5</v>
      </c>
      <c r="AM338" s="3" t="str">
        <f t="shared" si="127"/>
        <v>Eth</v>
      </c>
      <c r="AN338" s="47" t="s">
        <v>2</v>
      </c>
      <c r="AO338" s="3" t="str">
        <f t="shared" si="128"/>
        <v>-</v>
      </c>
      <c r="AP338" s="47"/>
      <c r="AQ338" s="47"/>
      <c r="AR338" s="47" t="s">
        <v>86</v>
      </c>
      <c r="AS338" s="47" t="s">
        <v>86</v>
      </c>
      <c r="AT338" s="3" t="str">
        <f t="shared" si="111"/>
        <v>U</v>
      </c>
      <c r="AU338" s="47" t="s">
        <v>86</v>
      </c>
      <c r="AV338" s="47" t="s">
        <v>86</v>
      </c>
      <c r="AW338" s="47" t="s">
        <v>86</v>
      </c>
      <c r="AX338" s="3" t="str">
        <f t="shared" si="112"/>
        <v>U</v>
      </c>
      <c r="AY338" s="47" t="s">
        <v>86</v>
      </c>
      <c r="AZ338" s="47" t="s">
        <v>86</v>
      </c>
      <c r="BA338" s="47" t="s">
        <v>86</v>
      </c>
      <c r="BB338" s="47" t="s">
        <v>1271</v>
      </c>
      <c r="BC338" s="39" t="s">
        <v>2</v>
      </c>
      <c r="BD338" s="3" t="str">
        <f t="shared" si="113"/>
        <v>-</v>
      </c>
      <c r="BE338" s="47" t="s">
        <v>86</v>
      </c>
      <c r="BF338" s="47" t="s">
        <v>86</v>
      </c>
      <c r="BG338" s="3" t="str">
        <f t="shared" si="114"/>
        <v>U</v>
      </c>
      <c r="BH338" s="47" t="s">
        <v>86</v>
      </c>
      <c r="BI338" s="47" t="s">
        <v>86</v>
      </c>
      <c r="BJ338" s="47" t="s">
        <v>86</v>
      </c>
      <c r="BK338" s="47" t="s">
        <v>86</v>
      </c>
      <c r="BL338" s="3" t="str">
        <f t="shared" si="115"/>
        <v>U</v>
      </c>
      <c r="BM338" s="47" t="s">
        <v>86</v>
      </c>
      <c r="BN338" s="47" t="s">
        <v>86</v>
      </c>
      <c r="BO338" s="3" t="str">
        <f t="shared" si="116"/>
        <v>U</v>
      </c>
      <c r="BP338" s="39"/>
      <c r="BQ338" s="39"/>
      <c r="BR338" s="39"/>
      <c r="BS338" s="39"/>
      <c r="BT338" s="39"/>
      <c r="BU338" s="39"/>
      <c r="BV338" s="39"/>
      <c r="BW338" s="39"/>
    </row>
    <row r="339" spans="1:75" x14ac:dyDescent="0.35">
      <c r="A339" s="3" t="s">
        <v>7</v>
      </c>
      <c r="B339" s="3" t="s">
        <v>2509</v>
      </c>
      <c r="C339" s="25" t="s">
        <v>2284</v>
      </c>
      <c r="D339" s="25" t="s">
        <v>2531</v>
      </c>
      <c r="E339" s="3" t="s">
        <v>2509</v>
      </c>
      <c r="F339" s="3" t="s">
        <v>2285</v>
      </c>
      <c r="G339" s="3" t="s">
        <v>706</v>
      </c>
      <c r="H339" s="3">
        <v>2</v>
      </c>
      <c r="I339" s="29">
        <v>41879</v>
      </c>
      <c r="J339" s="25" t="s">
        <v>32</v>
      </c>
      <c r="K339" s="30" t="s">
        <v>2286</v>
      </c>
      <c r="L339" s="60"/>
      <c r="M339" s="43" t="str">
        <f t="shared" si="117"/>
        <v>U U U U</v>
      </c>
      <c r="N339" s="43" t="str">
        <f t="shared" si="118"/>
        <v>U U U U U U</v>
      </c>
      <c r="O339" s="43" t="str">
        <f t="shared" si="109"/>
        <v>U U U</v>
      </c>
      <c r="P339" s="43" t="str">
        <f t="shared" si="110"/>
        <v>U U U</v>
      </c>
      <c r="R339" s="25" t="s">
        <v>55</v>
      </c>
      <c r="S339" s="25" t="s">
        <v>86</v>
      </c>
      <c r="T339" s="25" t="s">
        <v>86</v>
      </c>
      <c r="U339" s="25" t="s">
        <v>86</v>
      </c>
      <c r="V339" s="3" t="str">
        <f t="shared" si="119"/>
        <v>U</v>
      </c>
      <c r="W339" s="25" t="s">
        <v>86</v>
      </c>
      <c r="X339" s="3" t="str">
        <f t="shared" si="120"/>
        <v>U</v>
      </c>
      <c r="Y339" s="25" t="s">
        <v>86</v>
      </c>
      <c r="Z339" s="3" t="str">
        <f t="shared" si="121"/>
        <v>U</v>
      </c>
      <c r="AA339" s="3" t="s">
        <v>86</v>
      </c>
      <c r="AB339" s="3" t="str">
        <f t="shared" si="122"/>
        <v>U</v>
      </c>
      <c r="AC339" s="25" t="s">
        <v>86</v>
      </c>
      <c r="AD339" s="3" t="str">
        <f t="shared" si="123"/>
        <v>U</v>
      </c>
      <c r="AE339" s="25" t="s">
        <v>86</v>
      </c>
      <c r="AF339" s="25" t="s">
        <v>86</v>
      </c>
      <c r="AG339" s="3" t="str">
        <f t="shared" si="124"/>
        <v>U</v>
      </c>
      <c r="AH339" s="25" t="s">
        <v>86</v>
      </c>
      <c r="AI339" s="3" t="str">
        <f t="shared" si="125"/>
        <v>U</v>
      </c>
      <c r="AJ339" s="25" t="s">
        <v>86</v>
      </c>
      <c r="AK339" s="3" t="str">
        <f t="shared" si="126"/>
        <v>U</v>
      </c>
      <c r="AL339" s="25" t="s">
        <v>86</v>
      </c>
      <c r="AM339" s="3" t="str">
        <f t="shared" si="127"/>
        <v>U</v>
      </c>
      <c r="AN339" s="25" t="s">
        <v>86</v>
      </c>
      <c r="AO339" s="3" t="str">
        <f t="shared" si="128"/>
        <v>U</v>
      </c>
      <c r="AR339" s="3" t="s">
        <v>86</v>
      </c>
      <c r="AS339" s="3" t="s">
        <v>86</v>
      </c>
      <c r="AT339" s="3" t="str">
        <f t="shared" si="111"/>
        <v>U</v>
      </c>
      <c r="AU339" s="3" t="s">
        <v>86</v>
      </c>
      <c r="AV339" s="3" t="s">
        <v>86</v>
      </c>
      <c r="AW339" s="3" t="s">
        <v>86</v>
      </c>
      <c r="AX339" s="3" t="str">
        <f t="shared" si="112"/>
        <v>U</v>
      </c>
      <c r="AY339" s="3" t="s">
        <v>86</v>
      </c>
      <c r="AZ339" s="3" t="s">
        <v>86</v>
      </c>
      <c r="BA339" s="3" t="s">
        <v>86</v>
      </c>
      <c r="BB339" s="3" t="s">
        <v>86</v>
      </c>
      <c r="BC339" s="3" t="s">
        <v>86</v>
      </c>
      <c r="BD339" s="3" t="str">
        <f t="shared" si="113"/>
        <v>U</v>
      </c>
      <c r="BE339" s="3" t="s">
        <v>86</v>
      </c>
      <c r="BF339" s="3" t="s">
        <v>86</v>
      </c>
      <c r="BG339" s="3" t="str">
        <f t="shared" si="114"/>
        <v>U</v>
      </c>
      <c r="BH339" s="3" t="s">
        <v>86</v>
      </c>
      <c r="BI339" s="3" t="s">
        <v>86</v>
      </c>
      <c r="BJ339" s="3" t="s">
        <v>86</v>
      </c>
      <c r="BK339" s="3" t="s">
        <v>86</v>
      </c>
      <c r="BL339" s="3" t="str">
        <f t="shared" si="115"/>
        <v>U</v>
      </c>
      <c r="BM339" s="3" t="s">
        <v>86</v>
      </c>
      <c r="BN339" s="3" t="s">
        <v>86</v>
      </c>
      <c r="BO339" s="3" t="str">
        <f t="shared" si="116"/>
        <v>U</v>
      </c>
      <c r="BU339" s="39"/>
      <c r="BV339" s="39"/>
      <c r="BW339" s="39"/>
    </row>
    <row r="340" spans="1:75" x14ac:dyDescent="0.35">
      <c r="A340" s="3" t="s">
        <v>7</v>
      </c>
      <c r="B340" s="3" t="s">
        <v>2509</v>
      </c>
      <c r="C340" s="25" t="s">
        <v>2287</v>
      </c>
      <c r="D340" s="25" t="s">
        <v>2531</v>
      </c>
      <c r="E340" s="3" t="s">
        <v>2509</v>
      </c>
      <c r="F340" s="3" t="s">
        <v>2288</v>
      </c>
      <c r="G340" s="3" t="s">
        <v>706</v>
      </c>
      <c r="H340" s="3">
        <v>3</v>
      </c>
      <c r="I340" s="29">
        <v>41912</v>
      </c>
      <c r="J340" s="25" t="s">
        <v>32</v>
      </c>
      <c r="K340" s="30" t="s">
        <v>2289</v>
      </c>
      <c r="L340" s="60"/>
      <c r="M340" s="43" t="str">
        <f t="shared" si="117"/>
        <v>U U U U</v>
      </c>
      <c r="N340" s="43" t="str">
        <f t="shared" si="118"/>
        <v>U U U U U U</v>
      </c>
      <c r="O340" s="43" t="str">
        <f t="shared" si="109"/>
        <v>U U U</v>
      </c>
      <c r="P340" s="43" t="str">
        <f t="shared" si="110"/>
        <v>U U U</v>
      </c>
      <c r="R340" s="25" t="s">
        <v>55</v>
      </c>
      <c r="S340" s="25" t="s">
        <v>86</v>
      </c>
      <c r="T340" s="25" t="s">
        <v>86</v>
      </c>
      <c r="U340" s="25" t="s">
        <v>86</v>
      </c>
      <c r="V340" s="3" t="str">
        <f t="shared" si="119"/>
        <v>U</v>
      </c>
      <c r="W340" s="25" t="s">
        <v>86</v>
      </c>
      <c r="X340" s="3" t="str">
        <f t="shared" si="120"/>
        <v>U</v>
      </c>
      <c r="Y340" s="25" t="s">
        <v>86</v>
      </c>
      <c r="Z340" s="3" t="str">
        <f t="shared" si="121"/>
        <v>U</v>
      </c>
      <c r="AA340" s="3" t="s">
        <v>86</v>
      </c>
      <c r="AB340" s="3" t="str">
        <f t="shared" si="122"/>
        <v>U</v>
      </c>
      <c r="AC340" s="25" t="s">
        <v>86</v>
      </c>
      <c r="AD340" s="3" t="str">
        <f t="shared" si="123"/>
        <v>U</v>
      </c>
      <c r="AE340" s="25" t="s">
        <v>86</v>
      </c>
      <c r="AF340" s="25" t="s">
        <v>86</v>
      </c>
      <c r="AG340" s="3" t="str">
        <f t="shared" si="124"/>
        <v>U</v>
      </c>
      <c r="AH340" s="25" t="s">
        <v>86</v>
      </c>
      <c r="AI340" s="3" t="str">
        <f t="shared" si="125"/>
        <v>U</v>
      </c>
      <c r="AJ340" s="25" t="s">
        <v>86</v>
      </c>
      <c r="AK340" s="3" t="str">
        <f t="shared" si="126"/>
        <v>U</v>
      </c>
      <c r="AL340" s="25" t="s">
        <v>86</v>
      </c>
      <c r="AM340" s="3" t="str">
        <f t="shared" si="127"/>
        <v>U</v>
      </c>
      <c r="AN340" s="25" t="s">
        <v>86</v>
      </c>
      <c r="AO340" s="3" t="str">
        <f t="shared" si="128"/>
        <v>U</v>
      </c>
      <c r="AR340" s="3" t="s">
        <v>86</v>
      </c>
      <c r="AS340" s="3" t="s">
        <v>86</v>
      </c>
      <c r="AT340" s="3" t="str">
        <f t="shared" si="111"/>
        <v>U</v>
      </c>
      <c r="AU340" s="3" t="s">
        <v>86</v>
      </c>
      <c r="AV340" s="3" t="s">
        <v>86</v>
      </c>
      <c r="AW340" s="3" t="s">
        <v>86</v>
      </c>
      <c r="AX340" s="3" t="str">
        <f t="shared" si="112"/>
        <v>U</v>
      </c>
      <c r="AY340" s="3" t="s">
        <v>86</v>
      </c>
      <c r="AZ340" s="3" t="s">
        <v>86</v>
      </c>
      <c r="BA340" s="3" t="s">
        <v>86</v>
      </c>
      <c r="BB340" s="3" t="s">
        <v>86</v>
      </c>
      <c r="BC340" s="3" t="s">
        <v>86</v>
      </c>
      <c r="BD340" s="3" t="str">
        <f t="shared" si="113"/>
        <v>U</v>
      </c>
      <c r="BE340" s="3" t="s">
        <v>86</v>
      </c>
      <c r="BF340" s="3" t="s">
        <v>86</v>
      </c>
      <c r="BG340" s="3" t="str">
        <f t="shared" si="114"/>
        <v>U</v>
      </c>
      <c r="BH340" s="3" t="s">
        <v>86</v>
      </c>
      <c r="BI340" s="3" t="s">
        <v>86</v>
      </c>
      <c r="BJ340" s="3" t="s">
        <v>86</v>
      </c>
      <c r="BK340" s="3" t="s">
        <v>86</v>
      </c>
      <c r="BL340" s="3" t="str">
        <f t="shared" si="115"/>
        <v>U</v>
      </c>
      <c r="BM340" s="3" t="s">
        <v>86</v>
      </c>
      <c r="BN340" s="3" t="s">
        <v>86</v>
      </c>
      <c r="BO340" s="3" t="str">
        <f t="shared" si="116"/>
        <v>U</v>
      </c>
      <c r="BU340" s="39"/>
      <c r="BV340" s="39"/>
      <c r="BW340" s="39"/>
    </row>
    <row r="341" spans="1:75" x14ac:dyDescent="0.35">
      <c r="A341" s="39" t="s">
        <v>7</v>
      </c>
      <c r="B341" s="39" t="s">
        <v>2511</v>
      </c>
      <c r="C341" s="47" t="s">
        <v>144</v>
      </c>
      <c r="D341" s="47" t="s">
        <v>2531</v>
      </c>
      <c r="E341" s="39" t="s">
        <v>2509</v>
      </c>
      <c r="F341" s="39" t="s">
        <v>264</v>
      </c>
      <c r="G341" s="39" t="s">
        <v>703</v>
      </c>
      <c r="H341" s="50">
        <v>0</v>
      </c>
      <c r="I341" s="51">
        <v>41817</v>
      </c>
      <c r="J341" s="47" t="s">
        <v>35</v>
      </c>
      <c r="K341" s="52" t="s">
        <v>66</v>
      </c>
      <c r="L341" s="53" t="s">
        <v>67</v>
      </c>
      <c r="M341" s="43" t="str">
        <f t="shared" si="117"/>
        <v>H5 R E U</v>
      </c>
      <c r="N341" s="43" t="str">
        <f t="shared" si="118"/>
        <v>S O8 - - Eth -</v>
      </c>
      <c r="O341" s="43" t="str">
        <f t="shared" si="109"/>
        <v>Hh R Z</v>
      </c>
      <c r="P341" s="43" t="str">
        <f t="shared" si="110"/>
        <v>FQh - U</v>
      </c>
      <c r="Q341" s="47" t="s">
        <v>68</v>
      </c>
      <c r="R341" s="47" t="s">
        <v>2080</v>
      </c>
      <c r="S341" s="47" t="s">
        <v>5</v>
      </c>
      <c r="T341" s="47" t="s">
        <v>5</v>
      </c>
      <c r="U341" s="47" t="s">
        <v>5</v>
      </c>
      <c r="V341" s="3" t="str">
        <f t="shared" si="119"/>
        <v>H5</v>
      </c>
      <c r="W341" s="47" t="s">
        <v>5</v>
      </c>
      <c r="X341" s="3" t="str">
        <f t="shared" si="120"/>
        <v>R</v>
      </c>
      <c r="Y341" s="47" t="s">
        <v>5</v>
      </c>
      <c r="Z341" s="3" t="str">
        <f t="shared" si="121"/>
        <v>E</v>
      </c>
      <c r="AA341" s="47" t="s">
        <v>86</v>
      </c>
      <c r="AB341" s="3" t="str">
        <f t="shared" si="122"/>
        <v>U</v>
      </c>
      <c r="AC341" s="47" t="s">
        <v>5</v>
      </c>
      <c r="AD341" s="3" t="str">
        <f t="shared" si="123"/>
        <v>S</v>
      </c>
      <c r="AE341" s="47" t="s">
        <v>5</v>
      </c>
      <c r="AF341" s="47" t="s">
        <v>5</v>
      </c>
      <c r="AG341" s="3" t="str">
        <f t="shared" si="124"/>
        <v>O8</v>
      </c>
      <c r="AH341" s="47" t="s">
        <v>2</v>
      </c>
      <c r="AI341" s="3" t="str">
        <f t="shared" si="125"/>
        <v>-</v>
      </c>
      <c r="AJ341" s="47" t="s">
        <v>2</v>
      </c>
      <c r="AK341" s="3" t="str">
        <f t="shared" si="126"/>
        <v>-</v>
      </c>
      <c r="AL341" s="47" t="s">
        <v>5</v>
      </c>
      <c r="AM341" s="3" t="str">
        <f t="shared" si="127"/>
        <v>Eth</v>
      </c>
      <c r="AN341" s="47" t="s">
        <v>2</v>
      </c>
      <c r="AO341" s="3" t="str">
        <f t="shared" si="128"/>
        <v>-</v>
      </c>
      <c r="AP341" s="47"/>
      <c r="AQ341" s="47"/>
      <c r="AR341" s="47" t="s">
        <v>373</v>
      </c>
      <c r="AS341" s="47" t="s">
        <v>5</v>
      </c>
      <c r="AT341" s="3" t="str">
        <f t="shared" si="111"/>
        <v>R</v>
      </c>
      <c r="AU341" s="47" t="s">
        <v>380</v>
      </c>
      <c r="AV341" s="47" t="s">
        <v>1271</v>
      </c>
      <c r="AW341" s="3" t="s">
        <v>1903</v>
      </c>
      <c r="AX341" s="3" t="str">
        <f t="shared" si="112"/>
        <v>Hh</v>
      </c>
      <c r="AY341" s="47" t="s">
        <v>86</v>
      </c>
      <c r="AZ341" s="47" t="s">
        <v>86</v>
      </c>
      <c r="BA341" s="47" t="s">
        <v>86</v>
      </c>
      <c r="BB341" s="47" t="s">
        <v>404</v>
      </c>
      <c r="BC341" s="47" t="s">
        <v>5</v>
      </c>
      <c r="BD341" s="3" t="str">
        <f t="shared" si="113"/>
        <v>Z</v>
      </c>
      <c r="BE341" s="47" t="s">
        <v>397</v>
      </c>
      <c r="BF341" s="47" t="s">
        <v>208</v>
      </c>
      <c r="BG341" s="3" t="str">
        <f t="shared" si="114"/>
        <v>FQh</v>
      </c>
      <c r="BH341" s="47" t="s">
        <v>1271</v>
      </c>
      <c r="BI341" s="47" t="s">
        <v>86</v>
      </c>
      <c r="BJ341" s="47" t="s">
        <v>86</v>
      </c>
      <c r="BK341" s="47" t="s">
        <v>2</v>
      </c>
      <c r="BL341" s="3" t="str">
        <f t="shared" si="115"/>
        <v>-</v>
      </c>
      <c r="BM341" s="47" t="s">
        <v>86</v>
      </c>
      <c r="BN341" s="47" t="s">
        <v>86</v>
      </c>
      <c r="BO341" s="3" t="str">
        <f t="shared" si="116"/>
        <v>U</v>
      </c>
      <c r="BP341" s="39"/>
      <c r="BQ341" s="39"/>
      <c r="BR341" s="39"/>
      <c r="BS341" s="39"/>
      <c r="BT341" s="39"/>
      <c r="BU341" s="39"/>
      <c r="BV341" s="39"/>
      <c r="BW341" s="39"/>
    </row>
    <row r="342" spans="1:75" x14ac:dyDescent="0.35">
      <c r="A342" s="39" t="s">
        <v>7</v>
      </c>
      <c r="B342" s="39" t="s">
        <v>2509</v>
      </c>
      <c r="C342" s="47" t="s">
        <v>2290</v>
      </c>
      <c r="D342" s="47" t="s">
        <v>2531</v>
      </c>
      <c r="E342" s="39" t="s">
        <v>2509</v>
      </c>
      <c r="F342" s="39" t="s">
        <v>2291</v>
      </c>
      <c r="G342" s="39" t="s">
        <v>703</v>
      </c>
      <c r="H342" s="39">
        <v>2</v>
      </c>
      <c r="I342" s="51">
        <v>41879</v>
      </c>
      <c r="J342" s="47" t="s">
        <v>35</v>
      </c>
      <c r="K342" s="52" t="s">
        <v>2292</v>
      </c>
      <c r="L342" s="53" t="s">
        <v>2293</v>
      </c>
      <c r="M342" s="43" t="str">
        <f t="shared" si="117"/>
        <v>H5 R E U</v>
      </c>
      <c r="N342" s="43" t="str">
        <f t="shared" si="118"/>
        <v>S O8 - - - -</v>
      </c>
      <c r="O342" s="43" t="str">
        <f t="shared" si="109"/>
        <v>U U U</v>
      </c>
      <c r="P342" s="43" t="str">
        <f t="shared" si="110"/>
        <v>U U U</v>
      </c>
      <c r="Q342" s="39"/>
      <c r="R342" s="47" t="s">
        <v>2080</v>
      </c>
      <c r="S342" s="47" t="s">
        <v>5</v>
      </c>
      <c r="T342" s="47" t="s">
        <v>5</v>
      </c>
      <c r="U342" s="47" t="s">
        <v>5</v>
      </c>
      <c r="V342" s="3" t="str">
        <f t="shared" si="119"/>
        <v>H5</v>
      </c>
      <c r="W342" s="47" t="s">
        <v>5</v>
      </c>
      <c r="X342" s="3" t="str">
        <f t="shared" si="120"/>
        <v>R</v>
      </c>
      <c r="Y342" s="47" t="s">
        <v>5</v>
      </c>
      <c r="Z342" s="3" t="str">
        <f t="shared" si="121"/>
        <v>E</v>
      </c>
      <c r="AA342" s="39" t="s">
        <v>86</v>
      </c>
      <c r="AB342" s="3" t="str">
        <f t="shared" si="122"/>
        <v>U</v>
      </c>
      <c r="AC342" s="47" t="s">
        <v>5</v>
      </c>
      <c r="AD342" s="3" t="str">
        <f t="shared" si="123"/>
        <v>S</v>
      </c>
      <c r="AE342" s="47" t="s">
        <v>5</v>
      </c>
      <c r="AF342" s="47" t="s">
        <v>5</v>
      </c>
      <c r="AG342" s="3" t="str">
        <f t="shared" si="124"/>
        <v>O8</v>
      </c>
      <c r="AH342" s="47" t="s">
        <v>2</v>
      </c>
      <c r="AI342" s="3" t="str">
        <f t="shared" si="125"/>
        <v>-</v>
      </c>
      <c r="AJ342" s="47" t="s">
        <v>2</v>
      </c>
      <c r="AK342" s="3" t="str">
        <f t="shared" si="126"/>
        <v>-</v>
      </c>
      <c r="AL342" s="47" t="s">
        <v>2</v>
      </c>
      <c r="AM342" s="3" t="str">
        <f t="shared" si="127"/>
        <v>-</v>
      </c>
      <c r="AN342" s="47" t="s">
        <v>2</v>
      </c>
      <c r="AO342" s="3" t="str">
        <f t="shared" si="128"/>
        <v>-</v>
      </c>
      <c r="AP342" s="39"/>
      <c r="AQ342" s="39"/>
      <c r="AR342" s="39" t="s">
        <v>86</v>
      </c>
      <c r="AS342" s="39" t="s">
        <v>86</v>
      </c>
      <c r="AT342" s="3" t="str">
        <f t="shared" si="111"/>
        <v>U</v>
      </c>
      <c r="AU342" s="39" t="s">
        <v>86</v>
      </c>
      <c r="AV342" s="39" t="s">
        <v>86</v>
      </c>
      <c r="AW342" s="39" t="s">
        <v>86</v>
      </c>
      <c r="AX342" s="3" t="str">
        <f t="shared" si="112"/>
        <v>U</v>
      </c>
      <c r="AY342" s="39" t="s">
        <v>86</v>
      </c>
      <c r="AZ342" s="39" t="s">
        <v>86</v>
      </c>
      <c r="BA342" s="39" t="s">
        <v>86</v>
      </c>
      <c r="BB342" s="39" t="s">
        <v>86</v>
      </c>
      <c r="BC342" s="39" t="s">
        <v>86</v>
      </c>
      <c r="BD342" s="3" t="str">
        <f t="shared" si="113"/>
        <v>U</v>
      </c>
      <c r="BE342" s="39" t="s">
        <v>86</v>
      </c>
      <c r="BF342" s="39" t="s">
        <v>86</v>
      </c>
      <c r="BG342" s="3" t="str">
        <f t="shared" si="114"/>
        <v>U</v>
      </c>
      <c r="BH342" s="39" t="s">
        <v>86</v>
      </c>
      <c r="BI342" s="39" t="s">
        <v>86</v>
      </c>
      <c r="BJ342" s="39" t="s">
        <v>86</v>
      </c>
      <c r="BK342" s="39" t="s">
        <v>86</v>
      </c>
      <c r="BL342" s="3" t="str">
        <f t="shared" si="115"/>
        <v>U</v>
      </c>
      <c r="BM342" s="39" t="s">
        <v>86</v>
      </c>
      <c r="BN342" s="39" t="s">
        <v>86</v>
      </c>
      <c r="BO342" s="3" t="str">
        <f t="shared" si="116"/>
        <v>U</v>
      </c>
      <c r="BP342" s="39"/>
      <c r="BQ342" s="39"/>
      <c r="BR342" s="39"/>
      <c r="BS342" s="39"/>
      <c r="BT342" s="39"/>
      <c r="BU342" s="39"/>
      <c r="BV342" s="39"/>
      <c r="BW342" s="39"/>
    </row>
    <row r="343" spans="1:75" x14ac:dyDescent="0.35">
      <c r="A343" s="39" t="s">
        <v>7</v>
      </c>
      <c r="B343" s="39" t="s">
        <v>2509</v>
      </c>
      <c r="C343" s="47" t="s">
        <v>2294</v>
      </c>
      <c r="D343" s="47" t="s">
        <v>2531</v>
      </c>
      <c r="E343" s="39" t="s">
        <v>2509</v>
      </c>
      <c r="F343" s="39" t="s">
        <v>2295</v>
      </c>
      <c r="G343" s="39" t="s">
        <v>703</v>
      </c>
      <c r="H343" s="39">
        <v>3</v>
      </c>
      <c r="I343" s="51">
        <v>41912</v>
      </c>
      <c r="J343" s="47" t="s">
        <v>35</v>
      </c>
      <c r="K343" s="52" t="s">
        <v>2296</v>
      </c>
      <c r="L343" s="53" t="s">
        <v>2297</v>
      </c>
      <c r="M343" s="43" t="str">
        <f t="shared" si="117"/>
        <v>H5 R E U</v>
      </c>
      <c r="N343" s="43" t="str">
        <f t="shared" si="118"/>
        <v>S O8 K - - -</v>
      </c>
      <c r="O343" s="43" t="str">
        <f t="shared" si="109"/>
        <v>U U U</v>
      </c>
      <c r="P343" s="43" t="str">
        <f t="shared" si="110"/>
        <v>U U U</v>
      </c>
      <c r="Q343" s="39" t="s">
        <v>2298</v>
      </c>
      <c r="R343" s="47" t="s">
        <v>2080</v>
      </c>
      <c r="S343" s="47" t="s">
        <v>5</v>
      </c>
      <c r="T343" s="47" t="s">
        <v>5</v>
      </c>
      <c r="U343" s="47" t="s">
        <v>5</v>
      </c>
      <c r="V343" s="3" t="str">
        <f t="shared" si="119"/>
        <v>H5</v>
      </c>
      <c r="W343" s="47" t="s">
        <v>5</v>
      </c>
      <c r="X343" s="3" t="str">
        <f t="shared" si="120"/>
        <v>R</v>
      </c>
      <c r="Y343" s="47" t="s">
        <v>5</v>
      </c>
      <c r="Z343" s="3" t="str">
        <f t="shared" si="121"/>
        <v>E</v>
      </c>
      <c r="AA343" s="39" t="s">
        <v>86</v>
      </c>
      <c r="AB343" s="3" t="str">
        <f t="shared" si="122"/>
        <v>U</v>
      </c>
      <c r="AC343" s="47" t="s">
        <v>5</v>
      </c>
      <c r="AD343" s="3" t="str">
        <f t="shared" si="123"/>
        <v>S</v>
      </c>
      <c r="AE343" s="47" t="s">
        <v>5</v>
      </c>
      <c r="AF343" s="47" t="s">
        <v>5</v>
      </c>
      <c r="AG343" s="3" t="str">
        <f t="shared" si="124"/>
        <v>O8</v>
      </c>
      <c r="AH343" s="47" t="s">
        <v>5</v>
      </c>
      <c r="AI343" s="3" t="str">
        <f t="shared" si="125"/>
        <v>K</v>
      </c>
      <c r="AJ343" s="47" t="s">
        <v>2</v>
      </c>
      <c r="AK343" s="3" t="str">
        <f t="shared" si="126"/>
        <v>-</v>
      </c>
      <c r="AL343" s="47" t="s">
        <v>2</v>
      </c>
      <c r="AM343" s="3" t="str">
        <f t="shared" si="127"/>
        <v>-</v>
      </c>
      <c r="AN343" s="47" t="s">
        <v>2</v>
      </c>
      <c r="AO343" s="3" t="str">
        <f t="shared" si="128"/>
        <v>-</v>
      </c>
      <c r="AP343" s="39"/>
      <c r="AQ343" s="39"/>
      <c r="AR343" s="39" t="s">
        <v>86</v>
      </c>
      <c r="AS343" s="39" t="s">
        <v>86</v>
      </c>
      <c r="AT343" s="3" t="str">
        <f t="shared" si="111"/>
        <v>U</v>
      </c>
      <c r="AU343" s="39" t="s">
        <v>86</v>
      </c>
      <c r="AV343" s="39" t="s">
        <v>86</v>
      </c>
      <c r="AW343" s="39" t="s">
        <v>86</v>
      </c>
      <c r="AX343" s="3" t="str">
        <f t="shared" si="112"/>
        <v>U</v>
      </c>
      <c r="AY343" s="39" t="s">
        <v>86</v>
      </c>
      <c r="AZ343" s="39" t="s">
        <v>86</v>
      </c>
      <c r="BA343" s="39" t="s">
        <v>86</v>
      </c>
      <c r="BB343" s="39" t="s">
        <v>86</v>
      </c>
      <c r="BC343" s="39" t="s">
        <v>86</v>
      </c>
      <c r="BD343" s="3" t="str">
        <f t="shared" si="113"/>
        <v>U</v>
      </c>
      <c r="BE343" s="39" t="s">
        <v>86</v>
      </c>
      <c r="BF343" s="39" t="s">
        <v>86</v>
      </c>
      <c r="BG343" s="3" t="str">
        <f t="shared" si="114"/>
        <v>U</v>
      </c>
      <c r="BH343" s="39" t="s">
        <v>86</v>
      </c>
      <c r="BI343" s="39" t="s">
        <v>86</v>
      </c>
      <c r="BJ343" s="39" t="s">
        <v>86</v>
      </c>
      <c r="BK343" s="39" t="s">
        <v>86</v>
      </c>
      <c r="BL343" s="3" t="str">
        <f t="shared" si="115"/>
        <v>U</v>
      </c>
      <c r="BM343" s="39" t="s">
        <v>86</v>
      </c>
      <c r="BN343" s="39" t="s">
        <v>86</v>
      </c>
      <c r="BO343" s="3" t="str">
        <f t="shared" si="116"/>
        <v>U</v>
      </c>
      <c r="BP343" s="39"/>
      <c r="BQ343" s="39"/>
      <c r="BR343" s="39"/>
      <c r="BS343" s="39"/>
      <c r="BT343" s="39"/>
      <c r="BU343" s="39"/>
      <c r="BV343" s="39"/>
      <c r="BW343" s="39"/>
    </row>
    <row r="344" spans="1:75" x14ac:dyDescent="0.35">
      <c r="A344" s="3" t="s">
        <v>7</v>
      </c>
      <c r="B344" s="3" t="s">
        <v>2511</v>
      </c>
      <c r="C344" s="6" t="s">
        <v>671</v>
      </c>
      <c r="D344" s="6" t="s">
        <v>2531</v>
      </c>
      <c r="E344" s="3" t="s">
        <v>2509</v>
      </c>
      <c r="F344" s="3" t="s">
        <v>1195</v>
      </c>
      <c r="G344" s="3" t="s">
        <v>703</v>
      </c>
      <c r="H344" s="3">
        <v>7</v>
      </c>
      <c r="I344" s="5">
        <v>42030</v>
      </c>
      <c r="J344" s="25" t="s">
        <v>728</v>
      </c>
      <c r="K344" s="30" t="s">
        <v>746</v>
      </c>
      <c r="L344" s="31" t="s">
        <v>1794</v>
      </c>
      <c r="M344" s="43" t="str">
        <f t="shared" si="117"/>
        <v>H5 R E U</v>
      </c>
      <c r="N344" s="43" t="str">
        <f t="shared" si="118"/>
        <v>S O8 K - Eth -</v>
      </c>
      <c r="O344" s="43" t="str">
        <f t="shared" si="109"/>
        <v>Hh R Z</v>
      </c>
      <c r="P344" s="43" t="str">
        <f t="shared" si="110"/>
        <v>FQh - U</v>
      </c>
      <c r="R344" s="25" t="s">
        <v>2080</v>
      </c>
      <c r="S344" s="25" t="s">
        <v>5</v>
      </c>
      <c r="T344" s="25" t="s">
        <v>5</v>
      </c>
      <c r="U344" s="25" t="s">
        <v>5</v>
      </c>
      <c r="V344" s="3" t="str">
        <f t="shared" si="119"/>
        <v>H5</v>
      </c>
      <c r="W344" s="25" t="s">
        <v>5</v>
      </c>
      <c r="X344" s="3" t="str">
        <f t="shared" si="120"/>
        <v>R</v>
      </c>
      <c r="Y344" s="25" t="s">
        <v>5</v>
      </c>
      <c r="Z344" s="3" t="str">
        <f t="shared" si="121"/>
        <v>E</v>
      </c>
      <c r="AA344" s="25" t="s">
        <v>86</v>
      </c>
      <c r="AB344" s="3" t="str">
        <f t="shared" si="122"/>
        <v>U</v>
      </c>
      <c r="AC344" s="25" t="s">
        <v>5</v>
      </c>
      <c r="AD344" s="3" t="str">
        <f t="shared" si="123"/>
        <v>S</v>
      </c>
      <c r="AE344" s="25" t="s">
        <v>5</v>
      </c>
      <c r="AF344" s="25" t="s">
        <v>5</v>
      </c>
      <c r="AG344" s="3" t="str">
        <f t="shared" si="124"/>
        <v>O8</v>
      </c>
      <c r="AH344" s="25" t="s">
        <v>5</v>
      </c>
      <c r="AI344" s="3" t="str">
        <f t="shared" si="125"/>
        <v>K</v>
      </c>
      <c r="AJ344" s="25" t="s">
        <v>2</v>
      </c>
      <c r="AK344" s="3" t="str">
        <f t="shared" si="126"/>
        <v>-</v>
      </c>
      <c r="AL344" s="25" t="s">
        <v>5</v>
      </c>
      <c r="AM344" s="3" t="str">
        <f t="shared" si="127"/>
        <v>Eth</v>
      </c>
      <c r="AN344" s="25" t="s">
        <v>2</v>
      </c>
      <c r="AO344" s="3" t="str">
        <f t="shared" si="128"/>
        <v>-</v>
      </c>
      <c r="AR344" s="3" t="s">
        <v>373</v>
      </c>
      <c r="AS344" s="3" t="s">
        <v>5</v>
      </c>
      <c r="AT344" s="3" t="str">
        <f t="shared" si="111"/>
        <v>R</v>
      </c>
      <c r="AU344" s="3" t="s">
        <v>380</v>
      </c>
      <c r="AV344" s="3" t="s">
        <v>1271</v>
      </c>
      <c r="AW344" s="3" t="s">
        <v>1903</v>
      </c>
      <c r="AX344" s="3" t="str">
        <f t="shared" si="112"/>
        <v>Hh</v>
      </c>
      <c r="AY344" s="3" t="s">
        <v>86</v>
      </c>
      <c r="AZ344" s="3" t="s">
        <v>86</v>
      </c>
      <c r="BA344" s="3" t="s">
        <v>86</v>
      </c>
      <c r="BB344" s="3" t="s">
        <v>404</v>
      </c>
      <c r="BC344" s="3" t="s">
        <v>5</v>
      </c>
      <c r="BD344" s="3" t="str">
        <f t="shared" si="113"/>
        <v>Z</v>
      </c>
      <c r="BE344" s="3" t="s">
        <v>397</v>
      </c>
      <c r="BF344" s="3" t="s">
        <v>208</v>
      </c>
      <c r="BG344" s="3" t="str">
        <f t="shared" si="114"/>
        <v>FQh</v>
      </c>
      <c r="BH344" s="3" t="s">
        <v>1271</v>
      </c>
      <c r="BI344" s="3" t="s">
        <v>86</v>
      </c>
      <c r="BJ344" s="3" t="s">
        <v>86</v>
      </c>
      <c r="BK344" s="3" t="s">
        <v>2</v>
      </c>
      <c r="BL344" s="3" t="str">
        <f t="shared" si="115"/>
        <v>-</v>
      </c>
      <c r="BM344" s="3" t="s">
        <v>86</v>
      </c>
      <c r="BN344" s="3" t="s">
        <v>86</v>
      </c>
      <c r="BO344" s="3" t="str">
        <f t="shared" si="116"/>
        <v>U</v>
      </c>
      <c r="BP344" s="25"/>
      <c r="BQ344" s="25"/>
      <c r="BU344" s="39"/>
      <c r="BV344" s="10"/>
      <c r="BW344" s="10"/>
    </row>
    <row r="345" spans="1:75" x14ac:dyDescent="0.35">
      <c r="A345" s="39" t="s">
        <v>7</v>
      </c>
      <c r="B345" s="39" t="s">
        <v>2511</v>
      </c>
      <c r="C345" s="39" t="s">
        <v>166</v>
      </c>
      <c r="D345" s="47" t="s">
        <v>2531</v>
      </c>
      <c r="E345" s="39" t="s">
        <v>2509</v>
      </c>
      <c r="F345" s="39" t="s">
        <v>251</v>
      </c>
      <c r="G345" s="39" t="s">
        <v>724</v>
      </c>
      <c r="H345" s="15">
        <v>0</v>
      </c>
      <c r="I345" s="41">
        <v>41817</v>
      </c>
      <c r="J345" s="41" t="s">
        <v>35</v>
      </c>
      <c r="K345" s="54" t="s">
        <v>118</v>
      </c>
      <c r="L345" s="53" t="s">
        <v>119</v>
      </c>
      <c r="M345" s="43" t="str">
        <f t="shared" si="117"/>
        <v>- R - U</v>
      </c>
      <c r="N345" s="43" t="str">
        <f t="shared" si="118"/>
        <v>S - - - - -</v>
      </c>
      <c r="O345" s="43" t="str">
        <f t="shared" si="109"/>
        <v>U U -</v>
      </c>
      <c r="P345" s="43" t="str">
        <f t="shared" si="110"/>
        <v>U U U</v>
      </c>
      <c r="Q345" s="41" t="s">
        <v>120</v>
      </c>
      <c r="R345" s="41" t="s">
        <v>2080</v>
      </c>
      <c r="S345" s="41" t="s">
        <v>2</v>
      </c>
      <c r="T345" s="41" t="s">
        <v>2</v>
      </c>
      <c r="U345" s="41" t="s">
        <v>2</v>
      </c>
      <c r="V345" s="3" t="str">
        <f t="shared" si="119"/>
        <v>-</v>
      </c>
      <c r="W345" s="41" t="s">
        <v>5</v>
      </c>
      <c r="X345" s="3" t="str">
        <f t="shared" si="120"/>
        <v>R</v>
      </c>
      <c r="Y345" s="41" t="s">
        <v>2</v>
      </c>
      <c r="Z345" s="3" t="str">
        <f t="shared" si="121"/>
        <v>-</v>
      </c>
      <c r="AA345" s="41" t="s">
        <v>86</v>
      </c>
      <c r="AB345" s="3" t="str">
        <f t="shared" si="122"/>
        <v>U</v>
      </c>
      <c r="AC345" s="41" t="s">
        <v>5</v>
      </c>
      <c r="AD345" s="3" t="str">
        <f t="shared" si="123"/>
        <v>S</v>
      </c>
      <c r="AE345" s="41" t="s">
        <v>2</v>
      </c>
      <c r="AF345" s="41" t="s">
        <v>2</v>
      </c>
      <c r="AG345" s="3" t="str">
        <f t="shared" si="124"/>
        <v>-</v>
      </c>
      <c r="AH345" s="41" t="s">
        <v>2</v>
      </c>
      <c r="AI345" s="3" t="str">
        <f t="shared" si="125"/>
        <v>-</v>
      </c>
      <c r="AJ345" s="41" t="s">
        <v>2</v>
      </c>
      <c r="AK345" s="3" t="str">
        <f t="shared" si="126"/>
        <v>-</v>
      </c>
      <c r="AL345" s="41" t="s">
        <v>2</v>
      </c>
      <c r="AM345" s="3" t="str">
        <f t="shared" si="127"/>
        <v>-</v>
      </c>
      <c r="AN345" s="41" t="s">
        <v>2</v>
      </c>
      <c r="AO345" s="3" t="str">
        <f t="shared" si="128"/>
        <v>-</v>
      </c>
      <c r="AP345" s="41"/>
      <c r="AQ345" s="41"/>
      <c r="AR345" s="41" t="s">
        <v>86</v>
      </c>
      <c r="AS345" s="41" t="s">
        <v>86</v>
      </c>
      <c r="AT345" s="3" t="str">
        <f t="shared" si="111"/>
        <v>U</v>
      </c>
      <c r="AU345" s="41" t="s">
        <v>86</v>
      </c>
      <c r="AV345" s="41" t="s">
        <v>86</v>
      </c>
      <c r="AW345" s="41" t="s">
        <v>86</v>
      </c>
      <c r="AX345" s="3" t="str">
        <f t="shared" si="112"/>
        <v>U</v>
      </c>
      <c r="AY345" s="47" t="s">
        <v>86</v>
      </c>
      <c r="AZ345" s="47" t="s">
        <v>86</v>
      </c>
      <c r="BA345" s="47" t="s">
        <v>86</v>
      </c>
      <c r="BB345" s="41" t="s">
        <v>1271</v>
      </c>
      <c r="BC345" s="41" t="s">
        <v>2</v>
      </c>
      <c r="BD345" s="3" t="str">
        <f t="shared" si="113"/>
        <v>-</v>
      </c>
      <c r="BE345" s="41" t="s">
        <v>86</v>
      </c>
      <c r="BF345" s="41" t="s">
        <v>86</v>
      </c>
      <c r="BG345" s="3" t="str">
        <f t="shared" si="114"/>
        <v>U</v>
      </c>
      <c r="BH345" s="41" t="s">
        <v>86</v>
      </c>
      <c r="BI345" s="41" t="s">
        <v>86</v>
      </c>
      <c r="BJ345" s="41" t="s">
        <v>86</v>
      </c>
      <c r="BK345" s="41" t="s">
        <v>86</v>
      </c>
      <c r="BL345" s="3" t="str">
        <f t="shared" si="115"/>
        <v>U</v>
      </c>
      <c r="BM345" s="41" t="s">
        <v>86</v>
      </c>
      <c r="BN345" s="41" t="s">
        <v>86</v>
      </c>
      <c r="BO345" s="3" t="str">
        <f t="shared" si="116"/>
        <v>U</v>
      </c>
      <c r="BP345" s="39"/>
      <c r="BQ345" s="39"/>
      <c r="BR345" s="39"/>
      <c r="BS345" s="39"/>
      <c r="BT345" s="39"/>
      <c r="BU345" s="39"/>
      <c r="BV345" s="39"/>
      <c r="BW345" s="39"/>
    </row>
    <row r="346" spans="1:75" x14ac:dyDescent="0.35">
      <c r="A346" s="3" t="s">
        <v>7</v>
      </c>
      <c r="B346" s="3" t="s">
        <v>2509</v>
      </c>
      <c r="C346" s="25" t="s">
        <v>2299</v>
      </c>
      <c r="D346" s="25" t="s">
        <v>2531</v>
      </c>
      <c r="E346" s="3" t="s">
        <v>2509</v>
      </c>
      <c r="F346" s="3" t="s">
        <v>2300</v>
      </c>
      <c r="G346" s="3" t="s">
        <v>724</v>
      </c>
      <c r="H346" s="3">
        <v>2</v>
      </c>
      <c r="I346" s="29">
        <v>41898</v>
      </c>
      <c r="J346" s="25" t="s">
        <v>35</v>
      </c>
      <c r="K346" s="30" t="s">
        <v>2301</v>
      </c>
      <c r="L346" s="60"/>
      <c r="M346" s="43" t="str">
        <f t="shared" si="117"/>
        <v>U U U U</v>
      </c>
      <c r="N346" s="43" t="str">
        <f t="shared" si="118"/>
        <v>U U U U U U</v>
      </c>
      <c r="O346" s="43" t="str">
        <f t="shared" si="109"/>
        <v>U U U</v>
      </c>
      <c r="P346" s="43" t="str">
        <f t="shared" si="110"/>
        <v>U U U</v>
      </c>
      <c r="R346" s="25" t="s">
        <v>55</v>
      </c>
      <c r="S346" s="25" t="s">
        <v>86</v>
      </c>
      <c r="T346" s="25" t="s">
        <v>86</v>
      </c>
      <c r="U346" s="25" t="s">
        <v>86</v>
      </c>
      <c r="V346" s="3" t="str">
        <f t="shared" si="119"/>
        <v>U</v>
      </c>
      <c r="W346" s="25" t="s">
        <v>86</v>
      </c>
      <c r="X346" s="3" t="str">
        <f t="shared" si="120"/>
        <v>U</v>
      </c>
      <c r="Y346" s="25" t="s">
        <v>86</v>
      </c>
      <c r="Z346" s="3" t="str">
        <f t="shared" si="121"/>
        <v>U</v>
      </c>
      <c r="AA346" s="3" t="s">
        <v>86</v>
      </c>
      <c r="AB346" s="3" t="str">
        <f t="shared" si="122"/>
        <v>U</v>
      </c>
      <c r="AC346" s="25" t="s">
        <v>86</v>
      </c>
      <c r="AD346" s="3" t="str">
        <f t="shared" si="123"/>
        <v>U</v>
      </c>
      <c r="AE346" s="25" t="s">
        <v>86</v>
      </c>
      <c r="AF346" s="25" t="s">
        <v>86</v>
      </c>
      <c r="AG346" s="3" t="str">
        <f t="shared" si="124"/>
        <v>U</v>
      </c>
      <c r="AH346" s="25" t="s">
        <v>86</v>
      </c>
      <c r="AI346" s="3" t="str">
        <f t="shared" si="125"/>
        <v>U</v>
      </c>
      <c r="AJ346" s="25" t="s">
        <v>86</v>
      </c>
      <c r="AK346" s="3" t="str">
        <f t="shared" si="126"/>
        <v>U</v>
      </c>
      <c r="AL346" s="25" t="s">
        <v>86</v>
      </c>
      <c r="AM346" s="3" t="str">
        <f t="shared" si="127"/>
        <v>U</v>
      </c>
      <c r="AN346" s="25" t="s">
        <v>86</v>
      </c>
      <c r="AO346" s="3" t="str">
        <f t="shared" si="128"/>
        <v>U</v>
      </c>
      <c r="AR346" s="3" t="s">
        <v>86</v>
      </c>
      <c r="AS346" s="3" t="s">
        <v>86</v>
      </c>
      <c r="AT346" s="3" t="str">
        <f t="shared" si="111"/>
        <v>U</v>
      </c>
      <c r="AU346" s="3" t="s">
        <v>86</v>
      </c>
      <c r="AV346" s="3" t="s">
        <v>86</v>
      </c>
      <c r="AW346" s="3" t="s">
        <v>86</v>
      </c>
      <c r="AX346" s="3" t="str">
        <f t="shared" si="112"/>
        <v>U</v>
      </c>
      <c r="AY346" s="3" t="s">
        <v>86</v>
      </c>
      <c r="AZ346" s="3" t="s">
        <v>86</v>
      </c>
      <c r="BA346" s="3" t="s">
        <v>86</v>
      </c>
      <c r="BB346" s="3" t="s">
        <v>86</v>
      </c>
      <c r="BC346" s="3" t="s">
        <v>86</v>
      </c>
      <c r="BD346" s="3" t="str">
        <f t="shared" si="113"/>
        <v>U</v>
      </c>
      <c r="BE346" s="3" t="s">
        <v>86</v>
      </c>
      <c r="BF346" s="3" t="s">
        <v>86</v>
      </c>
      <c r="BG346" s="3" t="str">
        <f t="shared" si="114"/>
        <v>U</v>
      </c>
      <c r="BH346" s="3" t="s">
        <v>86</v>
      </c>
      <c r="BI346" s="3" t="s">
        <v>86</v>
      </c>
      <c r="BJ346" s="3" t="s">
        <v>86</v>
      </c>
      <c r="BK346" s="3" t="s">
        <v>86</v>
      </c>
      <c r="BL346" s="3" t="str">
        <f t="shared" si="115"/>
        <v>U</v>
      </c>
      <c r="BM346" s="3" t="s">
        <v>86</v>
      </c>
      <c r="BN346" s="3" t="s">
        <v>86</v>
      </c>
      <c r="BO346" s="3" t="str">
        <f t="shared" si="116"/>
        <v>U</v>
      </c>
      <c r="BU346" s="39"/>
    </row>
    <row r="347" spans="1:75" x14ac:dyDescent="0.35">
      <c r="A347" s="3" t="s">
        <v>7</v>
      </c>
      <c r="B347" s="3" t="s">
        <v>2509</v>
      </c>
      <c r="C347" s="25" t="s">
        <v>2302</v>
      </c>
      <c r="D347" s="25" t="s">
        <v>2531</v>
      </c>
      <c r="E347" s="3" t="s">
        <v>2509</v>
      </c>
      <c r="F347" s="3" t="s">
        <v>2303</v>
      </c>
      <c r="G347" s="3" t="s">
        <v>724</v>
      </c>
      <c r="H347" s="3">
        <v>3</v>
      </c>
      <c r="I347" s="29">
        <v>41920</v>
      </c>
      <c r="J347" s="25" t="s">
        <v>35</v>
      </c>
      <c r="K347" s="30" t="s">
        <v>2304</v>
      </c>
      <c r="L347" s="31"/>
      <c r="M347" s="43" t="str">
        <f t="shared" si="117"/>
        <v>U U U U</v>
      </c>
      <c r="N347" s="43" t="str">
        <f t="shared" si="118"/>
        <v>U U U U U U</v>
      </c>
      <c r="O347" s="43" t="str">
        <f t="shared" si="109"/>
        <v>U U U</v>
      </c>
      <c r="P347" s="43" t="str">
        <f t="shared" si="110"/>
        <v>U U U</v>
      </c>
      <c r="R347" s="25" t="s">
        <v>55</v>
      </c>
      <c r="S347" s="25" t="s">
        <v>86</v>
      </c>
      <c r="T347" s="25" t="s">
        <v>86</v>
      </c>
      <c r="U347" s="25" t="s">
        <v>86</v>
      </c>
      <c r="V347" s="3" t="str">
        <f t="shared" si="119"/>
        <v>U</v>
      </c>
      <c r="W347" s="25" t="s">
        <v>86</v>
      </c>
      <c r="X347" s="3" t="str">
        <f t="shared" si="120"/>
        <v>U</v>
      </c>
      <c r="Y347" s="25" t="s">
        <v>86</v>
      </c>
      <c r="Z347" s="3" t="str">
        <f t="shared" si="121"/>
        <v>U</v>
      </c>
      <c r="AA347" s="3" t="s">
        <v>86</v>
      </c>
      <c r="AB347" s="3" t="str">
        <f t="shared" si="122"/>
        <v>U</v>
      </c>
      <c r="AC347" s="25" t="s">
        <v>86</v>
      </c>
      <c r="AD347" s="3" t="str">
        <f t="shared" si="123"/>
        <v>U</v>
      </c>
      <c r="AE347" s="25" t="s">
        <v>86</v>
      </c>
      <c r="AF347" s="25" t="s">
        <v>86</v>
      </c>
      <c r="AG347" s="3" t="str">
        <f t="shared" si="124"/>
        <v>U</v>
      </c>
      <c r="AH347" s="25" t="s">
        <v>86</v>
      </c>
      <c r="AI347" s="3" t="str">
        <f t="shared" si="125"/>
        <v>U</v>
      </c>
      <c r="AJ347" s="25" t="s">
        <v>86</v>
      </c>
      <c r="AK347" s="3" t="str">
        <f t="shared" si="126"/>
        <v>U</v>
      </c>
      <c r="AL347" s="25" t="s">
        <v>86</v>
      </c>
      <c r="AM347" s="3" t="str">
        <f t="shared" si="127"/>
        <v>U</v>
      </c>
      <c r="AN347" s="25" t="s">
        <v>86</v>
      </c>
      <c r="AO347" s="3" t="str">
        <f t="shared" si="128"/>
        <v>U</v>
      </c>
      <c r="AR347" s="3" t="s">
        <v>86</v>
      </c>
      <c r="AS347" s="3" t="s">
        <v>86</v>
      </c>
      <c r="AT347" s="3" t="str">
        <f t="shared" si="111"/>
        <v>U</v>
      </c>
      <c r="AU347" s="3" t="s">
        <v>86</v>
      </c>
      <c r="AV347" s="3" t="s">
        <v>86</v>
      </c>
      <c r="AW347" s="3" t="s">
        <v>86</v>
      </c>
      <c r="AX347" s="3" t="str">
        <f t="shared" si="112"/>
        <v>U</v>
      </c>
      <c r="AY347" s="3" t="s">
        <v>86</v>
      </c>
      <c r="AZ347" s="3" t="s">
        <v>86</v>
      </c>
      <c r="BA347" s="3" t="s">
        <v>86</v>
      </c>
      <c r="BB347" s="3" t="s">
        <v>86</v>
      </c>
      <c r="BC347" s="3" t="s">
        <v>86</v>
      </c>
      <c r="BD347" s="3" t="str">
        <f t="shared" si="113"/>
        <v>U</v>
      </c>
      <c r="BE347" s="3" t="s">
        <v>86</v>
      </c>
      <c r="BF347" s="3" t="s">
        <v>86</v>
      </c>
      <c r="BG347" s="3" t="str">
        <f t="shared" si="114"/>
        <v>U</v>
      </c>
      <c r="BH347" s="3" t="s">
        <v>86</v>
      </c>
      <c r="BI347" s="3" t="s">
        <v>86</v>
      </c>
      <c r="BJ347" s="3" t="s">
        <v>86</v>
      </c>
      <c r="BK347" s="3" t="s">
        <v>86</v>
      </c>
      <c r="BL347" s="3" t="str">
        <f t="shared" si="115"/>
        <v>U</v>
      </c>
      <c r="BM347" s="3" t="s">
        <v>86</v>
      </c>
      <c r="BN347" s="3" t="s">
        <v>86</v>
      </c>
      <c r="BO347" s="3" t="str">
        <f t="shared" si="116"/>
        <v>U</v>
      </c>
      <c r="BU347" s="39"/>
      <c r="BV347" s="39"/>
      <c r="BW347" s="39"/>
    </row>
    <row r="348" spans="1:75" x14ac:dyDescent="0.35">
      <c r="A348" s="39" t="s">
        <v>7</v>
      </c>
      <c r="B348" s="39" t="s">
        <v>2511</v>
      </c>
      <c r="C348" s="47" t="s">
        <v>140</v>
      </c>
      <c r="D348" s="47" t="s">
        <v>2531</v>
      </c>
      <c r="E348" s="39" t="s">
        <v>2509</v>
      </c>
      <c r="F348" s="39" t="s">
        <v>252</v>
      </c>
      <c r="G348" s="39" t="s">
        <v>787</v>
      </c>
      <c r="H348" s="50">
        <v>0</v>
      </c>
      <c r="I348" s="51">
        <v>41828</v>
      </c>
      <c r="J348" s="47" t="s">
        <v>35</v>
      </c>
      <c r="K348" s="52" t="s">
        <v>56</v>
      </c>
      <c r="L348" s="53" t="s">
        <v>409</v>
      </c>
      <c r="M348" s="43" t="str">
        <f t="shared" si="117"/>
        <v>H5 R E U</v>
      </c>
      <c r="N348" s="43" t="str">
        <f t="shared" si="118"/>
        <v>S - - - Eth -</v>
      </c>
      <c r="O348" s="43" t="str">
        <f t="shared" si="109"/>
        <v>U U -</v>
      </c>
      <c r="P348" s="43" t="str">
        <f t="shared" si="110"/>
        <v>U U U</v>
      </c>
      <c r="Q348" s="47" t="s">
        <v>1854</v>
      </c>
      <c r="R348" s="47" t="s">
        <v>2080</v>
      </c>
      <c r="S348" s="47" t="s">
        <v>5</v>
      </c>
      <c r="T348" s="47" t="s">
        <v>5</v>
      </c>
      <c r="U348" s="47" t="s">
        <v>5</v>
      </c>
      <c r="V348" s="3" t="str">
        <f t="shared" si="119"/>
        <v>H5</v>
      </c>
      <c r="W348" s="47" t="s">
        <v>5</v>
      </c>
      <c r="X348" s="3" t="str">
        <f t="shared" si="120"/>
        <v>R</v>
      </c>
      <c r="Y348" s="47" t="s">
        <v>5</v>
      </c>
      <c r="Z348" s="3" t="str">
        <f t="shared" si="121"/>
        <v>E</v>
      </c>
      <c r="AA348" s="47" t="s">
        <v>86</v>
      </c>
      <c r="AB348" s="3" t="str">
        <f t="shared" si="122"/>
        <v>U</v>
      </c>
      <c r="AC348" s="47" t="s">
        <v>5</v>
      </c>
      <c r="AD348" s="3" t="str">
        <f t="shared" si="123"/>
        <v>S</v>
      </c>
      <c r="AE348" s="47" t="s">
        <v>2</v>
      </c>
      <c r="AF348" s="47" t="s">
        <v>2</v>
      </c>
      <c r="AG348" s="3" t="str">
        <f t="shared" si="124"/>
        <v>-</v>
      </c>
      <c r="AH348" s="47" t="s">
        <v>2</v>
      </c>
      <c r="AI348" s="3" t="str">
        <f t="shared" si="125"/>
        <v>-</v>
      </c>
      <c r="AJ348" s="47" t="s">
        <v>2</v>
      </c>
      <c r="AK348" s="3" t="str">
        <f t="shared" si="126"/>
        <v>-</v>
      </c>
      <c r="AL348" s="47" t="s">
        <v>5</v>
      </c>
      <c r="AM348" s="3" t="str">
        <f t="shared" si="127"/>
        <v>Eth</v>
      </c>
      <c r="AN348" s="47" t="s">
        <v>2</v>
      </c>
      <c r="AO348" s="3" t="str">
        <f t="shared" si="128"/>
        <v>-</v>
      </c>
      <c r="AP348" s="47"/>
      <c r="AQ348" s="47"/>
      <c r="AR348" s="47" t="s">
        <v>86</v>
      </c>
      <c r="AS348" s="47" t="s">
        <v>86</v>
      </c>
      <c r="AT348" s="3" t="str">
        <f t="shared" si="111"/>
        <v>U</v>
      </c>
      <c r="AU348" s="47" t="s">
        <v>86</v>
      </c>
      <c r="AV348" s="47" t="s">
        <v>86</v>
      </c>
      <c r="AW348" s="47" t="s">
        <v>86</v>
      </c>
      <c r="AX348" s="3" t="str">
        <f t="shared" si="112"/>
        <v>U</v>
      </c>
      <c r="AY348" s="47" t="s">
        <v>86</v>
      </c>
      <c r="AZ348" s="47" t="s">
        <v>86</v>
      </c>
      <c r="BA348" s="47" t="s">
        <v>86</v>
      </c>
      <c r="BB348" s="47" t="s">
        <v>1271</v>
      </c>
      <c r="BC348" s="39" t="s">
        <v>2</v>
      </c>
      <c r="BD348" s="3" t="str">
        <f t="shared" si="113"/>
        <v>-</v>
      </c>
      <c r="BE348" s="47" t="s">
        <v>86</v>
      </c>
      <c r="BF348" s="47" t="s">
        <v>86</v>
      </c>
      <c r="BG348" s="3" t="str">
        <f t="shared" si="114"/>
        <v>U</v>
      </c>
      <c r="BH348" s="47" t="s">
        <v>86</v>
      </c>
      <c r="BI348" s="47" t="s">
        <v>86</v>
      </c>
      <c r="BJ348" s="47" t="s">
        <v>86</v>
      </c>
      <c r="BK348" s="47" t="s">
        <v>86</v>
      </c>
      <c r="BL348" s="3" t="str">
        <f t="shared" si="115"/>
        <v>U</v>
      </c>
      <c r="BM348" s="47" t="s">
        <v>86</v>
      </c>
      <c r="BN348" s="47" t="s">
        <v>86</v>
      </c>
      <c r="BO348" s="3" t="str">
        <f t="shared" si="116"/>
        <v>U</v>
      </c>
      <c r="BP348" s="39"/>
      <c r="BQ348" s="39"/>
      <c r="BR348" s="39"/>
      <c r="BS348" s="39"/>
      <c r="BT348" s="39"/>
      <c r="BU348" s="39"/>
      <c r="BV348" s="39"/>
      <c r="BW348" s="39"/>
    </row>
    <row r="349" spans="1:75" x14ac:dyDescent="0.35">
      <c r="A349" s="39" t="s">
        <v>7</v>
      </c>
      <c r="B349" s="39" t="s">
        <v>2511</v>
      </c>
      <c r="C349" s="39" t="s">
        <v>153</v>
      </c>
      <c r="D349" s="47" t="s">
        <v>2531</v>
      </c>
      <c r="E349" s="39" t="s">
        <v>2509</v>
      </c>
      <c r="F349" s="39" t="s">
        <v>253</v>
      </c>
      <c r="G349" s="39" t="s">
        <v>710</v>
      </c>
      <c r="H349" s="15">
        <v>0</v>
      </c>
      <c r="I349" s="41">
        <v>41834</v>
      </c>
      <c r="J349" s="41" t="s">
        <v>39</v>
      </c>
      <c r="K349" s="54" t="s">
        <v>87</v>
      </c>
      <c r="L349" s="55" t="s">
        <v>33</v>
      </c>
      <c r="M349" s="43" t="str">
        <f t="shared" si="117"/>
        <v>H1 R E U</v>
      </c>
      <c r="N349" s="43" t="str">
        <f t="shared" si="118"/>
        <v>S - - - - -</v>
      </c>
      <c r="O349" s="43" t="str">
        <f t="shared" si="109"/>
        <v>U U Z</v>
      </c>
      <c r="P349" s="43" t="str">
        <f t="shared" si="110"/>
        <v>U U U</v>
      </c>
      <c r="Q349" s="47" t="s">
        <v>412</v>
      </c>
      <c r="R349" s="47" t="s">
        <v>2080</v>
      </c>
      <c r="S349" s="47" t="s">
        <v>5</v>
      </c>
      <c r="T349" s="47" t="s">
        <v>5</v>
      </c>
      <c r="U349" s="47" t="s">
        <v>2</v>
      </c>
      <c r="V349" s="3" t="str">
        <f t="shared" si="119"/>
        <v>H1</v>
      </c>
      <c r="W349" s="47" t="s">
        <v>5</v>
      </c>
      <c r="X349" s="3" t="str">
        <f t="shared" si="120"/>
        <v>R</v>
      </c>
      <c r="Y349" s="47" t="s">
        <v>5</v>
      </c>
      <c r="Z349" s="3" t="str">
        <f t="shared" si="121"/>
        <v>E</v>
      </c>
      <c r="AA349" s="41" t="s">
        <v>86</v>
      </c>
      <c r="AB349" s="3" t="str">
        <f t="shared" si="122"/>
        <v>U</v>
      </c>
      <c r="AC349" s="41" t="s">
        <v>5</v>
      </c>
      <c r="AD349" s="3" t="str">
        <f t="shared" si="123"/>
        <v>S</v>
      </c>
      <c r="AE349" s="41" t="s">
        <v>2</v>
      </c>
      <c r="AF349" s="41" t="s">
        <v>2</v>
      </c>
      <c r="AG349" s="3" t="str">
        <f t="shared" si="124"/>
        <v>-</v>
      </c>
      <c r="AH349" s="41" t="s">
        <v>2</v>
      </c>
      <c r="AI349" s="3" t="str">
        <f t="shared" si="125"/>
        <v>-</v>
      </c>
      <c r="AJ349" s="41" t="s">
        <v>2</v>
      </c>
      <c r="AK349" s="3" t="str">
        <f t="shared" si="126"/>
        <v>-</v>
      </c>
      <c r="AL349" s="41" t="s">
        <v>2</v>
      </c>
      <c r="AM349" s="3" t="str">
        <f t="shared" si="127"/>
        <v>-</v>
      </c>
      <c r="AN349" s="41" t="s">
        <v>2</v>
      </c>
      <c r="AO349" s="3" t="str">
        <f t="shared" si="128"/>
        <v>-</v>
      </c>
      <c r="AP349" s="41"/>
      <c r="AQ349" s="41"/>
      <c r="AR349" s="41" t="s">
        <v>86</v>
      </c>
      <c r="AS349" s="41" t="s">
        <v>86</v>
      </c>
      <c r="AT349" s="3" t="str">
        <f t="shared" si="111"/>
        <v>U</v>
      </c>
      <c r="AU349" s="41" t="s">
        <v>86</v>
      </c>
      <c r="AV349" s="41" t="s">
        <v>86</v>
      </c>
      <c r="AW349" s="41" t="s">
        <v>86</v>
      </c>
      <c r="AX349" s="3" t="str">
        <f t="shared" si="112"/>
        <v>U</v>
      </c>
      <c r="AY349" s="47" t="s">
        <v>86</v>
      </c>
      <c r="AZ349" s="47" t="s">
        <v>86</v>
      </c>
      <c r="BA349" s="47" t="s">
        <v>86</v>
      </c>
      <c r="BB349" s="39" t="s">
        <v>1855</v>
      </c>
      <c r="BC349" s="39" t="s">
        <v>5</v>
      </c>
      <c r="BD349" s="3" t="str">
        <f t="shared" si="113"/>
        <v>Z</v>
      </c>
      <c r="BE349" s="41" t="s">
        <v>86</v>
      </c>
      <c r="BF349" s="41" t="s">
        <v>86</v>
      </c>
      <c r="BG349" s="3" t="str">
        <f t="shared" si="114"/>
        <v>U</v>
      </c>
      <c r="BH349" s="41" t="s">
        <v>86</v>
      </c>
      <c r="BI349" s="41" t="s">
        <v>86</v>
      </c>
      <c r="BJ349" s="41" t="s">
        <v>86</v>
      </c>
      <c r="BK349" s="41" t="s">
        <v>86</v>
      </c>
      <c r="BL349" s="3" t="str">
        <f t="shared" si="115"/>
        <v>U</v>
      </c>
      <c r="BM349" s="41" t="s">
        <v>86</v>
      </c>
      <c r="BN349" s="41" t="s">
        <v>86</v>
      </c>
      <c r="BO349" s="3" t="str">
        <f t="shared" si="116"/>
        <v>U</v>
      </c>
      <c r="BP349" s="39"/>
      <c r="BQ349" s="39"/>
      <c r="BR349" s="39"/>
      <c r="BS349" s="39"/>
      <c r="BT349" s="39"/>
      <c r="BU349" s="39"/>
    </row>
    <row r="350" spans="1:75" x14ac:dyDescent="0.35">
      <c r="A350" s="39" t="s">
        <v>7</v>
      </c>
      <c r="B350" s="39" t="s">
        <v>2509</v>
      </c>
      <c r="C350" s="47" t="s">
        <v>2305</v>
      </c>
      <c r="D350" s="47" t="s">
        <v>2531</v>
      </c>
      <c r="E350" s="39" t="s">
        <v>2509</v>
      </c>
      <c r="F350" s="39" t="s">
        <v>2306</v>
      </c>
      <c r="G350" s="39" t="s">
        <v>710</v>
      </c>
      <c r="H350" s="39">
        <v>1</v>
      </c>
      <c r="I350" s="51">
        <v>41869</v>
      </c>
      <c r="J350" s="47" t="s">
        <v>39</v>
      </c>
      <c r="K350" s="52" t="s">
        <v>2307</v>
      </c>
      <c r="L350" s="53" t="s">
        <v>2308</v>
      </c>
      <c r="M350" s="43" t="str">
        <f t="shared" si="117"/>
        <v>H1 R E U</v>
      </c>
      <c r="N350" s="43" t="str">
        <f t="shared" si="118"/>
        <v>S - - - - -</v>
      </c>
      <c r="O350" s="43" t="str">
        <f t="shared" si="109"/>
        <v>U U -</v>
      </c>
      <c r="P350" s="43" t="str">
        <f t="shared" si="110"/>
        <v>U U U</v>
      </c>
      <c r="Q350" s="39" t="s">
        <v>2309</v>
      </c>
      <c r="R350" s="47" t="s">
        <v>2080</v>
      </c>
      <c r="S350" s="47" t="s">
        <v>5</v>
      </c>
      <c r="T350" s="47" t="s">
        <v>5</v>
      </c>
      <c r="U350" s="47" t="s">
        <v>2</v>
      </c>
      <c r="V350" s="3" t="str">
        <f t="shared" si="119"/>
        <v>H1</v>
      </c>
      <c r="W350" s="47" t="s">
        <v>5</v>
      </c>
      <c r="X350" s="3" t="str">
        <f t="shared" si="120"/>
        <v>R</v>
      </c>
      <c r="Y350" s="47" t="s">
        <v>5</v>
      </c>
      <c r="Z350" s="3" t="str">
        <f t="shared" si="121"/>
        <v>E</v>
      </c>
      <c r="AA350" s="39" t="s">
        <v>86</v>
      </c>
      <c r="AB350" s="3" t="str">
        <f t="shared" si="122"/>
        <v>U</v>
      </c>
      <c r="AC350" s="47" t="s">
        <v>5</v>
      </c>
      <c r="AD350" s="3" t="str">
        <f t="shared" si="123"/>
        <v>S</v>
      </c>
      <c r="AE350" s="47" t="s">
        <v>2</v>
      </c>
      <c r="AF350" s="47" t="s">
        <v>2</v>
      </c>
      <c r="AG350" s="3" t="str">
        <f t="shared" si="124"/>
        <v>-</v>
      </c>
      <c r="AH350" s="47" t="s">
        <v>2</v>
      </c>
      <c r="AI350" s="3" t="str">
        <f t="shared" si="125"/>
        <v>-</v>
      </c>
      <c r="AJ350" s="47" t="s">
        <v>2</v>
      </c>
      <c r="AK350" s="3" t="str">
        <f t="shared" si="126"/>
        <v>-</v>
      </c>
      <c r="AL350" s="47" t="s">
        <v>2</v>
      </c>
      <c r="AM350" s="3" t="str">
        <f t="shared" si="127"/>
        <v>-</v>
      </c>
      <c r="AN350" s="47" t="s">
        <v>2</v>
      </c>
      <c r="AO350" s="3" t="str">
        <f t="shared" si="128"/>
        <v>-</v>
      </c>
      <c r="AP350" s="39"/>
      <c r="AQ350" s="39"/>
      <c r="AR350" s="39" t="s">
        <v>86</v>
      </c>
      <c r="AS350" s="39" t="s">
        <v>86</v>
      </c>
      <c r="AT350" s="3" t="str">
        <f t="shared" si="111"/>
        <v>U</v>
      </c>
      <c r="AU350" s="39" t="s">
        <v>86</v>
      </c>
      <c r="AV350" s="39" t="s">
        <v>86</v>
      </c>
      <c r="AW350" s="39" t="s">
        <v>86</v>
      </c>
      <c r="AX350" s="3" t="str">
        <f t="shared" si="112"/>
        <v>U</v>
      </c>
      <c r="AY350" s="39" t="s">
        <v>86</v>
      </c>
      <c r="AZ350" s="39" t="s">
        <v>86</v>
      </c>
      <c r="BA350" s="39" t="s">
        <v>86</v>
      </c>
      <c r="BB350" s="39" t="s">
        <v>1271</v>
      </c>
      <c r="BC350" s="39" t="s">
        <v>2</v>
      </c>
      <c r="BD350" s="3" t="str">
        <f t="shared" si="113"/>
        <v>-</v>
      </c>
      <c r="BE350" s="39" t="s">
        <v>86</v>
      </c>
      <c r="BF350" s="39" t="s">
        <v>86</v>
      </c>
      <c r="BG350" s="3" t="str">
        <f t="shared" si="114"/>
        <v>U</v>
      </c>
      <c r="BH350" s="39" t="s">
        <v>86</v>
      </c>
      <c r="BI350" s="39" t="s">
        <v>86</v>
      </c>
      <c r="BJ350" s="39" t="s">
        <v>86</v>
      </c>
      <c r="BK350" s="39" t="s">
        <v>86</v>
      </c>
      <c r="BL350" s="3" t="str">
        <f t="shared" si="115"/>
        <v>U</v>
      </c>
      <c r="BM350" s="39" t="s">
        <v>86</v>
      </c>
      <c r="BN350" s="39" t="s">
        <v>86</v>
      </c>
      <c r="BO350" s="3" t="str">
        <f t="shared" si="116"/>
        <v>U</v>
      </c>
      <c r="BP350" s="39"/>
      <c r="BQ350" s="39"/>
      <c r="BR350" s="39"/>
      <c r="BS350" s="39"/>
      <c r="BT350" s="39"/>
      <c r="BU350" s="39"/>
    </row>
    <row r="351" spans="1:75" x14ac:dyDescent="0.35">
      <c r="A351" s="3" t="s">
        <v>7</v>
      </c>
      <c r="B351" s="3" t="s">
        <v>2509</v>
      </c>
      <c r="C351" s="25" t="s">
        <v>2310</v>
      </c>
      <c r="D351" s="25" t="s">
        <v>2531</v>
      </c>
      <c r="E351" s="3" t="s">
        <v>2509</v>
      </c>
      <c r="F351" s="3" t="s">
        <v>2311</v>
      </c>
      <c r="G351" s="3" t="s">
        <v>710</v>
      </c>
      <c r="H351" s="3">
        <v>2</v>
      </c>
      <c r="I351" s="29">
        <v>41888</v>
      </c>
      <c r="J351" s="25" t="s">
        <v>39</v>
      </c>
      <c r="K351" s="30" t="s">
        <v>2312</v>
      </c>
      <c r="L351" s="31"/>
      <c r="M351" s="43" t="str">
        <f t="shared" si="117"/>
        <v>U U U U</v>
      </c>
      <c r="N351" s="43" t="str">
        <f t="shared" si="118"/>
        <v>U U U U U U</v>
      </c>
      <c r="O351" s="43" t="str">
        <f t="shared" si="109"/>
        <v>U U U</v>
      </c>
      <c r="P351" s="43" t="str">
        <f t="shared" si="110"/>
        <v>U U U</v>
      </c>
      <c r="R351" s="25" t="s">
        <v>55</v>
      </c>
      <c r="S351" s="25" t="s">
        <v>86</v>
      </c>
      <c r="T351" s="25" t="s">
        <v>86</v>
      </c>
      <c r="U351" s="25" t="s">
        <v>86</v>
      </c>
      <c r="V351" s="3" t="str">
        <f t="shared" si="119"/>
        <v>U</v>
      </c>
      <c r="W351" s="25" t="s">
        <v>86</v>
      </c>
      <c r="X351" s="3" t="str">
        <f t="shared" si="120"/>
        <v>U</v>
      </c>
      <c r="Y351" s="25" t="s">
        <v>86</v>
      </c>
      <c r="Z351" s="3" t="str">
        <f t="shared" si="121"/>
        <v>U</v>
      </c>
      <c r="AA351" s="3" t="s">
        <v>86</v>
      </c>
      <c r="AB351" s="3" t="str">
        <f t="shared" si="122"/>
        <v>U</v>
      </c>
      <c r="AC351" s="25" t="s">
        <v>86</v>
      </c>
      <c r="AD351" s="3" t="str">
        <f t="shared" si="123"/>
        <v>U</v>
      </c>
      <c r="AE351" s="25" t="s">
        <v>86</v>
      </c>
      <c r="AF351" s="25" t="s">
        <v>86</v>
      </c>
      <c r="AG351" s="3" t="str">
        <f t="shared" si="124"/>
        <v>U</v>
      </c>
      <c r="AH351" s="25" t="s">
        <v>86</v>
      </c>
      <c r="AI351" s="3" t="str">
        <f t="shared" si="125"/>
        <v>U</v>
      </c>
      <c r="AJ351" s="25" t="s">
        <v>86</v>
      </c>
      <c r="AK351" s="3" t="str">
        <f t="shared" si="126"/>
        <v>U</v>
      </c>
      <c r="AL351" s="25" t="s">
        <v>86</v>
      </c>
      <c r="AM351" s="3" t="str">
        <f t="shared" si="127"/>
        <v>U</v>
      </c>
      <c r="AN351" s="25" t="s">
        <v>86</v>
      </c>
      <c r="AO351" s="3" t="str">
        <f t="shared" si="128"/>
        <v>U</v>
      </c>
      <c r="AR351" s="3" t="s">
        <v>86</v>
      </c>
      <c r="AS351" s="3" t="s">
        <v>86</v>
      </c>
      <c r="AT351" s="3" t="str">
        <f t="shared" si="111"/>
        <v>U</v>
      </c>
      <c r="AU351" s="3" t="s">
        <v>86</v>
      </c>
      <c r="AV351" s="3" t="s">
        <v>86</v>
      </c>
      <c r="AW351" s="3" t="s">
        <v>86</v>
      </c>
      <c r="AX351" s="3" t="str">
        <f t="shared" si="112"/>
        <v>U</v>
      </c>
      <c r="AY351" s="3" t="s">
        <v>86</v>
      </c>
      <c r="AZ351" s="3" t="s">
        <v>86</v>
      </c>
      <c r="BA351" s="3" t="s">
        <v>86</v>
      </c>
      <c r="BB351" s="3" t="s">
        <v>86</v>
      </c>
      <c r="BC351" s="3" t="s">
        <v>86</v>
      </c>
      <c r="BD351" s="3" t="str">
        <f t="shared" si="113"/>
        <v>U</v>
      </c>
      <c r="BE351" s="3" t="s">
        <v>86</v>
      </c>
      <c r="BF351" s="3" t="s">
        <v>86</v>
      </c>
      <c r="BG351" s="3" t="str">
        <f t="shared" si="114"/>
        <v>U</v>
      </c>
      <c r="BH351" s="3" t="s">
        <v>86</v>
      </c>
      <c r="BI351" s="3" t="s">
        <v>86</v>
      </c>
      <c r="BJ351" s="3" t="s">
        <v>86</v>
      </c>
      <c r="BK351" s="3" t="s">
        <v>86</v>
      </c>
      <c r="BL351" s="3" t="str">
        <f t="shared" si="115"/>
        <v>U</v>
      </c>
      <c r="BM351" s="3" t="s">
        <v>86</v>
      </c>
      <c r="BN351" s="3" t="s">
        <v>86</v>
      </c>
      <c r="BO351" s="3" t="str">
        <f t="shared" si="116"/>
        <v>U</v>
      </c>
      <c r="BU351" s="39"/>
    </row>
    <row r="352" spans="1:75" x14ac:dyDescent="0.35">
      <c r="A352" s="3" t="s">
        <v>7</v>
      </c>
      <c r="B352" s="3" t="s">
        <v>2509</v>
      </c>
      <c r="C352" s="25" t="s">
        <v>2313</v>
      </c>
      <c r="D352" s="25" t="s">
        <v>2531</v>
      </c>
      <c r="E352" s="3" t="s">
        <v>2509</v>
      </c>
      <c r="F352" s="3" t="s">
        <v>2314</v>
      </c>
      <c r="G352" s="3" t="s">
        <v>710</v>
      </c>
      <c r="H352" s="3">
        <v>3</v>
      </c>
      <c r="I352" s="29">
        <v>41926</v>
      </c>
      <c r="J352" s="25" t="s">
        <v>39</v>
      </c>
      <c r="K352" s="30" t="s">
        <v>2315</v>
      </c>
      <c r="L352" s="60"/>
      <c r="M352" s="43" t="str">
        <f t="shared" si="117"/>
        <v>U U U U</v>
      </c>
      <c r="N352" s="43" t="str">
        <f t="shared" si="118"/>
        <v>U U U U U U</v>
      </c>
      <c r="O352" s="43" t="str">
        <f t="shared" si="109"/>
        <v>U U U</v>
      </c>
      <c r="P352" s="43" t="str">
        <f t="shared" si="110"/>
        <v>U U U</v>
      </c>
      <c r="R352" s="25" t="s">
        <v>55</v>
      </c>
      <c r="S352" s="25" t="s">
        <v>86</v>
      </c>
      <c r="T352" s="25" t="s">
        <v>86</v>
      </c>
      <c r="U352" s="25" t="s">
        <v>86</v>
      </c>
      <c r="V352" s="3" t="str">
        <f t="shared" si="119"/>
        <v>U</v>
      </c>
      <c r="W352" s="25" t="s">
        <v>86</v>
      </c>
      <c r="X352" s="3" t="str">
        <f t="shared" si="120"/>
        <v>U</v>
      </c>
      <c r="Y352" s="25" t="s">
        <v>86</v>
      </c>
      <c r="Z352" s="3" t="str">
        <f t="shared" si="121"/>
        <v>U</v>
      </c>
      <c r="AA352" s="3" t="s">
        <v>86</v>
      </c>
      <c r="AB352" s="3" t="str">
        <f t="shared" si="122"/>
        <v>U</v>
      </c>
      <c r="AC352" s="25" t="s">
        <v>86</v>
      </c>
      <c r="AD352" s="3" t="str">
        <f t="shared" si="123"/>
        <v>U</v>
      </c>
      <c r="AE352" s="25" t="s">
        <v>86</v>
      </c>
      <c r="AF352" s="25" t="s">
        <v>86</v>
      </c>
      <c r="AG352" s="3" t="str">
        <f t="shared" si="124"/>
        <v>U</v>
      </c>
      <c r="AH352" s="25" t="s">
        <v>86</v>
      </c>
      <c r="AI352" s="3" t="str">
        <f t="shared" si="125"/>
        <v>U</v>
      </c>
      <c r="AJ352" s="25" t="s">
        <v>86</v>
      </c>
      <c r="AK352" s="3" t="str">
        <f t="shared" si="126"/>
        <v>U</v>
      </c>
      <c r="AL352" s="25" t="s">
        <v>86</v>
      </c>
      <c r="AM352" s="3" t="str">
        <f t="shared" si="127"/>
        <v>U</v>
      </c>
      <c r="AN352" s="25" t="s">
        <v>86</v>
      </c>
      <c r="AO352" s="3" t="str">
        <f t="shared" si="128"/>
        <v>U</v>
      </c>
      <c r="AR352" s="3" t="s">
        <v>86</v>
      </c>
      <c r="AS352" s="3" t="s">
        <v>86</v>
      </c>
      <c r="AT352" s="3" t="str">
        <f t="shared" si="111"/>
        <v>U</v>
      </c>
      <c r="AU352" s="3" t="s">
        <v>86</v>
      </c>
      <c r="AV352" s="3" t="s">
        <v>86</v>
      </c>
      <c r="AW352" s="3" t="s">
        <v>86</v>
      </c>
      <c r="AX352" s="3" t="str">
        <f t="shared" si="112"/>
        <v>U</v>
      </c>
      <c r="AY352" s="3" t="s">
        <v>86</v>
      </c>
      <c r="AZ352" s="3" t="s">
        <v>86</v>
      </c>
      <c r="BA352" s="3" t="s">
        <v>86</v>
      </c>
      <c r="BB352" s="3" t="s">
        <v>86</v>
      </c>
      <c r="BC352" s="3" t="s">
        <v>86</v>
      </c>
      <c r="BD352" s="3" t="str">
        <f t="shared" si="113"/>
        <v>U</v>
      </c>
      <c r="BE352" s="3" t="s">
        <v>86</v>
      </c>
      <c r="BF352" s="3" t="s">
        <v>86</v>
      </c>
      <c r="BG352" s="3" t="str">
        <f t="shared" si="114"/>
        <v>U</v>
      </c>
      <c r="BH352" s="3" t="s">
        <v>86</v>
      </c>
      <c r="BI352" s="3" t="s">
        <v>86</v>
      </c>
      <c r="BJ352" s="3" t="s">
        <v>86</v>
      </c>
      <c r="BK352" s="3" t="s">
        <v>86</v>
      </c>
      <c r="BL352" s="3" t="str">
        <f t="shared" si="115"/>
        <v>U</v>
      </c>
      <c r="BM352" s="3" t="s">
        <v>86</v>
      </c>
      <c r="BN352" s="3" t="s">
        <v>86</v>
      </c>
      <c r="BO352" s="3" t="str">
        <f t="shared" si="116"/>
        <v>U</v>
      </c>
      <c r="BU352" s="39"/>
    </row>
    <row r="353" spans="1:75" x14ac:dyDescent="0.35">
      <c r="A353" s="39" t="s">
        <v>7</v>
      </c>
      <c r="B353" s="39" t="s">
        <v>2511</v>
      </c>
      <c r="C353" s="47" t="s">
        <v>137</v>
      </c>
      <c r="D353" s="47" t="s">
        <v>2531</v>
      </c>
      <c r="E353" s="39" t="s">
        <v>2509</v>
      </c>
      <c r="F353" s="39" t="s">
        <v>254</v>
      </c>
      <c r="G353" s="39" t="s">
        <v>696</v>
      </c>
      <c r="H353" s="50">
        <v>0</v>
      </c>
      <c r="I353" s="51">
        <v>41838</v>
      </c>
      <c r="J353" s="47" t="s">
        <v>32</v>
      </c>
      <c r="K353" s="52" t="s">
        <v>47</v>
      </c>
      <c r="L353" s="53" t="s">
        <v>48</v>
      </c>
      <c r="M353" s="43" t="str">
        <f t="shared" si="117"/>
        <v>H5 R E U</v>
      </c>
      <c r="N353" s="43" t="str">
        <f t="shared" si="118"/>
        <v>S - - - - -</v>
      </c>
      <c r="O353" s="43" t="str">
        <f t="shared" si="109"/>
        <v>U U Z</v>
      </c>
      <c r="P353" s="43" t="str">
        <f t="shared" si="110"/>
        <v>U U U</v>
      </c>
      <c r="Q353" s="58" t="s">
        <v>1851</v>
      </c>
      <c r="R353" s="47" t="s">
        <v>2080</v>
      </c>
      <c r="S353" s="47" t="s">
        <v>5</v>
      </c>
      <c r="T353" s="47" t="s">
        <v>5</v>
      </c>
      <c r="U353" s="47" t="s">
        <v>5</v>
      </c>
      <c r="V353" s="3" t="str">
        <f t="shared" si="119"/>
        <v>H5</v>
      </c>
      <c r="W353" s="47" t="s">
        <v>5</v>
      </c>
      <c r="X353" s="3" t="str">
        <f t="shared" si="120"/>
        <v>R</v>
      </c>
      <c r="Y353" s="47" t="s">
        <v>5</v>
      </c>
      <c r="Z353" s="3" t="str">
        <f t="shared" si="121"/>
        <v>E</v>
      </c>
      <c r="AA353" s="39" t="s">
        <v>86</v>
      </c>
      <c r="AB353" s="3" t="str">
        <f t="shared" si="122"/>
        <v>U</v>
      </c>
      <c r="AC353" s="47" t="s">
        <v>5</v>
      </c>
      <c r="AD353" s="3" t="str">
        <f t="shared" si="123"/>
        <v>S</v>
      </c>
      <c r="AE353" s="47" t="s">
        <v>2</v>
      </c>
      <c r="AF353" s="47" t="s">
        <v>2</v>
      </c>
      <c r="AG353" s="3" t="str">
        <f t="shared" si="124"/>
        <v>-</v>
      </c>
      <c r="AH353" s="47" t="s">
        <v>2</v>
      </c>
      <c r="AI353" s="3" t="str">
        <f t="shared" si="125"/>
        <v>-</v>
      </c>
      <c r="AJ353" s="47" t="s">
        <v>2</v>
      </c>
      <c r="AK353" s="3" t="str">
        <f t="shared" si="126"/>
        <v>-</v>
      </c>
      <c r="AL353" s="47" t="s">
        <v>2</v>
      </c>
      <c r="AM353" s="3" t="str">
        <f t="shared" si="127"/>
        <v>-</v>
      </c>
      <c r="AN353" s="47" t="s">
        <v>2</v>
      </c>
      <c r="AO353" s="3" t="str">
        <f t="shared" si="128"/>
        <v>-</v>
      </c>
      <c r="AP353" s="39"/>
      <c r="AQ353" s="39"/>
      <c r="AR353" s="39" t="s">
        <v>86</v>
      </c>
      <c r="AS353" s="39" t="s">
        <v>86</v>
      </c>
      <c r="AT353" s="3" t="str">
        <f t="shared" si="111"/>
        <v>U</v>
      </c>
      <c r="AU353" s="39" t="s">
        <v>86</v>
      </c>
      <c r="AV353" s="39" t="s">
        <v>86</v>
      </c>
      <c r="AW353" s="39" t="s">
        <v>86</v>
      </c>
      <c r="AX353" s="3" t="str">
        <f t="shared" si="112"/>
        <v>U</v>
      </c>
      <c r="AY353" s="39" t="s">
        <v>86</v>
      </c>
      <c r="AZ353" s="39" t="s">
        <v>86</v>
      </c>
      <c r="BA353" s="39" t="s">
        <v>86</v>
      </c>
      <c r="BB353" s="39" t="s">
        <v>1856</v>
      </c>
      <c r="BC353" s="39" t="s">
        <v>5</v>
      </c>
      <c r="BD353" s="3" t="str">
        <f t="shared" si="113"/>
        <v>Z</v>
      </c>
      <c r="BE353" s="39" t="s">
        <v>86</v>
      </c>
      <c r="BF353" s="39" t="s">
        <v>86</v>
      </c>
      <c r="BG353" s="3" t="str">
        <f t="shared" si="114"/>
        <v>U</v>
      </c>
      <c r="BH353" s="39" t="s">
        <v>86</v>
      </c>
      <c r="BI353" s="39" t="s">
        <v>86</v>
      </c>
      <c r="BJ353" s="39" t="s">
        <v>86</v>
      </c>
      <c r="BK353" s="39" t="s">
        <v>86</v>
      </c>
      <c r="BL353" s="3" t="str">
        <f t="shared" si="115"/>
        <v>U</v>
      </c>
      <c r="BM353" s="39" t="s">
        <v>86</v>
      </c>
      <c r="BN353" s="39" t="s">
        <v>86</v>
      </c>
      <c r="BO353" s="3" t="str">
        <f t="shared" si="116"/>
        <v>U</v>
      </c>
      <c r="BP353" s="39"/>
      <c r="BQ353" s="39"/>
      <c r="BR353" s="39"/>
      <c r="BS353" s="39"/>
      <c r="BT353" s="39"/>
      <c r="BU353" s="39"/>
    </row>
    <row r="354" spans="1:75" x14ac:dyDescent="0.35">
      <c r="A354" s="39" t="s">
        <v>7</v>
      </c>
      <c r="B354" s="39" t="s">
        <v>2509</v>
      </c>
      <c r="C354" s="47" t="s">
        <v>2316</v>
      </c>
      <c r="D354" s="47" t="s">
        <v>2531</v>
      </c>
      <c r="E354" s="39" t="s">
        <v>2509</v>
      </c>
      <c r="F354" s="39" t="s">
        <v>2317</v>
      </c>
      <c r="G354" s="39" t="s">
        <v>696</v>
      </c>
      <c r="H354" s="39">
        <v>1</v>
      </c>
      <c r="I354" s="51">
        <v>41870</v>
      </c>
      <c r="J354" s="47" t="s">
        <v>32</v>
      </c>
      <c r="K354" s="52" t="s">
        <v>2318</v>
      </c>
      <c r="L354" s="53" t="s">
        <v>2319</v>
      </c>
      <c r="M354" s="43" t="str">
        <f t="shared" si="117"/>
        <v>H5 R E U</v>
      </c>
      <c r="N354" s="43" t="str">
        <f t="shared" si="118"/>
        <v>S - - - - -</v>
      </c>
      <c r="O354" s="43" t="str">
        <f t="shared" si="109"/>
        <v>U U U</v>
      </c>
      <c r="P354" s="43" t="str">
        <f t="shared" si="110"/>
        <v>U U U</v>
      </c>
      <c r="Q354" s="39" t="s">
        <v>2320</v>
      </c>
      <c r="R354" s="47" t="s">
        <v>2080</v>
      </c>
      <c r="S354" s="47" t="s">
        <v>5</v>
      </c>
      <c r="T354" s="47" t="s">
        <v>5</v>
      </c>
      <c r="U354" s="47" t="s">
        <v>5</v>
      </c>
      <c r="V354" s="3" t="str">
        <f t="shared" si="119"/>
        <v>H5</v>
      </c>
      <c r="W354" s="47" t="s">
        <v>5</v>
      </c>
      <c r="X354" s="3" t="str">
        <f t="shared" si="120"/>
        <v>R</v>
      </c>
      <c r="Y354" s="47" t="s">
        <v>5</v>
      </c>
      <c r="Z354" s="3" t="str">
        <f t="shared" si="121"/>
        <v>E</v>
      </c>
      <c r="AA354" s="39" t="s">
        <v>86</v>
      </c>
      <c r="AB354" s="3" t="str">
        <f t="shared" si="122"/>
        <v>U</v>
      </c>
      <c r="AC354" s="47" t="s">
        <v>5</v>
      </c>
      <c r="AD354" s="3" t="str">
        <f t="shared" si="123"/>
        <v>S</v>
      </c>
      <c r="AE354" s="47" t="s">
        <v>2</v>
      </c>
      <c r="AF354" s="47" t="s">
        <v>2</v>
      </c>
      <c r="AG354" s="3" t="str">
        <f t="shared" si="124"/>
        <v>-</v>
      </c>
      <c r="AH354" s="47" t="s">
        <v>2</v>
      </c>
      <c r="AI354" s="3" t="str">
        <f t="shared" si="125"/>
        <v>-</v>
      </c>
      <c r="AJ354" s="47" t="s">
        <v>2</v>
      </c>
      <c r="AK354" s="3" t="str">
        <f t="shared" si="126"/>
        <v>-</v>
      </c>
      <c r="AL354" s="47" t="s">
        <v>2</v>
      </c>
      <c r="AM354" s="3" t="str">
        <f t="shared" si="127"/>
        <v>-</v>
      </c>
      <c r="AN354" s="47" t="s">
        <v>2</v>
      </c>
      <c r="AO354" s="3" t="str">
        <f t="shared" si="128"/>
        <v>-</v>
      </c>
      <c r="AP354" s="39"/>
      <c r="AQ354" s="39"/>
      <c r="AR354" s="39" t="s">
        <v>86</v>
      </c>
      <c r="AS354" s="39" t="s">
        <v>86</v>
      </c>
      <c r="AT354" s="3" t="str">
        <f t="shared" si="111"/>
        <v>U</v>
      </c>
      <c r="AU354" s="39" t="s">
        <v>86</v>
      </c>
      <c r="AV354" s="39" t="s">
        <v>86</v>
      </c>
      <c r="AW354" s="39" t="s">
        <v>86</v>
      </c>
      <c r="AX354" s="3" t="str">
        <f t="shared" si="112"/>
        <v>U</v>
      </c>
      <c r="AY354" s="39" t="s">
        <v>86</v>
      </c>
      <c r="AZ354" s="39" t="s">
        <v>86</v>
      </c>
      <c r="BA354" s="39" t="s">
        <v>86</v>
      </c>
      <c r="BB354" s="39" t="s">
        <v>86</v>
      </c>
      <c r="BC354" s="39" t="s">
        <v>86</v>
      </c>
      <c r="BD354" s="3" t="str">
        <f t="shared" si="113"/>
        <v>U</v>
      </c>
      <c r="BE354" s="39" t="s">
        <v>86</v>
      </c>
      <c r="BF354" s="39" t="s">
        <v>86</v>
      </c>
      <c r="BG354" s="3" t="str">
        <f t="shared" si="114"/>
        <v>U</v>
      </c>
      <c r="BH354" s="39" t="s">
        <v>86</v>
      </c>
      <c r="BI354" s="39" t="s">
        <v>86</v>
      </c>
      <c r="BJ354" s="39" t="s">
        <v>86</v>
      </c>
      <c r="BK354" s="39" t="s">
        <v>86</v>
      </c>
      <c r="BL354" s="3" t="str">
        <f t="shared" si="115"/>
        <v>U</v>
      </c>
      <c r="BM354" s="39" t="s">
        <v>86</v>
      </c>
      <c r="BN354" s="39" t="s">
        <v>86</v>
      </c>
      <c r="BO354" s="3" t="str">
        <f t="shared" si="116"/>
        <v>U</v>
      </c>
      <c r="BP354" s="39"/>
      <c r="BQ354" s="39"/>
      <c r="BR354" s="39"/>
      <c r="BS354" s="39"/>
      <c r="BT354" s="39"/>
      <c r="BU354" s="39"/>
    </row>
    <row r="355" spans="1:75" x14ac:dyDescent="0.35">
      <c r="A355" s="3" t="s">
        <v>7</v>
      </c>
      <c r="B355" s="3" t="s">
        <v>2509</v>
      </c>
      <c r="C355" s="25" t="s">
        <v>2321</v>
      </c>
      <c r="D355" s="25" t="s">
        <v>2531</v>
      </c>
      <c r="E355" s="3" t="s">
        <v>2509</v>
      </c>
      <c r="F355" s="3" t="s">
        <v>2322</v>
      </c>
      <c r="G355" s="3" t="s">
        <v>696</v>
      </c>
      <c r="H355" s="3">
        <v>2</v>
      </c>
      <c r="I355" s="29">
        <v>41905</v>
      </c>
      <c r="J355" s="25" t="s">
        <v>32</v>
      </c>
      <c r="K355" s="30" t="s">
        <v>416</v>
      </c>
      <c r="L355" s="60"/>
      <c r="M355" s="43" t="str">
        <f t="shared" si="117"/>
        <v>U U U U</v>
      </c>
      <c r="N355" s="43" t="str">
        <f t="shared" si="118"/>
        <v>U U U U U U</v>
      </c>
      <c r="O355" s="43" t="str">
        <f t="shared" si="109"/>
        <v>U U U</v>
      </c>
      <c r="P355" s="43" t="str">
        <f t="shared" si="110"/>
        <v>U U U</v>
      </c>
      <c r="R355" s="25" t="s">
        <v>55</v>
      </c>
      <c r="S355" s="25" t="s">
        <v>86</v>
      </c>
      <c r="T355" s="25" t="s">
        <v>86</v>
      </c>
      <c r="U355" s="25" t="s">
        <v>86</v>
      </c>
      <c r="V355" s="3" t="str">
        <f t="shared" si="119"/>
        <v>U</v>
      </c>
      <c r="W355" s="25" t="s">
        <v>86</v>
      </c>
      <c r="X355" s="3" t="str">
        <f t="shared" si="120"/>
        <v>U</v>
      </c>
      <c r="Y355" s="25" t="s">
        <v>86</v>
      </c>
      <c r="Z355" s="3" t="str">
        <f t="shared" si="121"/>
        <v>U</v>
      </c>
      <c r="AA355" s="3" t="s">
        <v>86</v>
      </c>
      <c r="AB355" s="3" t="str">
        <f t="shared" si="122"/>
        <v>U</v>
      </c>
      <c r="AC355" s="25" t="s">
        <v>86</v>
      </c>
      <c r="AD355" s="3" t="str">
        <f t="shared" si="123"/>
        <v>U</v>
      </c>
      <c r="AE355" s="25" t="s">
        <v>86</v>
      </c>
      <c r="AF355" s="25" t="s">
        <v>86</v>
      </c>
      <c r="AG355" s="3" t="str">
        <f t="shared" si="124"/>
        <v>U</v>
      </c>
      <c r="AH355" s="25" t="s">
        <v>86</v>
      </c>
      <c r="AI355" s="3" t="str">
        <f t="shared" si="125"/>
        <v>U</v>
      </c>
      <c r="AJ355" s="25" t="s">
        <v>86</v>
      </c>
      <c r="AK355" s="3" t="str">
        <f t="shared" si="126"/>
        <v>U</v>
      </c>
      <c r="AL355" s="25" t="s">
        <v>86</v>
      </c>
      <c r="AM355" s="3" t="str">
        <f t="shared" si="127"/>
        <v>U</v>
      </c>
      <c r="AN355" s="25" t="s">
        <v>86</v>
      </c>
      <c r="AO355" s="3" t="str">
        <f t="shared" si="128"/>
        <v>U</v>
      </c>
      <c r="AR355" s="3" t="s">
        <v>86</v>
      </c>
      <c r="AS355" s="3" t="s">
        <v>86</v>
      </c>
      <c r="AT355" s="3" t="str">
        <f t="shared" si="111"/>
        <v>U</v>
      </c>
      <c r="AU355" s="3" t="s">
        <v>86</v>
      </c>
      <c r="AV355" s="3" t="s">
        <v>86</v>
      </c>
      <c r="AW355" s="3" t="s">
        <v>86</v>
      </c>
      <c r="AX355" s="3" t="str">
        <f t="shared" si="112"/>
        <v>U</v>
      </c>
      <c r="AY355" s="3" t="s">
        <v>86</v>
      </c>
      <c r="AZ355" s="3" t="s">
        <v>86</v>
      </c>
      <c r="BA355" s="3" t="s">
        <v>86</v>
      </c>
      <c r="BB355" s="3" t="s">
        <v>86</v>
      </c>
      <c r="BC355" s="3" t="s">
        <v>86</v>
      </c>
      <c r="BD355" s="3" t="str">
        <f t="shared" si="113"/>
        <v>U</v>
      </c>
      <c r="BE355" s="3" t="s">
        <v>86</v>
      </c>
      <c r="BF355" s="3" t="s">
        <v>86</v>
      </c>
      <c r="BG355" s="3" t="str">
        <f t="shared" si="114"/>
        <v>U</v>
      </c>
      <c r="BH355" s="3" t="s">
        <v>86</v>
      </c>
      <c r="BI355" s="3" t="s">
        <v>86</v>
      </c>
      <c r="BJ355" s="3" t="s">
        <v>86</v>
      </c>
      <c r="BK355" s="3" t="s">
        <v>86</v>
      </c>
      <c r="BL355" s="3" t="str">
        <f t="shared" si="115"/>
        <v>U</v>
      </c>
      <c r="BM355" s="3" t="s">
        <v>86</v>
      </c>
      <c r="BN355" s="3" t="s">
        <v>86</v>
      </c>
      <c r="BO355" s="3" t="str">
        <f t="shared" si="116"/>
        <v>U</v>
      </c>
      <c r="BU355" s="39"/>
    </row>
    <row r="356" spans="1:75" x14ac:dyDescent="0.35">
      <c r="A356" s="3" t="s">
        <v>7</v>
      </c>
      <c r="B356" s="3" t="s">
        <v>2509</v>
      </c>
      <c r="C356" s="25" t="s">
        <v>2323</v>
      </c>
      <c r="D356" s="25" t="s">
        <v>2531</v>
      </c>
      <c r="E356" s="3" t="s">
        <v>2509</v>
      </c>
      <c r="F356" s="3" t="s">
        <v>2324</v>
      </c>
      <c r="G356" s="3" t="s">
        <v>696</v>
      </c>
      <c r="H356" s="3">
        <v>3</v>
      </c>
      <c r="I356" s="29">
        <v>41933</v>
      </c>
      <c r="J356" s="25" t="s">
        <v>32</v>
      </c>
      <c r="K356" s="30" t="s">
        <v>2325</v>
      </c>
      <c r="L356" s="31"/>
      <c r="M356" s="43" t="str">
        <f t="shared" si="117"/>
        <v>U U U U</v>
      </c>
      <c r="N356" s="43" t="str">
        <f t="shared" si="118"/>
        <v>U U U U U U</v>
      </c>
      <c r="O356" s="43" t="str">
        <f t="shared" si="109"/>
        <v>U U U</v>
      </c>
      <c r="P356" s="43" t="str">
        <f t="shared" si="110"/>
        <v>U U U</v>
      </c>
      <c r="R356" s="25" t="s">
        <v>55</v>
      </c>
      <c r="S356" s="25" t="s">
        <v>86</v>
      </c>
      <c r="T356" s="25" t="s">
        <v>86</v>
      </c>
      <c r="U356" s="25" t="s">
        <v>86</v>
      </c>
      <c r="V356" s="3" t="str">
        <f t="shared" si="119"/>
        <v>U</v>
      </c>
      <c r="W356" s="25" t="s">
        <v>86</v>
      </c>
      <c r="X356" s="3" t="str">
        <f t="shared" si="120"/>
        <v>U</v>
      </c>
      <c r="Y356" s="25" t="s">
        <v>86</v>
      </c>
      <c r="Z356" s="3" t="str">
        <f t="shared" si="121"/>
        <v>U</v>
      </c>
      <c r="AA356" s="3" t="s">
        <v>86</v>
      </c>
      <c r="AB356" s="3" t="str">
        <f t="shared" si="122"/>
        <v>U</v>
      </c>
      <c r="AC356" s="25" t="s">
        <v>86</v>
      </c>
      <c r="AD356" s="3" t="str">
        <f t="shared" si="123"/>
        <v>U</v>
      </c>
      <c r="AE356" s="25" t="s">
        <v>86</v>
      </c>
      <c r="AF356" s="25" t="s">
        <v>86</v>
      </c>
      <c r="AG356" s="3" t="str">
        <f t="shared" si="124"/>
        <v>U</v>
      </c>
      <c r="AH356" s="25" t="s">
        <v>86</v>
      </c>
      <c r="AI356" s="3" t="str">
        <f t="shared" si="125"/>
        <v>U</v>
      </c>
      <c r="AJ356" s="25" t="s">
        <v>86</v>
      </c>
      <c r="AK356" s="3" t="str">
        <f t="shared" si="126"/>
        <v>U</v>
      </c>
      <c r="AL356" s="25" t="s">
        <v>86</v>
      </c>
      <c r="AM356" s="3" t="str">
        <f t="shared" si="127"/>
        <v>U</v>
      </c>
      <c r="AN356" s="25" t="s">
        <v>86</v>
      </c>
      <c r="AO356" s="3" t="str">
        <f t="shared" si="128"/>
        <v>U</v>
      </c>
      <c r="AR356" s="3" t="s">
        <v>86</v>
      </c>
      <c r="AS356" s="3" t="s">
        <v>86</v>
      </c>
      <c r="AT356" s="3" t="str">
        <f t="shared" si="111"/>
        <v>U</v>
      </c>
      <c r="AU356" s="3" t="s">
        <v>86</v>
      </c>
      <c r="AV356" s="3" t="s">
        <v>86</v>
      </c>
      <c r="AW356" s="3" t="s">
        <v>86</v>
      </c>
      <c r="AX356" s="3" t="str">
        <f t="shared" si="112"/>
        <v>U</v>
      </c>
      <c r="AY356" s="3" t="s">
        <v>86</v>
      </c>
      <c r="AZ356" s="3" t="s">
        <v>86</v>
      </c>
      <c r="BA356" s="3" t="s">
        <v>86</v>
      </c>
      <c r="BB356" s="3" t="s">
        <v>86</v>
      </c>
      <c r="BC356" s="3" t="s">
        <v>86</v>
      </c>
      <c r="BD356" s="3" t="str">
        <f t="shared" si="113"/>
        <v>U</v>
      </c>
      <c r="BE356" s="3" t="s">
        <v>86</v>
      </c>
      <c r="BF356" s="3" t="s">
        <v>86</v>
      </c>
      <c r="BG356" s="3" t="str">
        <f t="shared" si="114"/>
        <v>U</v>
      </c>
      <c r="BH356" s="3" t="s">
        <v>86</v>
      </c>
      <c r="BI356" s="3" t="s">
        <v>86</v>
      </c>
      <c r="BJ356" s="3" t="s">
        <v>86</v>
      </c>
      <c r="BK356" s="3" t="s">
        <v>86</v>
      </c>
      <c r="BL356" s="3" t="str">
        <f t="shared" si="115"/>
        <v>U</v>
      </c>
      <c r="BM356" s="3" t="s">
        <v>86</v>
      </c>
      <c r="BN356" s="3" t="s">
        <v>86</v>
      </c>
      <c r="BO356" s="3" t="str">
        <f t="shared" si="116"/>
        <v>U</v>
      </c>
      <c r="BP356" s="25"/>
      <c r="BQ356" s="25"/>
      <c r="BU356" s="39"/>
    </row>
    <row r="357" spans="1:75" x14ac:dyDescent="0.35">
      <c r="A357" s="3" t="s">
        <v>7</v>
      </c>
      <c r="B357" s="3" t="s">
        <v>2511</v>
      </c>
      <c r="C357" s="3" t="s">
        <v>150</v>
      </c>
      <c r="D357" s="25" t="s">
        <v>2531</v>
      </c>
      <c r="E357" s="3" t="s">
        <v>2509</v>
      </c>
      <c r="F357" s="3" t="s">
        <v>255</v>
      </c>
      <c r="G357" s="3" t="s">
        <v>707</v>
      </c>
      <c r="H357" s="4">
        <v>0</v>
      </c>
      <c r="I357" s="5">
        <v>41739</v>
      </c>
      <c r="J357" s="5" t="s">
        <v>39</v>
      </c>
      <c r="K357" s="33" t="s">
        <v>81</v>
      </c>
      <c r="L357" s="32" t="s">
        <v>69</v>
      </c>
      <c r="M357" s="43" t="str">
        <f t="shared" si="117"/>
        <v>H5 R - U</v>
      </c>
      <c r="N357" s="43" t="str">
        <f t="shared" si="118"/>
        <v>S - - - - -</v>
      </c>
      <c r="O357" s="43" t="str">
        <f t="shared" si="109"/>
        <v>U U -</v>
      </c>
      <c r="P357" s="43" t="str">
        <f t="shared" si="110"/>
        <v>U U U</v>
      </c>
      <c r="Q357" s="5" t="s">
        <v>82</v>
      </c>
      <c r="R357" s="5" t="s">
        <v>2080</v>
      </c>
      <c r="S357" s="25" t="s">
        <v>5</v>
      </c>
      <c r="T357" s="25" t="s">
        <v>5</v>
      </c>
      <c r="U357" s="25" t="s">
        <v>5</v>
      </c>
      <c r="V357" s="3" t="str">
        <f t="shared" si="119"/>
        <v>H5</v>
      </c>
      <c r="W357" s="25" t="s">
        <v>5</v>
      </c>
      <c r="X357" s="3" t="str">
        <f t="shared" si="120"/>
        <v>R</v>
      </c>
      <c r="Y357" s="25" t="s">
        <v>2</v>
      </c>
      <c r="Z357" s="3" t="str">
        <f t="shared" si="121"/>
        <v>-</v>
      </c>
      <c r="AA357" s="3" t="s">
        <v>86</v>
      </c>
      <c r="AB357" s="3" t="str">
        <f t="shared" si="122"/>
        <v>U</v>
      </c>
      <c r="AC357" s="25" t="s">
        <v>5</v>
      </c>
      <c r="AD357" s="3" t="str">
        <f t="shared" si="123"/>
        <v>S</v>
      </c>
      <c r="AE357" s="25" t="s">
        <v>2</v>
      </c>
      <c r="AF357" s="25" t="s">
        <v>2</v>
      </c>
      <c r="AG357" s="3" t="str">
        <f t="shared" si="124"/>
        <v>-</v>
      </c>
      <c r="AH357" s="25" t="s">
        <v>2</v>
      </c>
      <c r="AI357" s="3" t="str">
        <f t="shared" si="125"/>
        <v>-</v>
      </c>
      <c r="AJ357" s="25" t="s">
        <v>2</v>
      </c>
      <c r="AK357" s="3" t="str">
        <f t="shared" si="126"/>
        <v>-</v>
      </c>
      <c r="AL357" s="25" t="s">
        <v>2</v>
      </c>
      <c r="AM357" s="3" t="str">
        <f t="shared" si="127"/>
        <v>-</v>
      </c>
      <c r="AN357" s="25" t="s">
        <v>2</v>
      </c>
      <c r="AO357" s="3" t="str">
        <f t="shared" si="128"/>
        <v>-</v>
      </c>
      <c r="AP357" s="5"/>
      <c r="AQ357" s="5"/>
      <c r="AR357" s="5" t="s">
        <v>86</v>
      </c>
      <c r="AS357" s="5" t="s">
        <v>86</v>
      </c>
      <c r="AT357" s="3" t="str">
        <f t="shared" si="111"/>
        <v>U</v>
      </c>
      <c r="AU357" s="5" t="s">
        <v>86</v>
      </c>
      <c r="AV357" s="5" t="s">
        <v>86</v>
      </c>
      <c r="AW357" s="5" t="s">
        <v>86</v>
      </c>
      <c r="AX357" s="3" t="str">
        <f t="shared" si="112"/>
        <v>U</v>
      </c>
      <c r="AY357" s="25" t="s">
        <v>86</v>
      </c>
      <c r="AZ357" s="25" t="s">
        <v>86</v>
      </c>
      <c r="BA357" s="25" t="s">
        <v>86</v>
      </c>
      <c r="BB357" s="5" t="s">
        <v>1271</v>
      </c>
      <c r="BC357" s="3" t="s">
        <v>2</v>
      </c>
      <c r="BD357" s="3" t="str">
        <f t="shared" si="113"/>
        <v>-</v>
      </c>
      <c r="BE357" s="5" t="s">
        <v>86</v>
      </c>
      <c r="BF357" s="5" t="s">
        <v>86</v>
      </c>
      <c r="BG357" s="3" t="str">
        <f t="shared" si="114"/>
        <v>U</v>
      </c>
      <c r="BH357" s="5" t="s">
        <v>86</v>
      </c>
      <c r="BI357" s="5" t="s">
        <v>86</v>
      </c>
      <c r="BJ357" s="5" t="s">
        <v>86</v>
      </c>
      <c r="BK357" s="5" t="s">
        <v>86</v>
      </c>
      <c r="BL357" s="3" t="str">
        <f t="shared" si="115"/>
        <v>U</v>
      </c>
      <c r="BM357" s="5" t="s">
        <v>86</v>
      </c>
      <c r="BN357" s="5" t="s">
        <v>86</v>
      </c>
      <c r="BO357" s="3" t="str">
        <f t="shared" si="116"/>
        <v>U</v>
      </c>
      <c r="BU357" s="39"/>
    </row>
    <row r="358" spans="1:75" s="39" customFormat="1" x14ac:dyDescent="0.35">
      <c r="A358" s="3" t="s">
        <v>7</v>
      </c>
      <c r="B358" s="3" t="s">
        <v>2509</v>
      </c>
      <c r="C358" s="25" t="s">
        <v>2326</v>
      </c>
      <c r="D358" s="25" t="s">
        <v>2531</v>
      </c>
      <c r="E358" s="3" t="s">
        <v>2509</v>
      </c>
      <c r="F358" s="3" t="s">
        <v>2327</v>
      </c>
      <c r="G358" s="3" t="s">
        <v>707</v>
      </c>
      <c r="H358" s="3">
        <v>1</v>
      </c>
      <c r="I358" s="29">
        <v>41870</v>
      </c>
      <c r="J358" s="25" t="s">
        <v>39</v>
      </c>
      <c r="K358" s="30" t="s">
        <v>2328</v>
      </c>
      <c r="L358" s="60"/>
      <c r="M358" s="43" t="str">
        <f t="shared" si="117"/>
        <v>U U U U</v>
      </c>
      <c r="N358" s="43" t="str">
        <f t="shared" si="118"/>
        <v>U U U U U U</v>
      </c>
      <c r="O358" s="43" t="str">
        <f t="shared" si="109"/>
        <v>U U U</v>
      </c>
      <c r="P358" s="43" t="str">
        <f t="shared" si="110"/>
        <v>U U U</v>
      </c>
      <c r="Q358" s="3"/>
      <c r="R358" s="25" t="s">
        <v>55</v>
      </c>
      <c r="S358" s="25" t="s">
        <v>86</v>
      </c>
      <c r="T358" s="25" t="s">
        <v>86</v>
      </c>
      <c r="U358" s="25" t="s">
        <v>86</v>
      </c>
      <c r="V358" s="3" t="str">
        <f t="shared" si="119"/>
        <v>U</v>
      </c>
      <c r="W358" s="25" t="s">
        <v>86</v>
      </c>
      <c r="X358" s="3" t="str">
        <f t="shared" si="120"/>
        <v>U</v>
      </c>
      <c r="Y358" s="25" t="s">
        <v>86</v>
      </c>
      <c r="Z358" s="3" t="str">
        <f t="shared" si="121"/>
        <v>U</v>
      </c>
      <c r="AA358" s="3" t="s">
        <v>86</v>
      </c>
      <c r="AB358" s="3" t="str">
        <f t="shared" si="122"/>
        <v>U</v>
      </c>
      <c r="AC358" s="25" t="s">
        <v>86</v>
      </c>
      <c r="AD358" s="3" t="str">
        <f t="shared" si="123"/>
        <v>U</v>
      </c>
      <c r="AE358" s="25" t="s">
        <v>86</v>
      </c>
      <c r="AF358" s="25" t="s">
        <v>86</v>
      </c>
      <c r="AG358" s="3" t="str">
        <f t="shared" si="124"/>
        <v>U</v>
      </c>
      <c r="AH358" s="25" t="s">
        <v>86</v>
      </c>
      <c r="AI358" s="3" t="str">
        <f t="shared" si="125"/>
        <v>U</v>
      </c>
      <c r="AJ358" s="25" t="s">
        <v>86</v>
      </c>
      <c r="AK358" s="3" t="str">
        <f t="shared" si="126"/>
        <v>U</v>
      </c>
      <c r="AL358" s="25" t="s">
        <v>86</v>
      </c>
      <c r="AM358" s="3" t="str">
        <f t="shared" si="127"/>
        <v>U</v>
      </c>
      <c r="AN358" s="25" t="s">
        <v>86</v>
      </c>
      <c r="AO358" s="3" t="str">
        <f t="shared" si="128"/>
        <v>U</v>
      </c>
      <c r="AP358" s="3"/>
      <c r="AQ358" s="3"/>
      <c r="AR358" s="3" t="s">
        <v>86</v>
      </c>
      <c r="AS358" s="3" t="s">
        <v>86</v>
      </c>
      <c r="AT358" s="3" t="str">
        <f t="shared" si="111"/>
        <v>U</v>
      </c>
      <c r="AU358" s="3" t="s">
        <v>86</v>
      </c>
      <c r="AV358" s="3" t="s">
        <v>86</v>
      </c>
      <c r="AW358" s="3" t="s">
        <v>86</v>
      </c>
      <c r="AX358" s="3" t="str">
        <f t="shared" si="112"/>
        <v>U</v>
      </c>
      <c r="AY358" s="3" t="s">
        <v>86</v>
      </c>
      <c r="AZ358" s="3" t="s">
        <v>86</v>
      </c>
      <c r="BA358" s="3" t="s">
        <v>86</v>
      </c>
      <c r="BB358" s="3" t="s">
        <v>86</v>
      </c>
      <c r="BC358" s="3" t="s">
        <v>86</v>
      </c>
      <c r="BD358" s="3" t="str">
        <f t="shared" si="113"/>
        <v>U</v>
      </c>
      <c r="BE358" s="3" t="s">
        <v>86</v>
      </c>
      <c r="BF358" s="3" t="s">
        <v>86</v>
      </c>
      <c r="BG358" s="3" t="str">
        <f t="shared" si="114"/>
        <v>U</v>
      </c>
      <c r="BH358" s="3" t="s">
        <v>86</v>
      </c>
      <c r="BI358" s="3" t="s">
        <v>86</v>
      </c>
      <c r="BJ358" s="3" t="s">
        <v>86</v>
      </c>
      <c r="BK358" s="3" t="s">
        <v>86</v>
      </c>
      <c r="BL358" s="3" t="str">
        <f t="shared" si="115"/>
        <v>U</v>
      </c>
      <c r="BM358" s="3" t="s">
        <v>86</v>
      </c>
      <c r="BN358" s="3" t="s">
        <v>86</v>
      </c>
      <c r="BO358" s="3" t="str">
        <f t="shared" si="116"/>
        <v>U</v>
      </c>
      <c r="BP358" s="3"/>
      <c r="BQ358" s="3"/>
      <c r="BR358" s="3"/>
      <c r="BS358" s="3"/>
      <c r="BT358" s="3"/>
      <c r="BV358" s="3"/>
      <c r="BW358" s="3"/>
    </row>
    <row r="359" spans="1:75" s="39" customFormat="1" x14ac:dyDescent="0.35">
      <c r="A359" s="3" t="s">
        <v>7</v>
      </c>
      <c r="B359" s="3" t="s">
        <v>2509</v>
      </c>
      <c r="C359" s="25" t="s">
        <v>2329</v>
      </c>
      <c r="D359" s="25" t="s">
        <v>2531</v>
      </c>
      <c r="E359" s="3" t="s">
        <v>2509</v>
      </c>
      <c r="F359" s="3" t="s">
        <v>2330</v>
      </c>
      <c r="G359" s="3" t="s">
        <v>707</v>
      </c>
      <c r="H359" s="3">
        <v>2</v>
      </c>
      <c r="I359" s="29">
        <v>41905</v>
      </c>
      <c r="J359" s="25" t="s">
        <v>39</v>
      </c>
      <c r="K359" s="30" t="s">
        <v>2331</v>
      </c>
      <c r="L359" s="60"/>
      <c r="M359" s="43" t="str">
        <f t="shared" si="117"/>
        <v>U U U U</v>
      </c>
      <c r="N359" s="43" t="str">
        <f t="shared" si="118"/>
        <v>U U U U U U</v>
      </c>
      <c r="O359" s="43" t="str">
        <f t="shared" si="109"/>
        <v>U U U</v>
      </c>
      <c r="P359" s="43" t="str">
        <f t="shared" si="110"/>
        <v>U U U</v>
      </c>
      <c r="Q359" s="3"/>
      <c r="R359" s="25" t="s">
        <v>55</v>
      </c>
      <c r="S359" s="25" t="s">
        <v>86</v>
      </c>
      <c r="T359" s="25" t="s">
        <v>86</v>
      </c>
      <c r="U359" s="25" t="s">
        <v>86</v>
      </c>
      <c r="V359" s="3" t="str">
        <f t="shared" si="119"/>
        <v>U</v>
      </c>
      <c r="W359" s="25" t="s">
        <v>86</v>
      </c>
      <c r="X359" s="3" t="str">
        <f t="shared" si="120"/>
        <v>U</v>
      </c>
      <c r="Y359" s="25" t="s">
        <v>86</v>
      </c>
      <c r="Z359" s="3" t="str">
        <f t="shared" si="121"/>
        <v>U</v>
      </c>
      <c r="AA359" s="3" t="s">
        <v>86</v>
      </c>
      <c r="AB359" s="3" t="str">
        <f t="shared" si="122"/>
        <v>U</v>
      </c>
      <c r="AC359" s="25" t="s">
        <v>86</v>
      </c>
      <c r="AD359" s="3" t="str">
        <f t="shared" si="123"/>
        <v>U</v>
      </c>
      <c r="AE359" s="25" t="s">
        <v>86</v>
      </c>
      <c r="AF359" s="25" t="s">
        <v>86</v>
      </c>
      <c r="AG359" s="3" t="str">
        <f t="shared" si="124"/>
        <v>U</v>
      </c>
      <c r="AH359" s="25" t="s">
        <v>86</v>
      </c>
      <c r="AI359" s="3" t="str">
        <f t="shared" si="125"/>
        <v>U</v>
      </c>
      <c r="AJ359" s="25" t="s">
        <v>86</v>
      </c>
      <c r="AK359" s="3" t="str">
        <f t="shared" si="126"/>
        <v>U</v>
      </c>
      <c r="AL359" s="25" t="s">
        <v>86</v>
      </c>
      <c r="AM359" s="3" t="str">
        <f t="shared" si="127"/>
        <v>U</v>
      </c>
      <c r="AN359" s="25" t="s">
        <v>86</v>
      </c>
      <c r="AO359" s="3" t="str">
        <f t="shared" si="128"/>
        <v>U</v>
      </c>
      <c r="AP359" s="3"/>
      <c r="AQ359" s="3"/>
      <c r="AR359" s="3" t="s">
        <v>86</v>
      </c>
      <c r="AS359" s="3" t="s">
        <v>86</v>
      </c>
      <c r="AT359" s="3" t="str">
        <f t="shared" si="111"/>
        <v>U</v>
      </c>
      <c r="AU359" s="3" t="s">
        <v>86</v>
      </c>
      <c r="AV359" s="3" t="s">
        <v>86</v>
      </c>
      <c r="AW359" s="3" t="s">
        <v>86</v>
      </c>
      <c r="AX359" s="3" t="str">
        <f t="shared" si="112"/>
        <v>U</v>
      </c>
      <c r="AY359" s="3" t="s">
        <v>86</v>
      </c>
      <c r="AZ359" s="3" t="s">
        <v>86</v>
      </c>
      <c r="BA359" s="3" t="s">
        <v>86</v>
      </c>
      <c r="BB359" s="3" t="s">
        <v>86</v>
      </c>
      <c r="BC359" s="3" t="s">
        <v>86</v>
      </c>
      <c r="BD359" s="3" t="str">
        <f t="shared" si="113"/>
        <v>U</v>
      </c>
      <c r="BE359" s="3" t="s">
        <v>86</v>
      </c>
      <c r="BF359" s="3" t="s">
        <v>86</v>
      </c>
      <c r="BG359" s="3" t="str">
        <f t="shared" si="114"/>
        <v>U</v>
      </c>
      <c r="BH359" s="3" t="s">
        <v>86</v>
      </c>
      <c r="BI359" s="3" t="s">
        <v>86</v>
      </c>
      <c r="BJ359" s="3" t="s">
        <v>86</v>
      </c>
      <c r="BK359" s="3" t="s">
        <v>86</v>
      </c>
      <c r="BL359" s="3" t="str">
        <f t="shared" si="115"/>
        <v>U</v>
      </c>
      <c r="BM359" s="3" t="s">
        <v>86</v>
      </c>
      <c r="BN359" s="3" t="s">
        <v>86</v>
      </c>
      <c r="BO359" s="3" t="str">
        <f t="shared" si="116"/>
        <v>U</v>
      </c>
      <c r="BP359" s="3"/>
      <c r="BQ359" s="3"/>
      <c r="BR359" s="3"/>
      <c r="BS359" s="3"/>
      <c r="BT359" s="3"/>
      <c r="BV359" s="3"/>
      <c r="BW359" s="3"/>
    </row>
    <row r="360" spans="1:75" x14ac:dyDescent="0.35">
      <c r="A360" s="39" t="s">
        <v>7</v>
      </c>
      <c r="B360" s="39" t="s">
        <v>2511</v>
      </c>
      <c r="C360" s="39" t="s">
        <v>157</v>
      </c>
      <c r="D360" s="47" t="s">
        <v>2531</v>
      </c>
      <c r="E360" s="39" t="s">
        <v>2509</v>
      </c>
      <c r="F360" s="39" t="s">
        <v>256</v>
      </c>
      <c r="G360" s="39" t="s">
        <v>714</v>
      </c>
      <c r="H360" s="15">
        <v>0</v>
      </c>
      <c r="I360" s="41">
        <v>41841</v>
      </c>
      <c r="J360" s="41" t="s">
        <v>32</v>
      </c>
      <c r="K360" s="54" t="s">
        <v>98</v>
      </c>
      <c r="L360" s="55" t="s">
        <v>99</v>
      </c>
      <c r="M360" s="43" t="str">
        <f t="shared" si="117"/>
        <v>H5 R E U</v>
      </c>
      <c r="N360" s="43" t="str">
        <f t="shared" si="118"/>
        <v>S - - - - -</v>
      </c>
      <c r="O360" s="43" t="str">
        <f t="shared" si="109"/>
        <v>U U Z</v>
      </c>
      <c r="P360" s="43" t="str">
        <f t="shared" si="110"/>
        <v>U U U</v>
      </c>
      <c r="Q360" s="41" t="s">
        <v>197</v>
      </c>
      <c r="R360" s="41" t="s">
        <v>2080</v>
      </c>
      <c r="S360" s="41" t="s">
        <v>5</v>
      </c>
      <c r="T360" s="41" t="s">
        <v>5</v>
      </c>
      <c r="U360" s="41" t="s">
        <v>5</v>
      </c>
      <c r="V360" s="3" t="str">
        <f t="shared" si="119"/>
        <v>H5</v>
      </c>
      <c r="W360" s="41" t="s">
        <v>5</v>
      </c>
      <c r="X360" s="3" t="str">
        <f t="shared" si="120"/>
        <v>R</v>
      </c>
      <c r="Y360" s="41" t="s">
        <v>5</v>
      </c>
      <c r="Z360" s="3" t="str">
        <f t="shared" si="121"/>
        <v>E</v>
      </c>
      <c r="AA360" s="41" t="s">
        <v>86</v>
      </c>
      <c r="AB360" s="3" t="str">
        <f t="shared" si="122"/>
        <v>U</v>
      </c>
      <c r="AC360" s="41" t="s">
        <v>5</v>
      </c>
      <c r="AD360" s="3" t="str">
        <f t="shared" si="123"/>
        <v>S</v>
      </c>
      <c r="AE360" s="41" t="s">
        <v>2</v>
      </c>
      <c r="AF360" s="41" t="s">
        <v>2</v>
      </c>
      <c r="AG360" s="3" t="str">
        <f t="shared" si="124"/>
        <v>-</v>
      </c>
      <c r="AH360" s="41" t="s">
        <v>2</v>
      </c>
      <c r="AI360" s="3" t="str">
        <f t="shared" si="125"/>
        <v>-</v>
      </c>
      <c r="AJ360" s="41" t="s">
        <v>2</v>
      </c>
      <c r="AK360" s="3" t="str">
        <f t="shared" si="126"/>
        <v>-</v>
      </c>
      <c r="AL360" s="41" t="s">
        <v>2</v>
      </c>
      <c r="AM360" s="3" t="str">
        <f t="shared" si="127"/>
        <v>-</v>
      </c>
      <c r="AN360" s="41" t="s">
        <v>2</v>
      </c>
      <c r="AO360" s="3" t="str">
        <f t="shared" si="128"/>
        <v>-</v>
      </c>
      <c r="AP360" s="41"/>
      <c r="AQ360" s="41"/>
      <c r="AR360" s="41" t="s">
        <v>86</v>
      </c>
      <c r="AS360" s="41" t="s">
        <v>86</v>
      </c>
      <c r="AT360" s="3" t="str">
        <f t="shared" si="111"/>
        <v>U</v>
      </c>
      <c r="AU360" s="41" t="s">
        <v>86</v>
      </c>
      <c r="AV360" s="41" t="s">
        <v>86</v>
      </c>
      <c r="AW360" s="41" t="s">
        <v>86</v>
      </c>
      <c r="AX360" s="3" t="str">
        <f t="shared" si="112"/>
        <v>U</v>
      </c>
      <c r="AY360" s="47" t="s">
        <v>86</v>
      </c>
      <c r="AZ360" s="47" t="s">
        <v>86</v>
      </c>
      <c r="BA360" s="47" t="s">
        <v>86</v>
      </c>
      <c r="BB360" s="41" t="s">
        <v>389</v>
      </c>
      <c r="BC360" s="41" t="s">
        <v>5</v>
      </c>
      <c r="BD360" s="3" t="str">
        <f t="shared" si="113"/>
        <v>Z</v>
      </c>
      <c r="BE360" s="41" t="s">
        <v>86</v>
      </c>
      <c r="BF360" s="41" t="s">
        <v>86</v>
      </c>
      <c r="BG360" s="3" t="str">
        <f t="shared" si="114"/>
        <v>U</v>
      </c>
      <c r="BH360" s="41" t="s">
        <v>86</v>
      </c>
      <c r="BI360" s="41" t="s">
        <v>86</v>
      </c>
      <c r="BJ360" s="41" t="s">
        <v>86</v>
      </c>
      <c r="BK360" s="41" t="s">
        <v>86</v>
      </c>
      <c r="BL360" s="3" t="str">
        <f t="shared" si="115"/>
        <v>U</v>
      </c>
      <c r="BM360" s="41" t="s">
        <v>86</v>
      </c>
      <c r="BN360" s="41" t="s">
        <v>86</v>
      </c>
      <c r="BO360" s="3" t="str">
        <f t="shared" si="116"/>
        <v>U</v>
      </c>
      <c r="BP360" s="39"/>
      <c r="BQ360" s="39"/>
      <c r="BR360" s="39"/>
      <c r="BS360" s="39"/>
      <c r="BT360" s="39"/>
      <c r="BU360" s="39"/>
    </row>
    <row r="361" spans="1:75" s="39" customFormat="1" x14ac:dyDescent="0.35">
      <c r="A361" s="39" t="s">
        <v>7</v>
      </c>
      <c r="B361" s="39" t="s">
        <v>2509</v>
      </c>
      <c r="C361" s="47" t="s">
        <v>2332</v>
      </c>
      <c r="D361" s="47" t="s">
        <v>2531</v>
      </c>
      <c r="E361" s="39" t="s">
        <v>2509</v>
      </c>
      <c r="F361" s="39" t="s">
        <v>2333</v>
      </c>
      <c r="G361" s="39" t="s">
        <v>714</v>
      </c>
      <c r="H361" s="39">
        <v>1</v>
      </c>
      <c r="I361" s="51">
        <v>41870</v>
      </c>
      <c r="J361" s="47" t="s">
        <v>32</v>
      </c>
      <c r="K361" s="52" t="s">
        <v>2334</v>
      </c>
      <c r="L361" s="53" t="s">
        <v>2335</v>
      </c>
      <c r="M361" s="43" t="str">
        <f t="shared" si="117"/>
        <v>H5 R E U</v>
      </c>
      <c r="N361" s="43" t="str">
        <f t="shared" si="118"/>
        <v>S - - - - -</v>
      </c>
      <c r="O361" s="43" t="str">
        <f t="shared" si="109"/>
        <v>U U U</v>
      </c>
      <c r="P361" s="43" t="str">
        <f t="shared" si="110"/>
        <v>U U U</v>
      </c>
      <c r="Q361" s="39" t="s">
        <v>2336</v>
      </c>
      <c r="R361" s="47" t="s">
        <v>2080</v>
      </c>
      <c r="S361" s="47" t="s">
        <v>5</v>
      </c>
      <c r="T361" s="47" t="s">
        <v>5</v>
      </c>
      <c r="U361" s="47" t="s">
        <v>5</v>
      </c>
      <c r="V361" s="3" t="str">
        <f t="shared" si="119"/>
        <v>H5</v>
      </c>
      <c r="W361" s="47" t="s">
        <v>5</v>
      </c>
      <c r="X361" s="3" t="str">
        <f t="shared" si="120"/>
        <v>R</v>
      </c>
      <c r="Y361" s="47" t="s">
        <v>5</v>
      </c>
      <c r="Z361" s="3" t="str">
        <f t="shared" si="121"/>
        <v>E</v>
      </c>
      <c r="AA361" s="39" t="s">
        <v>86</v>
      </c>
      <c r="AB361" s="3" t="str">
        <f t="shared" si="122"/>
        <v>U</v>
      </c>
      <c r="AC361" s="47" t="s">
        <v>5</v>
      </c>
      <c r="AD361" s="3" t="str">
        <f t="shared" si="123"/>
        <v>S</v>
      </c>
      <c r="AE361" s="47" t="s">
        <v>2</v>
      </c>
      <c r="AF361" s="47" t="s">
        <v>2</v>
      </c>
      <c r="AG361" s="3" t="str">
        <f t="shared" si="124"/>
        <v>-</v>
      </c>
      <c r="AH361" s="47" t="s">
        <v>2</v>
      </c>
      <c r="AI361" s="3" t="str">
        <f t="shared" si="125"/>
        <v>-</v>
      </c>
      <c r="AJ361" s="47" t="s">
        <v>2</v>
      </c>
      <c r="AK361" s="3" t="str">
        <f t="shared" si="126"/>
        <v>-</v>
      </c>
      <c r="AL361" s="47" t="s">
        <v>2</v>
      </c>
      <c r="AM361" s="3" t="str">
        <f t="shared" si="127"/>
        <v>-</v>
      </c>
      <c r="AN361" s="47" t="s">
        <v>2</v>
      </c>
      <c r="AO361" s="3" t="str">
        <f t="shared" si="128"/>
        <v>-</v>
      </c>
      <c r="AR361" s="39" t="s">
        <v>86</v>
      </c>
      <c r="AS361" s="39" t="s">
        <v>86</v>
      </c>
      <c r="AT361" s="3" t="str">
        <f t="shared" si="111"/>
        <v>U</v>
      </c>
      <c r="AU361" s="39" t="s">
        <v>86</v>
      </c>
      <c r="AV361" s="39" t="s">
        <v>86</v>
      </c>
      <c r="AW361" s="39" t="s">
        <v>86</v>
      </c>
      <c r="AX361" s="3" t="str">
        <f t="shared" si="112"/>
        <v>U</v>
      </c>
      <c r="AY361" s="39" t="s">
        <v>86</v>
      </c>
      <c r="AZ361" s="39" t="s">
        <v>86</v>
      </c>
      <c r="BA361" s="39" t="s">
        <v>86</v>
      </c>
      <c r="BB361" s="39" t="s">
        <v>86</v>
      </c>
      <c r="BC361" s="39" t="s">
        <v>86</v>
      </c>
      <c r="BD361" s="3" t="str">
        <f t="shared" si="113"/>
        <v>U</v>
      </c>
      <c r="BE361" s="39" t="s">
        <v>86</v>
      </c>
      <c r="BF361" s="39" t="s">
        <v>86</v>
      </c>
      <c r="BG361" s="3" t="str">
        <f t="shared" si="114"/>
        <v>U</v>
      </c>
      <c r="BH361" s="39" t="s">
        <v>86</v>
      </c>
      <c r="BI361" s="39" t="s">
        <v>86</v>
      </c>
      <c r="BJ361" s="39" t="s">
        <v>86</v>
      </c>
      <c r="BK361" s="39" t="s">
        <v>86</v>
      </c>
      <c r="BL361" s="3" t="str">
        <f t="shared" si="115"/>
        <v>U</v>
      </c>
      <c r="BM361" s="39" t="s">
        <v>86</v>
      </c>
      <c r="BN361" s="39" t="s">
        <v>86</v>
      </c>
      <c r="BO361" s="3" t="str">
        <f t="shared" si="116"/>
        <v>U</v>
      </c>
      <c r="BV361" s="3"/>
      <c r="BW361" s="3"/>
    </row>
    <row r="362" spans="1:75" s="39" customFormat="1" x14ac:dyDescent="0.35">
      <c r="A362" s="39" t="s">
        <v>7</v>
      </c>
      <c r="B362" s="39" t="s">
        <v>2511</v>
      </c>
      <c r="C362" s="39" t="s">
        <v>164</v>
      </c>
      <c r="D362" s="47" t="s">
        <v>2531</v>
      </c>
      <c r="E362" s="39" t="s">
        <v>2509</v>
      </c>
      <c r="F362" s="39" t="s">
        <v>257</v>
      </c>
      <c r="G362" s="39" t="s">
        <v>721</v>
      </c>
      <c r="H362" s="15">
        <v>0</v>
      </c>
      <c r="I362" s="41">
        <v>41846</v>
      </c>
      <c r="J362" s="41" t="s">
        <v>35</v>
      </c>
      <c r="K362" s="56" t="s">
        <v>415</v>
      </c>
      <c r="L362" s="53" t="s">
        <v>416</v>
      </c>
      <c r="M362" s="43" t="str">
        <f t="shared" si="117"/>
        <v>H1 R E U</v>
      </c>
      <c r="N362" s="43" t="str">
        <f t="shared" si="118"/>
        <v>S - - - - -</v>
      </c>
      <c r="O362" s="43" t="str">
        <f t="shared" si="109"/>
        <v>U U Z</v>
      </c>
      <c r="P362" s="43" t="str">
        <f t="shared" si="110"/>
        <v>U U U</v>
      </c>
      <c r="Q362" s="47" t="s">
        <v>417</v>
      </c>
      <c r="R362" s="47" t="s">
        <v>2080</v>
      </c>
      <c r="S362" s="47" t="s">
        <v>5</v>
      </c>
      <c r="T362" s="47" t="s">
        <v>5</v>
      </c>
      <c r="U362" s="47" t="s">
        <v>2</v>
      </c>
      <c r="V362" s="3" t="str">
        <f t="shared" si="119"/>
        <v>H1</v>
      </c>
      <c r="W362" s="47" t="s">
        <v>5</v>
      </c>
      <c r="X362" s="3" t="str">
        <f t="shared" si="120"/>
        <v>R</v>
      </c>
      <c r="Y362" s="47" t="s">
        <v>5</v>
      </c>
      <c r="Z362" s="3" t="str">
        <f t="shared" si="121"/>
        <v>E</v>
      </c>
      <c r="AA362" s="41" t="s">
        <v>86</v>
      </c>
      <c r="AB362" s="3" t="str">
        <f t="shared" si="122"/>
        <v>U</v>
      </c>
      <c r="AC362" s="41" t="s">
        <v>5</v>
      </c>
      <c r="AD362" s="3" t="str">
        <f t="shared" si="123"/>
        <v>S</v>
      </c>
      <c r="AE362" s="41" t="s">
        <v>2</v>
      </c>
      <c r="AF362" s="41" t="s">
        <v>2</v>
      </c>
      <c r="AG362" s="3" t="str">
        <f t="shared" si="124"/>
        <v>-</v>
      </c>
      <c r="AH362" s="41" t="s">
        <v>2</v>
      </c>
      <c r="AI362" s="3" t="str">
        <f t="shared" si="125"/>
        <v>-</v>
      </c>
      <c r="AJ362" s="41" t="s">
        <v>2</v>
      </c>
      <c r="AK362" s="3" t="str">
        <f t="shared" si="126"/>
        <v>-</v>
      </c>
      <c r="AL362" s="41" t="s">
        <v>2</v>
      </c>
      <c r="AM362" s="3" t="str">
        <f t="shared" si="127"/>
        <v>-</v>
      </c>
      <c r="AN362" s="41" t="s">
        <v>2</v>
      </c>
      <c r="AO362" s="3" t="str">
        <f t="shared" si="128"/>
        <v>-</v>
      </c>
      <c r="AP362" s="41"/>
      <c r="AQ362" s="41"/>
      <c r="AR362" s="41" t="s">
        <v>86</v>
      </c>
      <c r="AS362" s="41" t="s">
        <v>86</v>
      </c>
      <c r="AT362" s="3" t="str">
        <f t="shared" si="111"/>
        <v>U</v>
      </c>
      <c r="AU362" s="41" t="s">
        <v>86</v>
      </c>
      <c r="AV362" s="41" t="s">
        <v>86</v>
      </c>
      <c r="AW362" s="41" t="s">
        <v>86</v>
      </c>
      <c r="AX362" s="3" t="str">
        <f t="shared" si="112"/>
        <v>U</v>
      </c>
      <c r="AY362" s="47" t="s">
        <v>86</v>
      </c>
      <c r="AZ362" s="47" t="s">
        <v>86</v>
      </c>
      <c r="BA362" s="47" t="s">
        <v>86</v>
      </c>
      <c r="BB362" s="39" t="s">
        <v>1855</v>
      </c>
      <c r="BC362" s="41" t="s">
        <v>5</v>
      </c>
      <c r="BD362" s="3" t="str">
        <f t="shared" si="113"/>
        <v>Z</v>
      </c>
      <c r="BE362" s="41" t="s">
        <v>86</v>
      </c>
      <c r="BF362" s="41" t="s">
        <v>86</v>
      </c>
      <c r="BG362" s="3" t="str">
        <f t="shared" si="114"/>
        <v>U</v>
      </c>
      <c r="BH362" s="41" t="s">
        <v>86</v>
      </c>
      <c r="BI362" s="41" t="s">
        <v>86</v>
      </c>
      <c r="BJ362" s="41" t="s">
        <v>86</v>
      </c>
      <c r="BK362" s="41" t="s">
        <v>86</v>
      </c>
      <c r="BL362" s="3" t="str">
        <f t="shared" si="115"/>
        <v>U</v>
      </c>
      <c r="BM362" s="41" t="s">
        <v>86</v>
      </c>
      <c r="BN362" s="41" t="s">
        <v>86</v>
      </c>
      <c r="BO362" s="3" t="str">
        <f t="shared" si="116"/>
        <v>U</v>
      </c>
      <c r="BV362" s="3"/>
      <c r="BW362" s="3"/>
    </row>
    <row r="363" spans="1:75" s="39" customFormat="1" x14ac:dyDescent="0.35">
      <c r="A363" s="3" t="s">
        <v>7</v>
      </c>
      <c r="B363" s="3" t="s">
        <v>2509</v>
      </c>
      <c r="C363" s="25" t="s">
        <v>2337</v>
      </c>
      <c r="D363" s="25" t="s">
        <v>2531</v>
      </c>
      <c r="E363" s="3" t="s">
        <v>2509</v>
      </c>
      <c r="F363" s="3" t="s">
        <v>2338</v>
      </c>
      <c r="G363" s="3" t="s">
        <v>721</v>
      </c>
      <c r="H363" s="3">
        <v>1</v>
      </c>
      <c r="I363" s="29">
        <v>41879</v>
      </c>
      <c r="J363" s="25" t="s">
        <v>35</v>
      </c>
      <c r="K363" s="30" t="s">
        <v>2339</v>
      </c>
      <c r="L363" s="60"/>
      <c r="M363" s="43" t="str">
        <f t="shared" si="117"/>
        <v>U U U U</v>
      </c>
      <c r="N363" s="43" t="str">
        <f t="shared" si="118"/>
        <v>U U U U U U</v>
      </c>
      <c r="O363" s="43" t="str">
        <f t="shared" si="109"/>
        <v>U U U</v>
      </c>
      <c r="P363" s="43" t="str">
        <f t="shared" si="110"/>
        <v>U U U</v>
      </c>
      <c r="Q363" s="3"/>
      <c r="R363" s="25" t="s">
        <v>55</v>
      </c>
      <c r="S363" s="25" t="s">
        <v>86</v>
      </c>
      <c r="T363" s="25" t="s">
        <v>86</v>
      </c>
      <c r="U363" s="25" t="s">
        <v>86</v>
      </c>
      <c r="V363" s="3" t="str">
        <f t="shared" si="119"/>
        <v>U</v>
      </c>
      <c r="W363" s="25" t="s">
        <v>86</v>
      </c>
      <c r="X363" s="3" t="str">
        <f t="shared" si="120"/>
        <v>U</v>
      </c>
      <c r="Y363" s="25" t="s">
        <v>86</v>
      </c>
      <c r="Z363" s="3" t="str">
        <f t="shared" si="121"/>
        <v>U</v>
      </c>
      <c r="AA363" s="3" t="s">
        <v>86</v>
      </c>
      <c r="AB363" s="3" t="str">
        <f t="shared" si="122"/>
        <v>U</v>
      </c>
      <c r="AC363" s="25" t="s">
        <v>86</v>
      </c>
      <c r="AD363" s="3" t="str">
        <f t="shared" si="123"/>
        <v>U</v>
      </c>
      <c r="AE363" s="25" t="s">
        <v>86</v>
      </c>
      <c r="AF363" s="25" t="s">
        <v>86</v>
      </c>
      <c r="AG363" s="3" t="str">
        <f t="shared" si="124"/>
        <v>U</v>
      </c>
      <c r="AH363" s="25" t="s">
        <v>86</v>
      </c>
      <c r="AI363" s="3" t="str">
        <f t="shared" si="125"/>
        <v>U</v>
      </c>
      <c r="AJ363" s="25" t="s">
        <v>86</v>
      </c>
      <c r="AK363" s="3" t="str">
        <f t="shared" si="126"/>
        <v>U</v>
      </c>
      <c r="AL363" s="25" t="s">
        <v>86</v>
      </c>
      <c r="AM363" s="3" t="str">
        <f t="shared" si="127"/>
        <v>U</v>
      </c>
      <c r="AN363" s="25" t="s">
        <v>86</v>
      </c>
      <c r="AO363" s="3" t="str">
        <f t="shared" si="128"/>
        <v>U</v>
      </c>
      <c r="AP363" s="3"/>
      <c r="AQ363" s="3"/>
      <c r="AR363" s="3" t="s">
        <v>86</v>
      </c>
      <c r="AS363" s="3" t="s">
        <v>86</v>
      </c>
      <c r="AT363" s="3" t="str">
        <f t="shared" si="111"/>
        <v>U</v>
      </c>
      <c r="AU363" s="3" t="s">
        <v>86</v>
      </c>
      <c r="AV363" s="3" t="s">
        <v>86</v>
      </c>
      <c r="AW363" s="3" t="s">
        <v>86</v>
      </c>
      <c r="AX363" s="3" t="str">
        <f t="shared" si="112"/>
        <v>U</v>
      </c>
      <c r="AY363" s="3" t="s">
        <v>86</v>
      </c>
      <c r="AZ363" s="3" t="s">
        <v>86</v>
      </c>
      <c r="BA363" s="3" t="s">
        <v>86</v>
      </c>
      <c r="BB363" s="3" t="s">
        <v>86</v>
      </c>
      <c r="BC363" s="3" t="s">
        <v>86</v>
      </c>
      <c r="BD363" s="3" t="str">
        <f t="shared" si="113"/>
        <v>U</v>
      </c>
      <c r="BE363" s="3" t="s">
        <v>86</v>
      </c>
      <c r="BF363" s="3" t="s">
        <v>86</v>
      </c>
      <c r="BG363" s="3" t="str">
        <f t="shared" si="114"/>
        <v>U</v>
      </c>
      <c r="BH363" s="3" t="s">
        <v>86</v>
      </c>
      <c r="BI363" s="3" t="s">
        <v>86</v>
      </c>
      <c r="BJ363" s="3" t="s">
        <v>86</v>
      </c>
      <c r="BK363" s="3" t="s">
        <v>86</v>
      </c>
      <c r="BL363" s="3" t="str">
        <f t="shared" si="115"/>
        <v>U</v>
      </c>
      <c r="BM363" s="3" t="s">
        <v>86</v>
      </c>
      <c r="BN363" s="3" t="s">
        <v>86</v>
      </c>
      <c r="BO363" s="3" t="str">
        <f t="shared" si="116"/>
        <v>U</v>
      </c>
      <c r="BP363" s="3"/>
      <c r="BQ363" s="3"/>
      <c r="BR363" s="3"/>
      <c r="BS363" s="3"/>
      <c r="BT363" s="3"/>
      <c r="BV363" s="3"/>
      <c r="BW363" s="3"/>
    </row>
    <row r="364" spans="1:75" s="39" customFormat="1" x14ac:dyDescent="0.35">
      <c r="A364" s="3" t="s">
        <v>7</v>
      </c>
      <c r="B364" s="3" t="s">
        <v>2509</v>
      </c>
      <c r="C364" s="25" t="s">
        <v>2340</v>
      </c>
      <c r="D364" s="25" t="s">
        <v>2531</v>
      </c>
      <c r="E364" s="3" t="s">
        <v>2509</v>
      </c>
      <c r="F364" s="3" t="s">
        <v>2341</v>
      </c>
      <c r="G364" s="3" t="s">
        <v>721</v>
      </c>
      <c r="H364" s="3">
        <v>2</v>
      </c>
      <c r="I364" s="29">
        <v>41912</v>
      </c>
      <c r="J364" s="25" t="s">
        <v>35</v>
      </c>
      <c r="K364" s="30" t="s">
        <v>2342</v>
      </c>
      <c r="L364" s="60"/>
      <c r="M364" s="43" t="str">
        <f t="shared" si="117"/>
        <v>U U U U</v>
      </c>
      <c r="N364" s="43" t="str">
        <f t="shared" si="118"/>
        <v>U U U U U U</v>
      </c>
      <c r="O364" s="43" t="str">
        <f t="shared" si="109"/>
        <v>U U U</v>
      </c>
      <c r="P364" s="43" t="str">
        <f t="shared" si="110"/>
        <v>U U U</v>
      </c>
      <c r="Q364" s="3"/>
      <c r="R364" s="25" t="s">
        <v>55</v>
      </c>
      <c r="S364" s="25" t="s">
        <v>86</v>
      </c>
      <c r="T364" s="25" t="s">
        <v>86</v>
      </c>
      <c r="U364" s="25" t="s">
        <v>86</v>
      </c>
      <c r="V364" s="3" t="str">
        <f t="shared" si="119"/>
        <v>U</v>
      </c>
      <c r="W364" s="25" t="s">
        <v>86</v>
      </c>
      <c r="X364" s="3" t="str">
        <f t="shared" si="120"/>
        <v>U</v>
      </c>
      <c r="Y364" s="25" t="s">
        <v>86</v>
      </c>
      <c r="Z364" s="3" t="str">
        <f t="shared" si="121"/>
        <v>U</v>
      </c>
      <c r="AA364" s="3" t="s">
        <v>86</v>
      </c>
      <c r="AB364" s="3" t="str">
        <f t="shared" si="122"/>
        <v>U</v>
      </c>
      <c r="AC364" s="25" t="s">
        <v>86</v>
      </c>
      <c r="AD364" s="3" t="str">
        <f t="shared" si="123"/>
        <v>U</v>
      </c>
      <c r="AE364" s="25" t="s">
        <v>86</v>
      </c>
      <c r="AF364" s="25" t="s">
        <v>86</v>
      </c>
      <c r="AG364" s="3" t="str">
        <f t="shared" si="124"/>
        <v>U</v>
      </c>
      <c r="AH364" s="25" t="s">
        <v>86</v>
      </c>
      <c r="AI364" s="3" t="str">
        <f t="shared" si="125"/>
        <v>U</v>
      </c>
      <c r="AJ364" s="25" t="s">
        <v>86</v>
      </c>
      <c r="AK364" s="3" t="str">
        <f t="shared" si="126"/>
        <v>U</v>
      </c>
      <c r="AL364" s="25" t="s">
        <v>86</v>
      </c>
      <c r="AM364" s="3" t="str">
        <f t="shared" si="127"/>
        <v>U</v>
      </c>
      <c r="AN364" s="25" t="s">
        <v>86</v>
      </c>
      <c r="AO364" s="3" t="str">
        <f t="shared" si="128"/>
        <v>U</v>
      </c>
      <c r="AP364" s="3"/>
      <c r="AQ364" s="3"/>
      <c r="AR364" s="3" t="s">
        <v>86</v>
      </c>
      <c r="AS364" s="3" t="s">
        <v>86</v>
      </c>
      <c r="AT364" s="3" t="str">
        <f t="shared" si="111"/>
        <v>U</v>
      </c>
      <c r="AU364" s="3" t="s">
        <v>86</v>
      </c>
      <c r="AV364" s="3" t="s">
        <v>86</v>
      </c>
      <c r="AW364" s="3" t="s">
        <v>86</v>
      </c>
      <c r="AX364" s="3" t="str">
        <f t="shared" si="112"/>
        <v>U</v>
      </c>
      <c r="AY364" s="3" t="s">
        <v>86</v>
      </c>
      <c r="AZ364" s="3" t="s">
        <v>86</v>
      </c>
      <c r="BA364" s="3" t="s">
        <v>86</v>
      </c>
      <c r="BB364" s="3" t="s">
        <v>86</v>
      </c>
      <c r="BC364" s="3" t="s">
        <v>86</v>
      </c>
      <c r="BD364" s="3" t="str">
        <f t="shared" si="113"/>
        <v>U</v>
      </c>
      <c r="BE364" s="3" t="s">
        <v>86</v>
      </c>
      <c r="BF364" s="3" t="s">
        <v>86</v>
      </c>
      <c r="BG364" s="3" t="str">
        <f t="shared" si="114"/>
        <v>U</v>
      </c>
      <c r="BH364" s="3" t="s">
        <v>86</v>
      </c>
      <c r="BI364" s="3" t="s">
        <v>86</v>
      </c>
      <c r="BJ364" s="3" t="s">
        <v>86</v>
      </c>
      <c r="BK364" s="3" t="s">
        <v>86</v>
      </c>
      <c r="BL364" s="3" t="str">
        <f t="shared" si="115"/>
        <v>U</v>
      </c>
      <c r="BM364" s="3" t="s">
        <v>86</v>
      </c>
      <c r="BN364" s="3" t="s">
        <v>86</v>
      </c>
      <c r="BO364" s="3" t="str">
        <f t="shared" si="116"/>
        <v>U</v>
      </c>
      <c r="BP364" s="3"/>
      <c r="BQ364" s="3"/>
      <c r="BR364" s="3"/>
      <c r="BS364" s="3"/>
      <c r="BT364" s="3"/>
      <c r="BV364" s="3"/>
      <c r="BW364" s="3"/>
    </row>
    <row r="365" spans="1:75" s="39" customFormat="1" x14ac:dyDescent="0.35">
      <c r="A365" s="39" t="s">
        <v>7</v>
      </c>
      <c r="B365" s="39" t="s">
        <v>2511</v>
      </c>
      <c r="C365" s="47" t="s">
        <v>136</v>
      </c>
      <c r="D365" s="47" t="s">
        <v>2531</v>
      </c>
      <c r="E365" s="39" t="s">
        <v>2509</v>
      </c>
      <c r="F365" s="39" t="s">
        <v>258</v>
      </c>
      <c r="G365" s="39" t="s">
        <v>695</v>
      </c>
      <c r="H365" s="50">
        <v>0</v>
      </c>
      <c r="I365" s="51">
        <v>41856</v>
      </c>
      <c r="J365" s="47" t="s">
        <v>39</v>
      </c>
      <c r="K365" s="52" t="s">
        <v>45</v>
      </c>
      <c r="L365" s="53" t="s">
        <v>46</v>
      </c>
      <c r="M365" s="43" t="str">
        <f t="shared" si="117"/>
        <v>H5 R E U</v>
      </c>
      <c r="N365" s="43" t="str">
        <f t="shared" si="118"/>
        <v>S - - - - -</v>
      </c>
      <c r="O365" s="43" t="str">
        <f t="shared" si="109"/>
        <v>U U -</v>
      </c>
      <c r="P365" s="43" t="str">
        <f t="shared" si="110"/>
        <v>U U U</v>
      </c>
      <c r="Q365" s="47" t="s">
        <v>408</v>
      </c>
      <c r="R365" s="39" t="s">
        <v>2080</v>
      </c>
      <c r="S365" s="47" t="s">
        <v>5</v>
      </c>
      <c r="T365" s="47" t="s">
        <v>5</v>
      </c>
      <c r="U365" s="47" t="s">
        <v>5</v>
      </c>
      <c r="V365" s="3" t="str">
        <f t="shared" si="119"/>
        <v>H5</v>
      </c>
      <c r="W365" s="47" t="s">
        <v>5</v>
      </c>
      <c r="X365" s="3" t="str">
        <f t="shared" si="120"/>
        <v>R</v>
      </c>
      <c r="Y365" s="47" t="s">
        <v>5</v>
      </c>
      <c r="Z365" s="3" t="str">
        <f t="shared" si="121"/>
        <v>E</v>
      </c>
      <c r="AA365" s="39" t="s">
        <v>86</v>
      </c>
      <c r="AB365" s="3" t="str">
        <f t="shared" si="122"/>
        <v>U</v>
      </c>
      <c r="AC365" s="39" t="s">
        <v>5</v>
      </c>
      <c r="AD365" s="3" t="str">
        <f t="shared" si="123"/>
        <v>S</v>
      </c>
      <c r="AE365" s="39" t="s">
        <v>2</v>
      </c>
      <c r="AF365" s="39" t="s">
        <v>2</v>
      </c>
      <c r="AG365" s="3" t="str">
        <f t="shared" si="124"/>
        <v>-</v>
      </c>
      <c r="AH365" s="39" t="s">
        <v>2</v>
      </c>
      <c r="AI365" s="3" t="str">
        <f t="shared" si="125"/>
        <v>-</v>
      </c>
      <c r="AJ365" s="39" t="s">
        <v>2</v>
      </c>
      <c r="AK365" s="3" t="str">
        <f t="shared" si="126"/>
        <v>-</v>
      </c>
      <c r="AL365" s="39" t="s">
        <v>2</v>
      </c>
      <c r="AM365" s="3" t="str">
        <f t="shared" si="127"/>
        <v>-</v>
      </c>
      <c r="AN365" s="39" t="s">
        <v>2</v>
      </c>
      <c r="AO365" s="3" t="str">
        <f t="shared" si="128"/>
        <v>-</v>
      </c>
      <c r="AR365" s="39" t="s">
        <v>86</v>
      </c>
      <c r="AS365" s="39" t="s">
        <v>86</v>
      </c>
      <c r="AT365" s="3" t="str">
        <f t="shared" si="111"/>
        <v>U</v>
      </c>
      <c r="AU365" s="39" t="s">
        <v>86</v>
      </c>
      <c r="AV365" s="39" t="s">
        <v>86</v>
      </c>
      <c r="AW365" s="39" t="s">
        <v>86</v>
      </c>
      <c r="AX365" s="3" t="str">
        <f t="shared" si="112"/>
        <v>U</v>
      </c>
      <c r="AY365" s="39" t="s">
        <v>86</v>
      </c>
      <c r="AZ365" s="39" t="s">
        <v>86</v>
      </c>
      <c r="BA365" s="39" t="s">
        <v>86</v>
      </c>
      <c r="BB365" s="39" t="s">
        <v>1271</v>
      </c>
      <c r="BC365" s="39" t="s">
        <v>2</v>
      </c>
      <c r="BD365" s="3" t="str">
        <f t="shared" si="113"/>
        <v>-</v>
      </c>
      <c r="BE365" s="39" t="s">
        <v>86</v>
      </c>
      <c r="BF365" s="39" t="s">
        <v>86</v>
      </c>
      <c r="BG365" s="3" t="str">
        <f t="shared" si="114"/>
        <v>U</v>
      </c>
      <c r="BH365" s="39" t="s">
        <v>86</v>
      </c>
      <c r="BI365" s="39" t="s">
        <v>86</v>
      </c>
      <c r="BJ365" s="39" t="s">
        <v>86</v>
      </c>
      <c r="BK365" s="39" t="s">
        <v>86</v>
      </c>
      <c r="BL365" s="3" t="str">
        <f t="shared" si="115"/>
        <v>U</v>
      </c>
      <c r="BM365" s="39" t="s">
        <v>86</v>
      </c>
      <c r="BN365" s="39" t="s">
        <v>86</v>
      </c>
      <c r="BO365" s="3" t="str">
        <f t="shared" si="116"/>
        <v>U</v>
      </c>
      <c r="BV365" s="3"/>
      <c r="BW365" s="3"/>
    </row>
    <row r="366" spans="1:75" x14ac:dyDescent="0.35">
      <c r="A366" s="3" t="s">
        <v>7</v>
      </c>
      <c r="B366" s="3" t="s">
        <v>2509</v>
      </c>
      <c r="C366" s="25" t="s">
        <v>2343</v>
      </c>
      <c r="D366" s="25" t="s">
        <v>2531</v>
      </c>
      <c r="E366" s="3" t="s">
        <v>2509</v>
      </c>
      <c r="F366" s="3" t="s">
        <v>2344</v>
      </c>
      <c r="G366" s="3" t="s">
        <v>695</v>
      </c>
      <c r="H366" s="3">
        <v>1</v>
      </c>
      <c r="I366" s="29">
        <v>41898</v>
      </c>
      <c r="J366" s="25" t="s">
        <v>39</v>
      </c>
      <c r="K366" s="30" t="s">
        <v>2345</v>
      </c>
      <c r="L366" s="60"/>
      <c r="M366" s="43" t="str">
        <f t="shared" si="117"/>
        <v>U U U U</v>
      </c>
      <c r="N366" s="43" t="str">
        <f t="shared" si="118"/>
        <v>U U U U U U</v>
      </c>
      <c r="O366" s="43" t="str">
        <f t="shared" si="109"/>
        <v>U U U</v>
      </c>
      <c r="P366" s="43" t="str">
        <f t="shared" si="110"/>
        <v>U U U</v>
      </c>
      <c r="R366" s="25" t="s">
        <v>55</v>
      </c>
      <c r="S366" s="25" t="s">
        <v>86</v>
      </c>
      <c r="T366" s="25" t="s">
        <v>86</v>
      </c>
      <c r="U366" s="25" t="s">
        <v>86</v>
      </c>
      <c r="V366" s="3" t="str">
        <f t="shared" si="119"/>
        <v>U</v>
      </c>
      <c r="W366" s="25" t="s">
        <v>86</v>
      </c>
      <c r="X366" s="3" t="str">
        <f t="shared" si="120"/>
        <v>U</v>
      </c>
      <c r="Y366" s="25" t="s">
        <v>86</v>
      </c>
      <c r="Z366" s="3" t="str">
        <f t="shared" si="121"/>
        <v>U</v>
      </c>
      <c r="AA366" s="3" t="s">
        <v>86</v>
      </c>
      <c r="AB366" s="3" t="str">
        <f t="shared" si="122"/>
        <v>U</v>
      </c>
      <c r="AC366" s="25" t="s">
        <v>86</v>
      </c>
      <c r="AD366" s="3" t="str">
        <f t="shared" si="123"/>
        <v>U</v>
      </c>
      <c r="AE366" s="25" t="s">
        <v>86</v>
      </c>
      <c r="AF366" s="25" t="s">
        <v>86</v>
      </c>
      <c r="AG366" s="3" t="str">
        <f t="shared" si="124"/>
        <v>U</v>
      </c>
      <c r="AH366" s="25" t="s">
        <v>86</v>
      </c>
      <c r="AI366" s="3" t="str">
        <f t="shared" si="125"/>
        <v>U</v>
      </c>
      <c r="AJ366" s="25" t="s">
        <v>86</v>
      </c>
      <c r="AK366" s="3" t="str">
        <f t="shared" si="126"/>
        <v>U</v>
      </c>
      <c r="AL366" s="25" t="s">
        <v>86</v>
      </c>
      <c r="AM366" s="3" t="str">
        <f t="shared" si="127"/>
        <v>U</v>
      </c>
      <c r="AN366" s="25" t="s">
        <v>86</v>
      </c>
      <c r="AO366" s="3" t="str">
        <f t="shared" si="128"/>
        <v>U</v>
      </c>
      <c r="AR366" s="3" t="s">
        <v>86</v>
      </c>
      <c r="AS366" s="3" t="s">
        <v>86</v>
      </c>
      <c r="AT366" s="3" t="str">
        <f t="shared" si="111"/>
        <v>U</v>
      </c>
      <c r="AU366" s="3" t="s">
        <v>86</v>
      </c>
      <c r="AV366" s="3" t="s">
        <v>86</v>
      </c>
      <c r="AW366" s="3" t="s">
        <v>86</v>
      </c>
      <c r="AX366" s="3" t="str">
        <f t="shared" si="112"/>
        <v>U</v>
      </c>
      <c r="AY366" s="3" t="s">
        <v>86</v>
      </c>
      <c r="AZ366" s="3" t="s">
        <v>86</v>
      </c>
      <c r="BA366" s="3" t="s">
        <v>86</v>
      </c>
      <c r="BB366" s="3" t="s">
        <v>86</v>
      </c>
      <c r="BC366" s="3" t="s">
        <v>86</v>
      </c>
      <c r="BD366" s="3" t="str">
        <f t="shared" si="113"/>
        <v>U</v>
      </c>
      <c r="BE366" s="3" t="s">
        <v>86</v>
      </c>
      <c r="BF366" s="3" t="s">
        <v>86</v>
      </c>
      <c r="BG366" s="3" t="str">
        <f t="shared" si="114"/>
        <v>U</v>
      </c>
      <c r="BH366" s="3" t="s">
        <v>86</v>
      </c>
      <c r="BI366" s="3" t="s">
        <v>86</v>
      </c>
      <c r="BJ366" s="3" t="s">
        <v>86</v>
      </c>
      <c r="BK366" s="3" t="s">
        <v>86</v>
      </c>
      <c r="BL366" s="3" t="str">
        <f t="shared" si="115"/>
        <v>U</v>
      </c>
      <c r="BM366" s="3" t="s">
        <v>86</v>
      </c>
      <c r="BN366" s="3" t="s">
        <v>86</v>
      </c>
      <c r="BO366" s="3" t="str">
        <f t="shared" si="116"/>
        <v>U</v>
      </c>
      <c r="BU366" s="39"/>
    </row>
    <row r="367" spans="1:75" s="39" customFormat="1" x14ac:dyDescent="0.35">
      <c r="A367" s="3" t="s">
        <v>7</v>
      </c>
      <c r="B367" s="3" t="s">
        <v>2509</v>
      </c>
      <c r="C367" s="25" t="s">
        <v>2346</v>
      </c>
      <c r="D367" s="25" t="s">
        <v>2531</v>
      </c>
      <c r="E367" s="3" t="s">
        <v>2509</v>
      </c>
      <c r="F367" s="3" t="s">
        <v>2347</v>
      </c>
      <c r="G367" s="3" t="s">
        <v>695</v>
      </c>
      <c r="H367" s="3">
        <v>2</v>
      </c>
      <c r="I367" s="29">
        <v>41920</v>
      </c>
      <c r="J367" s="25" t="s">
        <v>39</v>
      </c>
      <c r="K367" s="30" t="s">
        <v>2348</v>
      </c>
      <c r="L367" s="60"/>
      <c r="M367" s="43" t="str">
        <f t="shared" si="117"/>
        <v>U U U U</v>
      </c>
      <c r="N367" s="43" t="str">
        <f t="shared" si="118"/>
        <v>U U U U U U</v>
      </c>
      <c r="O367" s="43" t="str">
        <f t="shared" si="109"/>
        <v>U U U</v>
      </c>
      <c r="P367" s="43" t="str">
        <f t="shared" si="110"/>
        <v>U U U</v>
      </c>
      <c r="Q367" s="3"/>
      <c r="R367" s="25" t="s">
        <v>778</v>
      </c>
      <c r="S367" s="25" t="s">
        <v>86</v>
      </c>
      <c r="T367" s="25" t="s">
        <v>86</v>
      </c>
      <c r="U367" s="25" t="s">
        <v>86</v>
      </c>
      <c r="V367" s="3" t="str">
        <f t="shared" si="119"/>
        <v>U</v>
      </c>
      <c r="W367" s="25" t="s">
        <v>86</v>
      </c>
      <c r="X367" s="3" t="str">
        <f t="shared" si="120"/>
        <v>U</v>
      </c>
      <c r="Y367" s="25" t="s">
        <v>86</v>
      </c>
      <c r="Z367" s="3" t="str">
        <f t="shared" si="121"/>
        <v>U</v>
      </c>
      <c r="AA367" s="3" t="s">
        <v>86</v>
      </c>
      <c r="AB367" s="3" t="str">
        <f t="shared" si="122"/>
        <v>U</v>
      </c>
      <c r="AC367" s="25" t="s">
        <v>86</v>
      </c>
      <c r="AD367" s="3" t="str">
        <f t="shared" si="123"/>
        <v>U</v>
      </c>
      <c r="AE367" s="25" t="s">
        <v>86</v>
      </c>
      <c r="AF367" s="25" t="s">
        <v>86</v>
      </c>
      <c r="AG367" s="3" t="str">
        <f t="shared" si="124"/>
        <v>U</v>
      </c>
      <c r="AH367" s="25" t="s">
        <v>86</v>
      </c>
      <c r="AI367" s="3" t="str">
        <f t="shared" si="125"/>
        <v>U</v>
      </c>
      <c r="AJ367" s="25" t="s">
        <v>86</v>
      </c>
      <c r="AK367" s="3" t="str">
        <f t="shared" si="126"/>
        <v>U</v>
      </c>
      <c r="AL367" s="25" t="s">
        <v>86</v>
      </c>
      <c r="AM367" s="3" t="str">
        <f t="shared" si="127"/>
        <v>U</v>
      </c>
      <c r="AN367" s="25" t="s">
        <v>86</v>
      </c>
      <c r="AO367" s="3" t="str">
        <f t="shared" si="128"/>
        <v>U</v>
      </c>
      <c r="AP367" s="3"/>
      <c r="AQ367" s="3"/>
      <c r="AR367" s="3" t="s">
        <v>86</v>
      </c>
      <c r="AS367" s="3" t="s">
        <v>86</v>
      </c>
      <c r="AT367" s="3" t="str">
        <f t="shared" si="111"/>
        <v>U</v>
      </c>
      <c r="AU367" s="3" t="s">
        <v>86</v>
      </c>
      <c r="AV367" s="3" t="s">
        <v>86</v>
      </c>
      <c r="AW367" s="3" t="s">
        <v>86</v>
      </c>
      <c r="AX367" s="3" t="str">
        <f t="shared" si="112"/>
        <v>U</v>
      </c>
      <c r="AY367" s="3" t="s">
        <v>86</v>
      </c>
      <c r="AZ367" s="3" t="s">
        <v>86</v>
      </c>
      <c r="BA367" s="3" t="s">
        <v>86</v>
      </c>
      <c r="BB367" s="3" t="s">
        <v>86</v>
      </c>
      <c r="BC367" s="3" t="s">
        <v>86</v>
      </c>
      <c r="BD367" s="3" t="str">
        <f t="shared" si="113"/>
        <v>U</v>
      </c>
      <c r="BE367" s="3" t="s">
        <v>86</v>
      </c>
      <c r="BF367" s="3" t="s">
        <v>86</v>
      </c>
      <c r="BG367" s="3" t="str">
        <f t="shared" si="114"/>
        <v>U</v>
      </c>
      <c r="BH367" s="3" t="s">
        <v>86</v>
      </c>
      <c r="BI367" s="3" t="s">
        <v>86</v>
      </c>
      <c r="BJ367" s="3" t="s">
        <v>86</v>
      </c>
      <c r="BK367" s="3" t="s">
        <v>86</v>
      </c>
      <c r="BL367" s="3" t="str">
        <f t="shared" si="115"/>
        <v>U</v>
      </c>
      <c r="BM367" s="3" t="s">
        <v>86</v>
      </c>
      <c r="BN367" s="3" t="s">
        <v>86</v>
      </c>
      <c r="BO367" s="3" t="str">
        <f t="shared" si="116"/>
        <v>U</v>
      </c>
      <c r="BP367" s="3"/>
      <c r="BQ367" s="3"/>
      <c r="BR367" s="3"/>
      <c r="BS367" s="3"/>
      <c r="BT367" s="3"/>
      <c r="BV367" s="3"/>
      <c r="BW367" s="3"/>
    </row>
    <row r="368" spans="1:75" s="39" customFormat="1" x14ac:dyDescent="0.35">
      <c r="A368" s="39" t="s">
        <v>7</v>
      </c>
      <c r="B368" s="39" t="s">
        <v>2511</v>
      </c>
      <c r="C368" s="47" t="s">
        <v>145</v>
      </c>
      <c r="D368" s="47" t="s">
        <v>2531</v>
      </c>
      <c r="E368" s="39" t="s">
        <v>2509</v>
      </c>
      <c r="F368" s="39" t="s">
        <v>259</v>
      </c>
      <c r="G368" s="39" t="s">
        <v>704</v>
      </c>
      <c r="H368" s="50">
        <v>0</v>
      </c>
      <c r="I368" s="51">
        <v>41900</v>
      </c>
      <c r="J368" s="47" t="s">
        <v>32</v>
      </c>
      <c r="K368" s="52" t="s">
        <v>70</v>
      </c>
      <c r="L368" s="53" t="s">
        <v>410</v>
      </c>
      <c r="M368" s="43" t="str">
        <f t="shared" si="117"/>
        <v>H5 R E U</v>
      </c>
      <c r="N368" s="43" t="str">
        <f t="shared" si="118"/>
        <v>S - - - Eth -</v>
      </c>
      <c r="O368" s="43" t="str">
        <f t="shared" si="109"/>
        <v>U U -</v>
      </c>
      <c r="P368" s="43" t="str">
        <f t="shared" si="110"/>
        <v>U U U</v>
      </c>
      <c r="Q368" s="47"/>
      <c r="R368" s="47" t="s">
        <v>2080</v>
      </c>
      <c r="S368" s="47" t="s">
        <v>5</v>
      </c>
      <c r="T368" s="47" t="s">
        <v>5</v>
      </c>
      <c r="U368" s="47" t="s">
        <v>5</v>
      </c>
      <c r="V368" s="3" t="str">
        <f t="shared" si="119"/>
        <v>H5</v>
      </c>
      <c r="W368" s="47" t="s">
        <v>5</v>
      </c>
      <c r="X368" s="3" t="str">
        <f t="shared" si="120"/>
        <v>R</v>
      </c>
      <c r="Y368" s="47" t="s">
        <v>5</v>
      </c>
      <c r="Z368" s="3" t="str">
        <f t="shared" si="121"/>
        <v>E</v>
      </c>
      <c r="AA368" s="47" t="s">
        <v>86</v>
      </c>
      <c r="AB368" s="3" t="str">
        <f t="shared" si="122"/>
        <v>U</v>
      </c>
      <c r="AC368" s="47" t="s">
        <v>5</v>
      </c>
      <c r="AD368" s="3" t="str">
        <f t="shared" si="123"/>
        <v>S</v>
      </c>
      <c r="AE368" s="47" t="s">
        <v>2</v>
      </c>
      <c r="AF368" s="47" t="s">
        <v>2</v>
      </c>
      <c r="AG368" s="3" t="str">
        <f t="shared" si="124"/>
        <v>-</v>
      </c>
      <c r="AH368" s="47" t="s">
        <v>2</v>
      </c>
      <c r="AI368" s="3" t="str">
        <f t="shared" si="125"/>
        <v>-</v>
      </c>
      <c r="AJ368" s="47" t="s">
        <v>2</v>
      </c>
      <c r="AK368" s="3" t="str">
        <f t="shared" si="126"/>
        <v>-</v>
      </c>
      <c r="AL368" s="47" t="s">
        <v>5</v>
      </c>
      <c r="AM368" s="3" t="str">
        <f t="shared" si="127"/>
        <v>Eth</v>
      </c>
      <c r="AN368" s="47" t="s">
        <v>2</v>
      </c>
      <c r="AO368" s="3" t="str">
        <f t="shared" si="128"/>
        <v>-</v>
      </c>
      <c r="AP368" s="47"/>
      <c r="AQ368" s="47"/>
      <c r="AR368" s="47" t="s">
        <v>86</v>
      </c>
      <c r="AS368" s="47" t="s">
        <v>86</v>
      </c>
      <c r="AT368" s="3" t="str">
        <f t="shared" si="111"/>
        <v>U</v>
      </c>
      <c r="AU368" s="47" t="s">
        <v>86</v>
      </c>
      <c r="AV368" s="47" t="s">
        <v>86</v>
      </c>
      <c r="AW368" s="47" t="s">
        <v>86</v>
      </c>
      <c r="AX368" s="3" t="str">
        <f t="shared" si="112"/>
        <v>U</v>
      </c>
      <c r="AY368" s="47" t="s">
        <v>86</v>
      </c>
      <c r="AZ368" s="47" t="s">
        <v>86</v>
      </c>
      <c r="BA368" s="47" t="s">
        <v>86</v>
      </c>
      <c r="BB368" s="47" t="s">
        <v>1271</v>
      </c>
      <c r="BC368" s="39" t="s">
        <v>2</v>
      </c>
      <c r="BD368" s="3" t="str">
        <f t="shared" si="113"/>
        <v>-</v>
      </c>
      <c r="BE368" s="47" t="s">
        <v>86</v>
      </c>
      <c r="BF368" s="47" t="s">
        <v>86</v>
      </c>
      <c r="BG368" s="3" t="str">
        <f t="shared" si="114"/>
        <v>U</v>
      </c>
      <c r="BH368" s="47" t="s">
        <v>86</v>
      </c>
      <c r="BI368" s="47" t="s">
        <v>86</v>
      </c>
      <c r="BJ368" s="47" t="s">
        <v>86</v>
      </c>
      <c r="BK368" s="47" t="s">
        <v>86</v>
      </c>
      <c r="BL368" s="3" t="str">
        <f t="shared" si="115"/>
        <v>U</v>
      </c>
      <c r="BM368" s="47" t="s">
        <v>86</v>
      </c>
      <c r="BN368" s="47" t="s">
        <v>86</v>
      </c>
      <c r="BO368" s="3" t="str">
        <f t="shared" si="116"/>
        <v>U</v>
      </c>
      <c r="BV368" s="3"/>
      <c r="BW368" s="3"/>
    </row>
    <row r="369" spans="1:75" x14ac:dyDescent="0.35">
      <c r="A369" s="39" t="s">
        <v>7</v>
      </c>
      <c r="B369" s="39" t="s">
        <v>2509</v>
      </c>
      <c r="C369" s="47" t="s">
        <v>2349</v>
      </c>
      <c r="D369" s="47" t="s">
        <v>2531</v>
      </c>
      <c r="E369" s="39" t="s">
        <v>2509</v>
      </c>
      <c r="F369" s="39" t="s">
        <v>2350</v>
      </c>
      <c r="G369" s="39" t="s">
        <v>704</v>
      </c>
      <c r="H369" s="39">
        <v>1</v>
      </c>
      <c r="I369" s="51">
        <v>41926</v>
      </c>
      <c r="J369" s="47" t="s">
        <v>32</v>
      </c>
      <c r="K369" s="52" t="s">
        <v>2351</v>
      </c>
      <c r="L369" s="53" t="s">
        <v>2352</v>
      </c>
      <c r="M369" s="43" t="str">
        <f t="shared" si="117"/>
        <v>H5 R - U</v>
      </c>
      <c r="N369" s="43" t="str">
        <f t="shared" si="118"/>
        <v>S - - - Eth -</v>
      </c>
      <c r="O369" s="43" t="str">
        <f t="shared" si="109"/>
        <v>U U U</v>
      </c>
      <c r="P369" s="43" t="str">
        <f t="shared" si="110"/>
        <v>U U U</v>
      </c>
      <c r="Q369" s="39" t="s">
        <v>2353</v>
      </c>
      <c r="R369" s="47" t="s">
        <v>2080</v>
      </c>
      <c r="S369" s="47" t="s">
        <v>5</v>
      </c>
      <c r="T369" s="47" t="s">
        <v>5</v>
      </c>
      <c r="U369" s="47" t="s">
        <v>5</v>
      </c>
      <c r="V369" s="3" t="str">
        <f t="shared" si="119"/>
        <v>H5</v>
      </c>
      <c r="W369" s="47" t="s">
        <v>5</v>
      </c>
      <c r="X369" s="3" t="str">
        <f t="shared" si="120"/>
        <v>R</v>
      </c>
      <c r="Y369" s="47" t="s">
        <v>2</v>
      </c>
      <c r="Z369" s="3" t="str">
        <f t="shared" si="121"/>
        <v>-</v>
      </c>
      <c r="AA369" s="39" t="s">
        <v>86</v>
      </c>
      <c r="AB369" s="3" t="str">
        <f t="shared" si="122"/>
        <v>U</v>
      </c>
      <c r="AC369" s="47" t="s">
        <v>5</v>
      </c>
      <c r="AD369" s="3" t="str">
        <f t="shared" si="123"/>
        <v>S</v>
      </c>
      <c r="AE369" s="47" t="s">
        <v>2</v>
      </c>
      <c r="AF369" s="47" t="s">
        <v>2</v>
      </c>
      <c r="AG369" s="3" t="str">
        <f t="shared" si="124"/>
        <v>-</v>
      </c>
      <c r="AH369" s="47" t="s">
        <v>2</v>
      </c>
      <c r="AI369" s="3" t="str">
        <f t="shared" si="125"/>
        <v>-</v>
      </c>
      <c r="AJ369" s="47" t="s">
        <v>2</v>
      </c>
      <c r="AK369" s="3" t="str">
        <f t="shared" si="126"/>
        <v>-</v>
      </c>
      <c r="AL369" s="47" t="s">
        <v>5</v>
      </c>
      <c r="AM369" s="3" t="str">
        <f t="shared" si="127"/>
        <v>Eth</v>
      </c>
      <c r="AN369" s="47" t="s">
        <v>2</v>
      </c>
      <c r="AO369" s="3" t="str">
        <f t="shared" si="128"/>
        <v>-</v>
      </c>
      <c r="AP369" s="39"/>
      <c r="AQ369" s="39"/>
      <c r="AR369" s="39" t="s">
        <v>86</v>
      </c>
      <c r="AS369" s="39" t="s">
        <v>86</v>
      </c>
      <c r="AT369" s="3" t="str">
        <f t="shared" si="111"/>
        <v>U</v>
      </c>
      <c r="AU369" s="39" t="s">
        <v>86</v>
      </c>
      <c r="AV369" s="39" t="s">
        <v>86</v>
      </c>
      <c r="AW369" s="39" t="s">
        <v>86</v>
      </c>
      <c r="AX369" s="3" t="str">
        <f t="shared" si="112"/>
        <v>U</v>
      </c>
      <c r="AY369" s="39" t="s">
        <v>86</v>
      </c>
      <c r="AZ369" s="39" t="s">
        <v>86</v>
      </c>
      <c r="BA369" s="39" t="s">
        <v>86</v>
      </c>
      <c r="BB369" s="39" t="s">
        <v>86</v>
      </c>
      <c r="BC369" s="39" t="s">
        <v>86</v>
      </c>
      <c r="BD369" s="3" t="str">
        <f t="shared" si="113"/>
        <v>U</v>
      </c>
      <c r="BE369" s="39" t="s">
        <v>86</v>
      </c>
      <c r="BF369" s="39" t="s">
        <v>86</v>
      </c>
      <c r="BG369" s="3" t="str">
        <f t="shared" si="114"/>
        <v>U</v>
      </c>
      <c r="BH369" s="39" t="s">
        <v>86</v>
      </c>
      <c r="BI369" s="39" t="s">
        <v>86</v>
      </c>
      <c r="BJ369" s="39" t="s">
        <v>86</v>
      </c>
      <c r="BK369" s="39" t="s">
        <v>86</v>
      </c>
      <c r="BL369" s="3" t="str">
        <f t="shared" si="115"/>
        <v>U</v>
      </c>
      <c r="BM369" s="39" t="s">
        <v>86</v>
      </c>
      <c r="BN369" s="39" t="s">
        <v>86</v>
      </c>
      <c r="BO369" s="3" t="str">
        <f t="shared" si="116"/>
        <v>U</v>
      </c>
      <c r="BP369" s="39"/>
      <c r="BQ369" s="39"/>
      <c r="BR369" s="39"/>
      <c r="BS369" s="39"/>
      <c r="BT369" s="39"/>
      <c r="BU369" s="39"/>
    </row>
    <row r="370" spans="1:75" s="39" customFormat="1" x14ac:dyDescent="0.35">
      <c r="A370" s="3" t="s">
        <v>7</v>
      </c>
      <c r="B370" s="3" t="s">
        <v>2509</v>
      </c>
      <c r="C370" s="3" t="s">
        <v>2354</v>
      </c>
      <c r="D370" s="25" t="s">
        <v>2531</v>
      </c>
      <c r="E370" s="3" t="s">
        <v>2509</v>
      </c>
      <c r="F370" s="3" t="s">
        <v>260</v>
      </c>
      <c r="G370" s="3" t="s">
        <v>788</v>
      </c>
      <c r="H370" s="4">
        <v>0</v>
      </c>
      <c r="I370" s="5">
        <v>41907</v>
      </c>
      <c r="J370" s="5" t="s">
        <v>128</v>
      </c>
      <c r="K370" s="26" t="s">
        <v>2355</v>
      </c>
      <c r="L370" s="27"/>
      <c r="M370" s="43" t="str">
        <f t="shared" si="117"/>
        <v>U U U U</v>
      </c>
      <c r="N370" s="43" t="str">
        <f t="shared" si="118"/>
        <v>U U U U U U</v>
      </c>
      <c r="O370" s="43" t="str">
        <f t="shared" ref="O370:O374" si="129">CONCATENATE(AX370," ",AT370," ", BD370)</f>
        <v>U U U</v>
      </c>
      <c r="P370" s="43" t="str">
        <f t="shared" ref="P370:P433" si="130">CONCATENATE(BG370," ",BL370," ",BO370)</f>
        <v>U U U</v>
      </c>
      <c r="Q370" s="5"/>
      <c r="R370" s="5" t="s">
        <v>55</v>
      </c>
      <c r="S370" s="5" t="s">
        <v>86</v>
      </c>
      <c r="T370" s="5" t="s">
        <v>86</v>
      </c>
      <c r="U370" s="5" t="s">
        <v>86</v>
      </c>
      <c r="V370" s="3" t="str">
        <f t="shared" si="119"/>
        <v>U</v>
      </c>
      <c r="W370" s="5" t="s">
        <v>86</v>
      </c>
      <c r="X370" s="3" t="str">
        <f t="shared" si="120"/>
        <v>U</v>
      </c>
      <c r="Y370" s="5" t="s">
        <v>86</v>
      </c>
      <c r="Z370" s="3" t="str">
        <f t="shared" si="121"/>
        <v>U</v>
      </c>
      <c r="AA370" s="5" t="s">
        <v>86</v>
      </c>
      <c r="AB370" s="3" t="str">
        <f t="shared" si="122"/>
        <v>U</v>
      </c>
      <c r="AC370" s="5" t="s">
        <v>86</v>
      </c>
      <c r="AD370" s="3" t="str">
        <f t="shared" si="123"/>
        <v>U</v>
      </c>
      <c r="AE370" s="5" t="s">
        <v>86</v>
      </c>
      <c r="AF370" s="5" t="s">
        <v>86</v>
      </c>
      <c r="AG370" s="3" t="str">
        <f t="shared" si="124"/>
        <v>U</v>
      </c>
      <c r="AH370" s="5" t="s">
        <v>86</v>
      </c>
      <c r="AI370" s="3" t="str">
        <f t="shared" si="125"/>
        <v>U</v>
      </c>
      <c r="AJ370" s="5" t="s">
        <v>86</v>
      </c>
      <c r="AK370" s="3" t="str">
        <f t="shared" si="126"/>
        <v>U</v>
      </c>
      <c r="AL370" s="5" t="s">
        <v>86</v>
      </c>
      <c r="AM370" s="3" t="str">
        <f t="shared" si="127"/>
        <v>U</v>
      </c>
      <c r="AN370" s="5" t="s">
        <v>86</v>
      </c>
      <c r="AO370" s="3" t="str">
        <f t="shared" si="128"/>
        <v>U</v>
      </c>
      <c r="AP370" s="5"/>
      <c r="AQ370" s="5"/>
      <c r="AR370" s="5" t="s">
        <v>86</v>
      </c>
      <c r="AS370" s="5" t="s">
        <v>86</v>
      </c>
      <c r="AT370" s="3" t="str">
        <f t="shared" ref="AT370:AT433" si="131">IF(AS370="R","R",(IF(AS370&lt;&gt;"S","U","-")))</f>
        <v>U</v>
      </c>
      <c r="AU370" s="5" t="s">
        <v>86</v>
      </c>
      <c r="AV370" s="5" t="s">
        <v>86</v>
      </c>
      <c r="AW370" s="5" t="s">
        <v>86</v>
      </c>
      <c r="AX370" s="3" t="str">
        <f t="shared" ref="AX370:AX433" si="132">IF(AW370="Rh","Hh",(IF(AW370="Rb","Hb",(IF(AW370&lt;&gt;"S","U","-")))))</f>
        <v>U</v>
      </c>
      <c r="AY370" s="25" t="s">
        <v>86</v>
      </c>
      <c r="AZ370" s="25" t="s">
        <v>86</v>
      </c>
      <c r="BA370" s="25" t="s">
        <v>86</v>
      </c>
      <c r="BB370" s="5" t="s">
        <v>656</v>
      </c>
      <c r="BC370" s="5" t="s">
        <v>656</v>
      </c>
      <c r="BD370" s="3" t="str">
        <f t="shared" ref="BD370:BD433" si="133">IF(BC370="R","Z",(IF(BC370&lt;&gt;"S","U","-")))</f>
        <v>U</v>
      </c>
      <c r="BE370" s="5" t="s">
        <v>86</v>
      </c>
      <c r="BF370" s="5" t="s">
        <v>86</v>
      </c>
      <c r="BG370" s="3" t="str">
        <f t="shared" ref="BG370:BG433" si="134">IF(BF370="R (haute)","FQh",(IF(BF370="R","FQb",IF(BF370&lt;&gt;"S","U","-"))))</f>
        <v>U</v>
      </c>
      <c r="BH370" s="5" t="s">
        <v>86</v>
      </c>
      <c r="BI370" s="5" t="s">
        <v>86</v>
      </c>
      <c r="BJ370" s="5" t="s">
        <v>86</v>
      </c>
      <c r="BK370" s="5" t="s">
        <v>86</v>
      </c>
      <c r="BL370" s="3" t="str">
        <f t="shared" ref="BL370:BL425" si="135">IF(BK370="R","Inj",(IF(BK370&lt;&gt;"S","U","-")))</f>
        <v>U</v>
      </c>
      <c r="BM370" s="5" t="s">
        <v>86</v>
      </c>
      <c r="BN370" s="5" t="s">
        <v>86</v>
      </c>
      <c r="BO370" s="3" t="str">
        <f t="shared" ref="BO370:BO425" si="136">IF(BN370="R","Inj",(IF(BN370&lt;&gt;"S","U","-")))</f>
        <v>U</v>
      </c>
      <c r="BP370" s="3"/>
      <c r="BQ370" s="3"/>
      <c r="BR370" s="3"/>
      <c r="BS370" s="3"/>
      <c r="BT370" s="3"/>
      <c r="BV370" s="3"/>
      <c r="BW370" s="3"/>
    </row>
    <row r="371" spans="1:75" s="39" customFormat="1" x14ac:dyDescent="0.35">
      <c r="A371" s="39" t="s">
        <v>7</v>
      </c>
      <c r="B371" s="39" t="s">
        <v>2511</v>
      </c>
      <c r="C371" s="39" t="s">
        <v>170</v>
      </c>
      <c r="D371" s="47" t="s">
        <v>2531</v>
      </c>
      <c r="E371" s="39" t="s">
        <v>2509</v>
      </c>
      <c r="F371" s="39" t="s">
        <v>261</v>
      </c>
      <c r="G371" s="39" t="s">
        <v>789</v>
      </c>
      <c r="H371" s="15">
        <v>0</v>
      </c>
      <c r="I371" s="41">
        <v>41908</v>
      </c>
      <c r="J371" s="41" t="s">
        <v>32</v>
      </c>
      <c r="K371" s="54" t="s">
        <v>127</v>
      </c>
      <c r="L371" s="53" t="s">
        <v>418</v>
      </c>
      <c r="M371" s="43" t="str">
        <f t="shared" si="117"/>
        <v>H5 R E U</v>
      </c>
      <c r="N371" s="43" t="str">
        <f t="shared" si="118"/>
        <v>S - - - - -</v>
      </c>
      <c r="O371" s="43" t="str">
        <f t="shared" si="129"/>
        <v>U U Z</v>
      </c>
      <c r="P371" s="43" t="str">
        <f t="shared" si="130"/>
        <v>U U U</v>
      </c>
      <c r="Q371" s="47"/>
      <c r="R371" s="47" t="s">
        <v>2080</v>
      </c>
      <c r="S371" s="47" t="s">
        <v>5</v>
      </c>
      <c r="T371" s="47" t="s">
        <v>5</v>
      </c>
      <c r="U371" s="47" t="s">
        <v>5</v>
      </c>
      <c r="V371" s="3" t="str">
        <f t="shared" si="119"/>
        <v>H5</v>
      </c>
      <c r="W371" s="47" t="s">
        <v>5</v>
      </c>
      <c r="X371" s="3" t="str">
        <f t="shared" si="120"/>
        <v>R</v>
      </c>
      <c r="Y371" s="47" t="s">
        <v>5</v>
      </c>
      <c r="Z371" s="3" t="str">
        <f t="shared" si="121"/>
        <v>E</v>
      </c>
      <c r="AA371" s="41" t="s">
        <v>86</v>
      </c>
      <c r="AB371" s="3" t="str">
        <f t="shared" si="122"/>
        <v>U</v>
      </c>
      <c r="AC371" s="41" t="s">
        <v>5</v>
      </c>
      <c r="AD371" s="3" t="str">
        <f t="shared" si="123"/>
        <v>S</v>
      </c>
      <c r="AE371" s="41" t="s">
        <v>2</v>
      </c>
      <c r="AF371" s="41" t="s">
        <v>2</v>
      </c>
      <c r="AG371" s="3" t="str">
        <f t="shared" si="124"/>
        <v>-</v>
      </c>
      <c r="AH371" s="41" t="s">
        <v>2</v>
      </c>
      <c r="AI371" s="3" t="str">
        <f t="shared" si="125"/>
        <v>-</v>
      </c>
      <c r="AJ371" s="41" t="s">
        <v>2</v>
      </c>
      <c r="AK371" s="3" t="str">
        <f t="shared" si="126"/>
        <v>-</v>
      </c>
      <c r="AL371" s="41" t="s">
        <v>2</v>
      </c>
      <c r="AM371" s="3" t="str">
        <f t="shared" si="127"/>
        <v>-</v>
      </c>
      <c r="AN371" s="41" t="s">
        <v>2</v>
      </c>
      <c r="AO371" s="3" t="str">
        <f t="shared" si="128"/>
        <v>-</v>
      </c>
      <c r="AP371" s="41"/>
      <c r="AQ371" s="41"/>
      <c r="AR371" s="41" t="s">
        <v>86</v>
      </c>
      <c r="AS371" s="41" t="s">
        <v>86</v>
      </c>
      <c r="AT371" s="3" t="str">
        <f t="shared" si="131"/>
        <v>U</v>
      </c>
      <c r="AU371" s="41" t="s">
        <v>86</v>
      </c>
      <c r="AV371" s="41" t="s">
        <v>86</v>
      </c>
      <c r="AW371" s="41" t="s">
        <v>86</v>
      </c>
      <c r="AX371" s="3" t="str">
        <f t="shared" si="132"/>
        <v>U</v>
      </c>
      <c r="AY371" s="47" t="s">
        <v>86</v>
      </c>
      <c r="AZ371" s="47" t="s">
        <v>86</v>
      </c>
      <c r="BA371" s="47" t="s">
        <v>86</v>
      </c>
      <c r="BB371" s="39" t="s">
        <v>1857</v>
      </c>
      <c r="BC371" s="41" t="s">
        <v>5</v>
      </c>
      <c r="BD371" s="3" t="str">
        <f t="shared" si="133"/>
        <v>Z</v>
      </c>
      <c r="BE371" s="41" t="s">
        <v>86</v>
      </c>
      <c r="BF371" s="41" t="s">
        <v>86</v>
      </c>
      <c r="BG371" s="3" t="str">
        <f t="shared" si="134"/>
        <v>U</v>
      </c>
      <c r="BH371" s="41" t="s">
        <v>86</v>
      </c>
      <c r="BI371" s="41" t="s">
        <v>86</v>
      </c>
      <c r="BJ371" s="41" t="s">
        <v>86</v>
      </c>
      <c r="BK371" s="41" t="s">
        <v>86</v>
      </c>
      <c r="BL371" s="3" t="str">
        <f t="shared" si="135"/>
        <v>U</v>
      </c>
      <c r="BM371" s="41" t="s">
        <v>86</v>
      </c>
      <c r="BN371" s="41" t="s">
        <v>86</v>
      </c>
      <c r="BO371" s="3" t="str">
        <f t="shared" si="136"/>
        <v>U</v>
      </c>
      <c r="BV371" s="3"/>
      <c r="BW371" s="3"/>
    </row>
    <row r="372" spans="1:75" s="39" customFormat="1" x14ac:dyDescent="0.35">
      <c r="A372" s="39" t="s">
        <v>7</v>
      </c>
      <c r="B372" s="39" t="s">
        <v>2511</v>
      </c>
      <c r="C372" s="39" t="s">
        <v>161</v>
      </c>
      <c r="D372" s="47" t="s">
        <v>2531</v>
      </c>
      <c r="E372" s="39" t="s">
        <v>2509</v>
      </c>
      <c r="F372" s="39" t="s">
        <v>262</v>
      </c>
      <c r="G372" s="39" t="s">
        <v>790</v>
      </c>
      <c r="H372" s="15">
        <v>0</v>
      </c>
      <c r="I372" s="41">
        <v>41907</v>
      </c>
      <c r="J372" s="41" t="s">
        <v>32</v>
      </c>
      <c r="K372" s="56" t="s">
        <v>413</v>
      </c>
      <c r="L372" s="53" t="s">
        <v>414</v>
      </c>
      <c r="M372" s="43" t="str">
        <f t="shared" si="117"/>
        <v>H5 R E U</v>
      </c>
      <c r="N372" s="43" t="str">
        <f t="shared" si="118"/>
        <v>S - - - - -</v>
      </c>
      <c r="O372" s="43" t="str">
        <f t="shared" si="129"/>
        <v>U U -</v>
      </c>
      <c r="P372" s="43" t="str">
        <f t="shared" si="130"/>
        <v>U U U</v>
      </c>
      <c r="Q372" s="47" t="s">
        <v>1852</v>
      </c>
      <c r="R372" s="47" t="s">
        <v>2080</v>
      </c>
      <c r="S372" s="47" t="s">
        <v>5</v>
      </c>
      <c r="T372" s="47" t="s">
        <v>5</v>
      </c>
      <c r="U372" s="47" t="s">
        <v>5</v>
      </c>
      <c r="V372" s="3" t="str">
        <f t="shared" si="119"/>
        <v>H5</v>
      </c>
      <c r="W372" s="47" t="s">
        <v>5</v>
      </c>
      <c r="X372" s="3" t="str">
        <f t="shared" si="120"/>
        <v>R</v>
      </c>
      <c r="Y372" s="47" t="s">
        <v>5</v>
      </c>
      <c r="Z372" s="3" t="str">
        <f t="shared" si="121"/>
        <v>E</v>
      </c>
      <c r="AA372" s="41" t="s">
        <v>86</v>
      </c>
      <c r="AB372" s="3" t="str">
        <f t="shared" si="122"/>
        <v>U</v>
      </c>
      <c r="AC372" s="41" t="s">
        <v>5</v>
      </c>
      <c r="AD372" s="3" t="str">
        <f t="shared" si="123"/>
        <v>S</v>
      </c>
      <c r="AE372" s="41" t="s">
        <v>2</v>
      </c>
      <c r="AF372" s="41" t="s">
        <v>2</v>
      </c>
      <c r="AG372" s="3" t="str">
        <f t="shared" si="124"/>
        <v>-</v>
      </c>
      <c r="AH372" s="41" t="s">
        <v>2</v>
      </c>
      <c r="AI372" s="3" t="str">
        <f t="shared" si="125"/>
        <v>-</v>
      </c>
      <c r="AJ372" s="41" t="s">
        <v>2</v>
      </c>
      <c r="AK372" s="3" t="str">
        <f t="shared" si="126"/>
        <v>-</v>
      </c>
      <c r="AL372" s="41" t="s">
        <v>2</v>
      </c>
      <c r="AM372" s="3" t="str">
        <f t="shared" si="127"/>
        <v>-</v>
      </c>
      <c r="AN372" s="41" t="s">
        <v>2</v>
      </c>
      <c r="AO372" s="3" t="str">
        <f t="shared" si="128"/>
        <v>-</v>
      </c>
      <c r="AP372" s="41"/>
      <c r="AQ372" s="41"/>
      <c r="AR372" s="41" t="s">
        <v>86</v>
      </c>
      <c r="AS372" s="41" t="s">
        <v>86</v>
      </c>
      <c r="AT372" s="3" t="str">
        <f t="shared" si="131"/>
        <v>U</v>
      </c>
      <c r="AU372" s="41" t="s">
        <v>86</v>
      </c>
      <c r="AV372" s="41" t="s">
        <v>86</v>
      </c>
      <c r="AW372" s="41" t="s">
        <v>86</v>
      </c>
      <c r="AX372" s="3" t="str">
        <f t="shared" si="132"/>
        <v>U</v>
      </c>
      <c r="AY372" s="47" t="s">
        <v>86</v>
      </c>
      <c r="AZ372" s="47" t="s">
        <v>86</v>
      </c>
      <c r="BA372" s="47" t="s">
        <v>86</v>
      </c>
      <c r="BB372" s="41" t="s">
        <v>1271</v>
      </c>
      <c r="BC372" s="41" t="s">
        <v>2</v>
      </c>
      <c r="BD372" s="3" t="str">
        <f t="shared" si="133"/>
        <v>-</v>
      </c>
      <c r="BE372" s="41" t="s">
        <v>86</v>
      </c>
      <c r="BF372" s="41" t="s">
        <v>86</v>
      </c>
      <c r="BG372" s="3" t="str">
        <f t="shared" si="134"/>
        <v>U</v>
      </c>
      <c r="BH372" s="41" t="s">
        <v>86</v>
      </c>
      <c r="BI372" s="41" t="s">
        <v>86</v>
      </c>
      <c r="BJ372" s="41" t="s">
        <v>86</v>
      </c>
      <c r="BK372" s="41" t="s">
        <v>86</v>
      </c>
      <c r="BL372" s="3" t="str">
        <f t="shared" si="135"/>
        <v>U</v>
      </c>
      <c r="BM372" s="41" t="s">
        <v>86</v>
      </c>
      <c r="BN372" s="41" t="s">
        <v>86</v>
      </c>
      <c r="BO372" s="3" t="str">
        <f t="shared" si="136"/>
        <v>U</v>
      </c>
      <c r="BV372" s="3"/>
      <c r="BW372" s="3"/>
    </row>
    <row r="373" spans="1:75" x14ac:dyDescent="0.35">
      <c r="A373" s="39" t="s">
        <v>7</v>
      </c>
      <c r="B373" s="39" t="s">
        <v>2511</v>
      </c>
      <c r="C373" s="39" t="s">
        <v>149</v>
      </c>
      <c r="D373" s="47" t="s">
        <v>2531</v>
      </c>
      <c r="E373" s="39" t="s">
        <v>2509</v>
      </c>
      <c r="F373" s="39" t="s">
        <v>263</v>
      </c>
      <c r="G373" s="39" t="s">
        <v>791</v>
      </c>
      <c r="H373" s="15">
        <v>0</v>
      </c>
      <c r="I373" s="41">
        <v>41893</v>
      </c>
      <c r="J373" s="41" t="s">
        <v>39</v>
      </c>
      <c r="K373" s="54" t="s">
        <v>80</v>
      </c>
      <c r="L373" s="53" t="s">
        <v>411</v>
      </c>
      <c r="M373" s="43" t="str">
        <f t="shared" si="117"/>
        <v>H1 R E U</v>
      </c>
      <c r="N373" s="43" t="str">
        <f t="shared" si="118"/>
        <v>S - - - Eth -</v>
      </c>
      <c r="O373" s="43" t="str">
        <f t="shared" si="129"/>
        <v>U U Z</v>
      </c>
      <c r="P373" s="43" t="str">
        <f t="shared" si="130"/>
        <v>U U U</v>
      </c>
      <c r="Q373" s="47" t="s">
        <v>1853</v>
      </c>
      <c r="R373" s="47" t="s">
        <v>2080</v>
      </c>
      <c r="S373" s="47" t="s">
        <v>5</v>
      </c>
      <c r="T373" s="47" t="s">
        <v>5</v>
      </c>
      <c r="U373" s="47" t="s">
        <v>2</v>
      </c>
      <c r="V373" s="3" t="str">
        <f t="shared" si="119"/>
        <v>H1</v>
      </c>
      <c r="W373" s="47" t="s">
        <v>5</v>
      </c>
      <c r="X373" s="3" t="str">
        <f t="shared" si="120"/>
        <v>R</v>
      </c>
      <c r="Y373" s="47" t="s">
        <v>5</v>
      </c>
      <c r="Z373" s="3" t="str">
        <f t="shared" si="121"/>
        <v>E</v>
      </c>
      <c r="AA373" s="41" t="s">
        <v>86</v>
      </c>
      <c r="AB373" s="3" t="str">
        <f t="shared" si="122"/>
        <v>U</v>
      </c>
      <c r="AC373" s="41" t="s">
        <v>5</v>
      </c>
      <c r="AD373" s="3" t="str">
        <f t="shared" si="123"/>
        <v>S</v>
      </c>
      <c r="AE373" s="41" t="s">
        <v>2</v>
      </c>
      <c r="AF373" s="41" t="s">
        <v>2</v>
      </c>
      <c r="AG373" s="3" t="str">
        <f t="shared" si="124"/>
        <v>-</v>
      </c>
      <c r="AH373" s="41" t="s">
        <v>2</v>
      </c>
      <c r="AI373" s="3" t="str">
        <f t="shared" si="125"/>
        <v>-</v>
      </c>
      <c r="AJ373" s="41" t="s">
        <v>2</v>
      </c>
      <c r="AK373" s="3" t="str">
        <f t="shared" si="126"/>
        <v>-</v>
      </c>
      <c r="AL373" s="41" t="s">
        <v>5</v>
      </c>
      <c r="AM373" s="3" t="str">
        <f t="shared" si="127"/>
        <v>Eth</v>
      </c>
      <c r="AN373" s="41" t="s">
        <v>2</v>
      </c>
      <c r="AO373" s="3" t="str">
        <f t="shared" si="128"/>
        <v>-</v>
      </c>
      <c r="AP373" s="41"/>
      <c r="AQ373" s="41"/>
      <c r="AR373" s="41" t="s">
        <v>86</v>
      </c>
      <c r="AS373" s="41" t="s">
        <v>86</v>
      </c>
      <c r="AT373" s="3" t="str">
        <f t="shared" si="131"/>
        <v>U</v>
      </c>
      <c r="AU373" s="41" t="s">
        <v>86</v>
      </c>
      <c r="AV373" s="41" t="s">
        <v>86</v>
      </c>
      <c r="AW373" s="41" t="s">
        <v>86</v>
      </c>
      <c r="AX373" s="3" t="str">
        <f t="shared" si="132"/>
        <v>U</v>
      </c>
      <c r="AY373" s="47" t="s">
        <v>86</v>
      </c>
      <c r="AZ373" s="47" t="s">
        <v>86</v>
      </c>
      <c r="BA373" s="47" t="s">
        <v>86</v>
      </c>
      <c r="BB373" s="41" t="s">
        <v>1362</v>
      </c>
      <c r="BC373" s="39" t="s">
        <v>5</v>
      </c>
      <c r="BD373" s="3" t="str">
        <f t="shared" si="133"/>
        <v>Z</v>
      </c>
      <c r="BE373" s="41" t="s">
        <v>86</v>
      </c>
      <c r="BF373" s="41" t="s">
        <v>86</v>
      </c>
      <c r="BG373" s="3" t="str">
        <f t="shared" si="134"/>
        <v>U</v>
      </c>
      <c r="BH373" s="41" t="s">
        <v>86</v>
      </c>
      <c r="BI373" s="41" t="s">
        <v>86</v>
      </c>
      <c r="BJ373" s="41" t="s">
        <v>86</v>
      </c>
      <c r="BK373" s="41" t="s">
        <v>86</v>
      </c>
      <c r="BL373" s="3" t="str">
        <f t="shared" si="135"/>
        <v>U</v>
      </c>
      <c r="BM373" s="41" t="s">
        <v>86</v>
      </c>
      <c r="BN373" s="41" t="s">
        <v>86</v>
      </c>
      <c r="BO373" s="3" t="str">
        <f t="shared" si="136"/>
        <v>U</v>
      </c>
      <c r="BP373" s="39"/>
      <c r="BQ373" s="39"/>
      <c r="BR373" s="39"/>
      <c r="BS373" s="39"/>
      <c r="BT373" s="39"/>
      <c r="BU373" s="39"/>
    </row>
    <row r="374" spans="1:75" x14ac:dyDescent="0.35">
      <c r="A374" s="39" t="s">
        <v>7</v>
      </c>
      <c r="B374" s="39" t="s">
        <v>2511</v>
      </c>
      <c r="C374" s="47" t="s">
        <v>794</v>
      </c>
      <c r="D374" s="47" t="s">
        <v>2531</v>
      </c>
      <c r="E374" s="39" t="s">
        <v>2509</v>
      </c>
      <c r="F374" s="39" t="s">
        <v>1186</v>
      </c>
      <c r="G374" s="39" t="s">
        <v>692</v>
      </c>
      <c r="H374" s="39">
        <v>0</v>
      </c>
      <c r="I374" s="51">
        <v>41953</v>
      </c>
      <c r="J374" s="47" t="s">
        <v>35</v>
      </c>
      <c r="K374" s="52" t="s">
        <v>731</v>
      </c>
      <c r="L374" s="53" t="s">
        <v>732</v>
      </c>
      <c r="M374" s="43" t="str">
        <f t="shared" si="117"/>
        <v>H5 R E U</v>
      </c>
      <c r="N374" s="43" t="str">
        <f t="shared" si="118"/>
        <v>S O2 - - Eth -</v>
      </c>
      <c r="O374" s="43" t="str">
        <f t="shared" si="129"/>
        <v>U U U</v>
      </c>
      <c r="P374" s="43" t="str">
        <f t="shared" si="130"/>
        <v>U U U</v>
      </c>
      <c r="Q374" s="39"/>
      <c r="R374" s="47" t="s">
        <v>2080</v>
      </c>
      <c r="S374" s="47" t="s">
        <v>5</v>
      </c>
      <c r="T374" s="47" t="s">
        <v>5</v>
      </c>
      <c r="U374" s="47" t="s">
        <v>5</v>
      </c>
      <c r="V374" s="3" t="str">
        <f t="shared" si="119"/>
        <v>H5</v>
      </c>
      <c r="W374" s="47" t="s">
        <v>5</v>
      </c>
      <c r="X374" s="3" t="str">
        <f t="shared" si="120"/>
        <v>R</v>
      </c>
      <c r="Y374" s="47" t="s">
        <v>5</v>
      </c>
      <c r="Z374" s="3" t="str">
        <f t="shared" si="121"/>
        <v>E</v>
      </c>
      <c r="AA374" s="39" t="s">
        <v>86</v>
      </c>
      <c r="AB374" s="3" t="str">
        <f t="shared" si="122"/>
        <v>U</v>
      </c>
      <c r="AC374" s="47" t="s">
        <v>5</v>
      </c>
      <c r="AD374" s="3" t="str">
        <f t="shared" si="123"/>
        <v>S</v>
      </c>
      <c r="AE374" s="47" t="s">
        <v>5</v>
      </c>
      <c r="AF374" s="47" t="s">
        <v>2</v>
      </c>
      <c r="AG374" s="3" t="str">
        <f t="shared" si="124"/>
        <v>O2</v>
      </c>
      <c r="AH374" s="47" t="s">
        <v>2</v>
      </c>
      <c r="AI374" s="3" t="str">
        <f t="shared" si="125"/>
        <v>-</v>
      </c>
      <c r="AJ374" s="47" t="s">
        <v>2</v>
      </c>
      <c r="AK374" s="3" t="str">
        <f t="shared" si="126"/>
        <v>-</v>
      </c>
      <c r="AL374" s="47" t="s">
        <v>5</v>
      </c>
      <c r="AM374" s="3" t="str">
        <f t="shared" si="127"/>
        <v>Eth</v>
      </c>
      <c r="AN374" s="47" t="s">
        <v>2</v>
      </c>
      <c r="AO374" s="3" t="str">
        <f t="shared" si="128"/>
        <v>-</v>
      </c>
      <c r="AP374" s="39"/>
      <c r="AQ374" s="39"/>
      <c r="AR374" s="39" t="s">
        <v>86</v>
      </c>
      <c r="AS374" s="39" t="s">
        <v>86</v>
      </c>
      <c r="AT374" s="3" t="str">
        <f t="shared" si="131"/>
        <v>U</v>
      </c>
      <c r="AU374" s="39" t="s">
        <v>86</v>
      </c>
      <c r="AV374" s="39" t="s">
        <v>86</v>
      </c>
      <c r="AW374" s="39" t="s">
        <v>86</v>
      </c>
      <c r="AX374" s="3" t="str">
        <f t="shared" si="132"/>
        <v>U</v>
      </c>
      <c r="AY374" s="39" t="s">
        <v>86</v>
      </c>
      <c r="AZ374" s="39" t="s">
        <v>86</v>
      </c>
      <c r="BA374" s="39" t="s">
        <v>86</v>
      </c>
      <c r="BB374" s="39" t="s">
        <v>86</v>
      </c>
      <c r="BC374" s="39" t="s">
        <v>86</v>
      </c>
      <c r="BD374" s="3" t="str">
        <f t="shared" si="133"/>
        <v>U</v>
      </c>
      <c r="BE374" s="39" t="s">
        <v>86</v>
      </c>
      <c r="BF374" s="39" t="s">
        <v>86</v>
      </c>
      <c r="BG374" s="3" t="str">
        <f t="shared" si="134"/>
        <v>U</v>
      </c>
      <c r="BH374" s="39" t="s">
        <v>86</v>
      </c>
      <c r="BI374" s="39" t="s">
        <v>86</v>
      </c>
      <c r="BJ374" s="39" t="s">
        <v>86</v>
      </c>
      <c r="BK374" s="39" t="s">
        <v>86</v>
      </c>
      <c r="BL374" s="3" t="str">
        <f t="shared" si="135"/>
        <v>U</v>
      </c>
      <c r="BM374" s="39" t="s">
        <v>86</v>
      </c>
      <c r="BN374" s="39" t="s">
        <v>86</v>
      </c>
      <c r="BO374" s="3" t="str">
        <f t="shared" si="136"/>
        <v>U</v>
      </c>
      <c r="BP374" s="39"/>
      <c r="BQ374" s="39"/>
      <c r="BR374" s="39"/>
      <c r="BS374" s="39"/>
      <c r="BT374" s="39"/>
      <c r="BU374" s="39"/>
    </row>
    <row r="375" spans="1:75" s="39" customFormat="1" x14ac:dyDescent="0.35">
      <c r="A375" s="39" t="s">
        <v>7</v>
      </c>
      <c r="B375" s="39" t="s">
        <v>2511</v>
      </c>
      <c r="C375" s="67" t="s">
        <v>2034</v>
      </c>
      <c r="D375" s="47" t="s">
        <v>2531</v>
      </c>
      <c r="E375" s="39" t="s">
        <v>2509</v>
      </c>
      <c r="F375" s="39" t="s">
        <v>2035</v>
      </c>
      <c r="G375" s="2" t="s">
        <v>692</v>
      </c>
      <c r="H375" s="39">
        <v>7</v>
      </c>
      <c r="I375" s="68">
        <v>42167</v>
      </c>
      <c r="J375" s="67" t="s">
        <v>35</v>
      </c>
      <c r="K375" s="70" t="s">
        <v>2036</v>
      </c>
      <c r="L375" s="71" t="s">
        <v>2037</v>
      </c>
      <c r="M375" s="43" t="str">
        <f t="shared" si="117"/>
        <v>H5 R E U</v>
      </c>
      <c r="N375" s="43" t="str">
        <f t="shared" si="118"/>
        <v>S O8 - - - U</v>
      </c>
      <c r="O375" s="43"/>
      <c r="P375" s="43" t="str">
        <f t="shared" si="130"/>
        <v>FQb - -</v>
      </c>
      <c r="R375" s="47" t="s">
        <v>2080</v>
      </c>
      <c r="S375" s="47" t="s">
        <v>5</v>
      </c>
      <c r="T375" s="47" t="s">
        <v>5</v>
      </c>
      <c r="U375" s="47" t="s">
        <v>5</v>
      </c>
      <c r="V375" s="3" t="str">
        <f t="shared" si="119"/>
        <v>H5</v>
      </c>
      <c r="W375" s="47" t="s">
        <v>5</v>
      </c>
      <c r="X375" s="3" t="str">
        <f t="shared" si="120"/>
        <v>R</v>
      </c>
      <c r="Y375" s="47" t="s">
        <v>5</v>
      </c>
      <c r="Z375" s="3" t="str">
        <f t="shared" si="121"/>
        <v>E</v>
      </c>
      <c r="AA375" s="39" t="s">
        <v>86</v>
      </c>
      <c r="AB375" s="3" t="str">
        <f t="shared" si="122"/>
        <v>U</v>
      </c>
      <c r="AC375" s="47" t="s">
        <v>5</v>
      </c>
      <c r="AD375" s="3" t="str">
        <f t="shared" si="123"/>
        <v>S</v>
      </c>
      <c r="AE375" s="47" t="s">
        <v>5</v>
      </c>
      <c r="AF375" s="47" t="s">
        <v>5</v>
      </c>
      <c r="AG375" s="3" t="str">
        <f t="shared" si="124"/>
        <v>O8</v>
      </c>
      <c r="AH375" s="47" t="s">
        <v>2</v>
      </c>
      <c r="AI375" s="3" t="str">
        <f t="shared" si="125"/>
        <v>-</v>
      </c>
      <c r="AJ375" s="47" t="s">
        <v>2</v>
      </c>
      <c r="AK375" s="3" t="str">
        <f t="shared" si="126"/>
        <v>-</v>
      </c>
      <c r="AL375" s="47" t="s">
        <v>2</v>
      </c>
      <c r="AM375" s="3" t="str">
        <f t="shared" si="127"/>
        <v>-</v>
      </c>
      <c r="AN375" s="47" t="s">
        <v>86</v>
      </c>
      <c r="AO375" s="3" t="str">
        <f t="shared" si="128"/>
        <v>U</v>
      </c>
      <c r="AR375" s="39" t="s">
        <v>86</v>
      </c>
      <c r="AS375" s="39" t="s">
        <v>86</v>
      </c>
      <c r="AT375" s="3" t="str">
        <f t="shared" si="131"/>
        <v>U</v>
      </c>
      <c r="AU375" s="39" t="s">
        <v>86</v>
      </c>
      <c r="AV375" s="39" t="s">
        <v>86</v>
      </c>
      <c r="AW375" s="39" t="s">
        <v>86</v>
      </c>
      <c r="AX375" s="3" t="str">
        <f t="shared" si="132"/>
        <v>U</v>
      </c>
      <c r="AY375" s="39" t="s">
        <v>86</v>
      </c>
      <c r="AZ375" s="39" t="s">
        <v>86</v>
      </c>
      <c r="BA375" s="39" t="s">
        <v>86</v>
      </c>
      <c r="BB375" s="39" t="s">
        <v>1825</v>
      </c>
      <c r="BC375" s="39" t="s">
        <v>5</v>
      </c>
      <c r="BD375" s="3" t="str">
        <f t="shared" si="133"/>
        <v>Z</v>
      </c>
      <c r="BE375" s="39" t="s">
        <v>2038</v>
      </c>
      <c r="BF375" s="39" t="s">
        <v>5</v>
      </c>
      <c r="BG375" s="3" t="str">
        <f t="shared" si="134"/>
        <v>FQb</v>
      </c>
      <c r="BH375" s="39" t="s">
        <v>1271</v>
      </c>
      <c r="BI375" s="39" t="s">
        <v>86</v>
      </c>
      <c r="BJ375" s="39" t="s">
        <v>86</v>
      </c>
      <c r="BK375" s="39" t="s">
        <v>2</v>
      </c>
      <c r="BL375" s="3" t="str">
        <f t="shared" si="135"/>
        <v>-</v>
      </c>
      <c r="BM375" s="39" t="s">
        <v>1271</v>
      </c>
      <c r="BN375" s="39" t="s">
        <v>2</v>
      </c>
      <c r="BO375" s="3" t="str">
        <f t="shared" si="136"/>
        <v>-</v>
      </c>
      <c r="BV375" s="3"/>
      <c r="BW375" s="3"/>
    </row>
    <row r="376" spans="1:75" s="39" customFormat="1" x14ac:dyDescent="0.35">
      <c r="A376" s="39" t="s">
        <v>7</v>
      </c>
      <c r="B376" s="39" t="s">
        <v>2509</v>
      </c>
      <c r="C376" s="67" t="s">
        <v>2356</v>
      </c>
      <c r="D376" s="47" t="s">
        <v>2531</v>
      </c>
      <c r="E376" s="39" t="s">
        <v>2509</v>
      </c>
      <c r="G376" s="2" t="s">
        <v>692</v>
      </c>
      <c r="H376" s="39" t="s">
        <v>2512</v>
      </c>
      <c r="I376" s="68">
        <v>42296</v>
      </c>
      <c r="J376" s="67" t="s">
        <v>728</v>
      </c>
      <c r="K376" s="70" t="s">
        <v>2357</v>
      </c>
      <c r="L376" s="93"/>
      <c r="M376" s="43" t="str">
        <f t="shared" si="117"/>
        <v>U U U U</v>
      </c>
      <c r="N376" s="43" t="str">
        <f t="shared" si="118"/>
        <v>U U U U U U</v>
      </c>
      <c r="O376" s="43"/>
      <c r="P376" s="43" t="str">
        <f t="shared" si="130"/>
        <v>U U U</v>
      </c>
      <c r="R376" s="47"/>
      <c r="S376" s="47" t="s">
        <v>86</v>
      </c>
      <c r="T376" s="47" t="s">
        <v>86</v>
      </c>
      <c r="U376" s="47" t="s">
        <v>86</v>
      </c>
      <c r="V376" s="3" t="str">
        <f t="shared" si="119"/>
        <v>U</v>
      </c>
      <c r="W376" s="47" t="s">
        <v>86</v>
      </c>
      <c r="X376" s="3" t="str">
        <f t="shared" si="120"/>
        <v>U</v>
      </c>
      <c r="Y376" s="47" t="s">
        <v>86</v>
      </c>
      <c r="Z376" s="3" t="str">
        <f t="shared" si="121"/>
        <v>U</v>
      </c>
      <c r="AA376" s="39" t="s">
        <v>86</v>
      </c>
      <c r="AB376" s="3" t="str">
        <f t="shared" si="122"/>
        <v>U</v>
      </c>
      <c r="AC376" s="47" t="s">
        <v>86</v>
      </c>
      <c r="AD376" s="3" t="str">
        <f t="shared" si="123"/>
        <v>U</v>
      </c>
      <c r="AE376" s="47" t="s">
        <v>86</v>
      </c>
      <c r="AF376" s="47" t="s">
        <v>86</v>
      </c>
      <c r="AG376" s="3" t="str">
        <f t="shared" si="124"/>
        <v>U</v>
      </c>
      <c r="AH376" s="47" t="s">
        <v>86</v>
      </c>
      <c r="AI376" s="3" t="str">
        <f t="shared" si="125"/>
        <v>U</v>
      </c>
      <c r="AJ376" s="47" t="s">
        <v>86</v>
      </c>
      <c r="AK376" s="3" t="str">
        <f t="shared" si="126"/>
        <v>U</v>
      </c>
      <c r="AL376" s="47" t="s">
        <v>86</v>
      </c>
      <c r="AM376" s="3" t="str">
        <f t="shared" si="127"/>
        <v>U</v>
      </c>
      <c r="AN376" s="47" t="s">
        <v>86</v>
      </c>
      <c r="AO376" s="3" t="str">
        <f t="shared" si="128"/>
        <v>U</v>
      </c>
      <c r="AR376" s="39" t="s">
        <v>86</v>
      </c>
      <c r="AS376" s="39" t="s">
        <v>86</v>
      </c>
      <c r="AT376" s="3" t="str">
        <f t="shared" si="131"/>
        <v>U</v>
      </c>
      <c r="AU376" s="39" t="s">
        <v>86</v>
      </c>
      <c r="AV376" s="39" t="s">
        <v>86</v>
      </c>
      <c r="AW376" s="39" t="s">
        <v>86</v>
      </c>
      <c r="AX376" s="3" t="str">
        <f t="shared" si="132"/>
        <v>U</v>
      </c>
      <c r="AY376" s="39" t="s">
        <v>86</v>
      </c>
      <c r="AZ376" s="39" t="s">
        <v>86</v>
      </c>
      <c r="BA376" s="39" t="s">
        <v>86</v>
      </c>
      <c r="BB376" s="39" t="s">
        <v>86</v>
      </c>
      <c r="BC376" s="39" t="s">
        <v>86</v>
      </c>
      <c r="BD376" s="3" t="str">
        <f t="shared" si="133"/>
        <v>U</v>
      </c>
      <c r="BE376" s="39" t="s">
        <v>86</v>
      </c>
      <c r="BF376" s="39" t="s">
        <v>86</v>
      </c>
      <c r="BG376" s="3" t="str">
        <f t="shared" si="134"/>
        <v>U</v>
      </c>
      <c r="BH376" s="39" t="s">
        <v>86</v>
      </c>
      <c r="BI376" s="39" t="s">
        <v>86</v>
      </c>
      <c r="BJ376" s="39" t="s">
        <v>86</v>
      </c>
      <c r="BK376" s="39" t="s">
        <v>86</v>
      </c>
      <c r="BL376" s="3" t="str">
        <f t="shared" si="135"/>
        <v>U</v>
      </c>
      <c r="BM376" s="39" t="s">
        <v>86</v>
      </c>
      <c r="BN376" s="39" t="s">
        <v>86</v>
      </c>
      <c r="BO376" s="3" t="str">
        <f t="shared" si="136"/>
        <v>U</v>
      </c>
      <c r="BV376" s="3"/>
      <c r="BW376" s="3"/>
    </row>
    <row r="377" spans="1:75" s="39" customFormat="1" x14ac:dyDescent="0.35">
      <c r="A377" s="39" t="s">
        <v>7</v>
      </c>
      <c r="B377" s="39" t="s">
        <v>2511</v>
      </c>
      <c r="C377" s="47" t="s">
        <v>795</v>
      </c>
      <c r="D377" s="47" t="s">
        <v>2531</v>
      </c>
      <c r="E377" s="39" t="s">
        <v>2509</v>
      </c>
      <c r="F377" s="39" t="s">
        <v>1187</v>
      </c>
      <c r="G377" s="39" t="s">
        <v>709</v>
      </c>
      <c r="H377" s="39">
        <v>0</v>
      </c>
      <c r="I377" s="51">
        <v>41967</v>
      </c>
      <c r="J377" s="47" t="s">
        <v>35</v>
      </c>
      <c r="K377" s="52" t="s">
        <v>865</v>
      </c>
      <c r="L377" s="53" t="s">
        <v>750</v>
      </c>
      <c r="M377" s="43" t="str">
        <f t="shared" si="117"/>
        <v>H1 R E U</v>
      </c>
      <c r="N377" s="43" t="str">
        <f t="shared" si="118"/>
        <v>S - - - - -</v>
      </c>
      <c r="O377" s="43" t="str">
        <f t="shared" ref="O377:O440" si="137">CONCATENATE(AX377," ",AT377," ", BD377)</f>
        <v>U U Z</v>
      </c>
      <c r="P377" s="43" t="str">
        <f t="shared" si="130"/>
        <v>U U U</v>
      </c>
      <c r="Q377" s="95" t="s">
        <v>1844</v>
      </c>
      <c r="R377" s="99" t="s">
        <v>2080</v>
      </c>
      <c r="S377" s="99" t="s">
        <v>5</v>
      </c>
      <c r="T377" s="99" t="s">
        <v>5</v>
      </c>
      <c r="U377" s="99" t="s">
        <v>2</v>
      </c>
      <c r="V377" s="79" t="str">
        <f t="shared" si="119"/>
        <v>H1</v>
      </c>
      <c r="W377" s="99" t="s">
        <v>5</v>
      </c>
      <c r="X377" s="79" t="str">
        <f t="shared" si="120"/>
        <v>R</v>
      </c>
      <c r="Y377" s="99" t="s">
        <v>5</v>
      </c>
      <c r="Z377" s="79" t="str">
        <f t="shared" si="121"/>
        <v>E</v>
      </c>
      <c r="AA377" s="95" t="s">
        <v>86</v>
      </c>
      <c r="AB377" s="79" t="str">
        <f t="shared" si="122"/>
        <v>U</v>
      </c>
      <c r="AC377" s="99" t="s">
        <v>5</v>
      </c>
      <c r="AD377" s="79" t="str">
        <f t="shared" si="123"/>
        <v>S</v>
      </c>
      <c r="AE377" s="99" t="s">
        <v>2</v>
      </c>
      <c r="AF377" s="99" t="s">
        <v>2</v>
      </c>
      <c r="AG377" s="79" t="str">
        <f t="shared" si="124"/>
        <v>-</v>
      </c>
      <c r="AH377" s="99" t="s">
        <v>2</v>
      </c>
      <c r="AI377" s="79" t="str">
        <f t="shared" si="125"/>
        <v>-</v>
      </c>
      <c r="AJ377" s="99" t="s">
        <v>2</v>
      </c>
      <c r="AK377" s="79" t="str">
        <f t="shared" si="126"/>
        <v>-</v>
      </c>
      <c r="AL377" s="99" t="s">
        <v>2</v>
      </c>
      <c r="AM377" s="79" t="str">
        <f t="shared" si="127"/>
        <v>-</v>
      </c>
      <c r="AN377" s="99" t="s">
        <v>2</v>
      </c>
      <c r="AO377" s="79" t="str">
        <f t="shared" si="128"/>
        <v>-</v>
      </c>
      <c r="AP377" s="95"/>
      <c r="AQ377" s="95"/>
      <c r="AR377" s="95" t="s">
        <v>86</v>
      </c>
      <c r="AS377" s="95" t="s">
        <v>86</v>
      </c>
      <c r="AT377" s="79" t="str">
        <f t="shared" si="131"/>
        <v>U</v>
      </c>
      <c r="AU377" s="95" t="s">
        <v>86</v>
      </c>
      <c r="AV377" s="95" t="s">
        <v>86</v>
      </c>
      <c r="AW377" s="95" t="s">
        <v>86</v>
      </c>
      <c r="AX377" s="79" t="str">
        <f t="shared" si="132"/>
        <v>U</v>
      </c>
      <c r="AY377" s="95" t="s">
        <v>86</v>
      </c>
      <c r="AZ377" s="95" t="s">
        <v>86</v>
      </c>
      <c r="BA377" s="95" t="s">
        <v>86</v>
      </c>
      <c r="BB377" s="39" t="s">
        <v>807</v>
      </c>
      <c r="BC377" s="39" t="s">
        <v>5</v>
      </c>
      <c r="BD377" s="3" t="str">
        <f t="shared" si="133"/>
        <v>Z</v>
      </c>
      <c r="BE377" s="39" t="s">
        <v>86</v>
      </c>
      <c r="BF377" s="39" t="s">
        <v>86</v>
      </c>
      <c r="BG377" s="3" t="str">
        <f t="shared" si="134"/>
        <v>U</v>
      </c>
      <c r="BH377" s="39" t="s">
        <v>86</v>
      </c>
      <c r="BI377" s="39" t="s">
        <v>86</v>
      </c>
      <c r="BJ377" s="39" t="s">
        <v>86</v>
      </c>
      <c r="BK377" s="39" t="s">
        <v>86</v>
      </c>
      <c r="BL377" s="3" t="str">
        <f t="shared" si="135"/>
        <v>U</v>
      </c>
      <c r="BM377" s="39" t="s">
        <v>86</v>
      </c>
      <c r="BN377" s="39" t="s">
        <v>86</v>
      </c>
      <c r="BO377" s="3" t="str">
        <f t="shared" si="136"/>
        <v>U</v>
      </c>
      <c r="BV377" s="3"/>
      <c r="BW377" s="3"/>
    </row>
    <row r="378" spans="1:75" x14ac:dyDescent="0.35">
      <c r="A378" s="3" t="s">
        <v>7</v>
      </c>
      <c r="B378" s="3" t="s">
        <v>2511</v>
      </c>
      <c r="C378" s="25" t="s">
        <v>796</v>
      </c>
      <c r="D378" s="25" t="s">
        <v>2531</v>
      </c>
      <c r="E378" s="3" t="s">
        <v>2509</v>
      </c>
      <c r="F378" s="3" t="s">
        <v>1189</v>
      </c>
      <c r="G378" s="3" t="s">
        <v>699</v>
      </c>
      <c r="H378" s="3">
        <v>0</v>
      </c>
      <c r="I378" s="29">
        <v>41967</v>
      </c>
      <c r="J378" s="25" t="s">
        <v>32</v>
      </c>
      <c r="K378" s="30" t="s">
        <v>740</v>
      </c>
      <c r="L378" s="60"/>
      <c r="M378" s="43" t="str">
        <f t="shared" si="117"/>
        <v>U U U U</v>
      </c>
      <c r="N378" s="43" t="str">
        <f t="shared" si="118"/>
        <v>U U U U U U</v>
      </c>
      <c r="O378" s="43" t="str">
        <f t="shared" si="137"/>
        <v>U U U</v>
      </c>
      <c r="P378" s="43" t="str">
        <f t="shared" si="130"/>
        <v>U U U</v>
      </c>
      <c r="R378" s="25" t="s">
        <v>55</v>
      </c>
      <c r="S378" s="25" t="s">
        <v>86</v>
      </c>
      <c r="T378" s="25" t="s">
        <v>86</v>
      </c>
      <c r="U378" s="25" t="s">
        <v>86</v>
      </c>
      <c r="V378" s="3" t="str">
        <f t="shared" si="119"/>
        <v>U</v>
      </c>
      <c r="W378" s="25" t="s">
        <v>86</v>
      </c>
      <c r="X378" s="3" t="str">
        <f t="shared" si="120"/>
        <v>U</v>
      </c>
      <c r="Y378" s="25" t="s">
        <v>86</v>
      </c>
      <c r="Z378" s="3" t="str">
        <f t="shared" si="121"/>
        <v>U</v>
      </c>
      <c r="AA378" s="3" t="s">
        <v>86</v>
      </c>
      <c r="AB378" s="3" t="str">
        <f t="shared" si="122"/>
        <v>U</v>
      </c>
      <c r="AC378" s="25" t="s">
        <v>86</v>
      </c>
      <c r="AD378" s="3" t="str">
        <f t="shared" si="123"/>
        <v>U</v>
      </c>
      <c r="AE378" s="25" t="s">
        <v>86</v>
      </c>
      <c r="AF378" s="25" t="s">
        <v>86</v>
      </c>
      <c r="AG378" s="3" t="str">
        <f t="shared" si="124"/>
        <v>U</v>
      </c>
      <c r="AH378" s="25" t="s">
        <v>86</v>
      </c>
      <c r="AI378" s="3" t="str">
        <f t="shared" si="125"/>
        <v>U</v>
      </c>
      <c r="AJ378" s="25" t="s">
        <v>86</v>
      </c>
      <c r="AK378" s="3" t="str">
        <f t="shared" si="126"/>
        <v>U</v>
      </c>
      <c r="AL378" s="25" t="s">
        <v>86</v>
      </c>
      <c r="AM378" s="3" t="str">
        <f t="shared" si="127"/>
        <v>U</v>
      </c>
      <c r="AN378" s="25" t="s">
        <v>86</v>
      </c>
      <c r="AO378" s="3" t="str">
        <f t="shared" si="128"/>
        <v>U</v>
      </c>
      <c r="AR378" s="5" t="s">
        <v>1153</v>
      </c>
      <c r="AS378" s="3" t="s">
        <v>1360</v>
      </c>
      <c r="AT378" s="3" t="str">
        <f t="shared" si="131"/>
        <v>U</v>
      </c>
      <c r="AU378" s="5" t="s">
        <v>1153</v>
      </c>
      <c r="AV378" s="5" t="s">
        <v>1153</v>
      </c>
      <c r="AW378" s="3" t="s">
        <v>1360</v>
      </c>
      <c r="AX378" s="3" t="str">
        <f t="shared" si="132"/>
        <v>U</v>
      </c>
      <c r="AY378" s="5" t="s">
        <v>86</v>
      </c>
      <c r="AZ378" s="5" t="s">
        <v>86</v>
      </c>
      <c r="BA378" s="5" t="s">
        <v>86</v>
      </c>
      <c r="BB378" s="5" t="s">
        <v>86</v>
      </c>
      <c r="BC378" s="3" t="s">
        <v>86</v>
      </c>
      <c r="BD378" s="3" t="str">
        <f t="shared" si="133"/>
        <v>U</v>
      </c>
      <c r="BE378" s="5" t="s">
        <v>1280</v>
      </c>
      <c r="BF378" s="5" t="s">
        <v>1360</v>
      </c>
      <c r="BG378" s="3" t="str">
        <f t="shared" si="134"/>
        <v>U</v>
      </c>
      <c r="BH378" s="5" t="s">
        <v>1280</v>
      </c>
      <c r="BI378" s="19" t="s">
        <v>86</v>
      </c>
      <c r="BJ378" s="19" t="s">
        <v>86</v>
      </c>
      <c r="BK378" s="5" t="s">
        <v>1360</v>
      </c>
      <c r="BL378" s="3" t="str">
        <f t="shared" si="135"/>
        <v>U</v>
      </c>
      <c r="BM378" s="3" t="s">
        <v>86</v>
      </c>
      <c r="BN378" s="3" t="s">
        <v>86</v>
      </c>
      <c r="BO378" s="3" t="str">
        <f t="shared" si="136"/>
        <v>U</v>
      </c>
      <c r="BU378" s="39"/>
    </row>
    <row r="379" spans="1:75" s="39" customFormat="1" x14ac:dyDescent="0.35">
      <c r="A379" s="39" t="s">
        <v>7</v>
      </c>
      <c r="B379" s="39" t="s">
        <v>2511</v>
      </c>
      <c r="C379" s="47" t="s">
        <v>797</v>
      </c>
      <c r="D379" s="47" t="s">
        <v>2531</v>
      </c>
      <c r="E379" s="39" t="s">
        <v>2509</v>
      </c>
      <c r="F379" s="39" t="s">
        <v>1188</v>
      </c>
      <c r="G379" s="39" t="s">
        <v>726</v>
      </c>
      <c r="H379" s="39">
        <v>0</v>
      </c>
      <c r="I379" s="51">
        <v>41967</v>
      </c>
      <c r="J379" s="47" t="s">
        <v>32</v>
      </c>
      <c r="K379" s="52" t="s">
        <v>774</v>
      </c>
      <c r="L379" s="53" t="s">
        <v>775</v>
      </c>
      <c r="M379" s="43" t="str">
        <f t="shared" si="117"/>
        <v>H5 R E U</v>
      </c>
      <c r="N379" s="43" t="str">
        <f t="shared" si="118"/>
        <v>S - - - - -</v>
      </c>
      <c r="O379" s="43" t="str">
        <f t="shared" si="137"/>
        <v>U U -</v>
      </c>
      <c r="P379" s="43" t="str">
        <f t="shared" si="130"/>
        <v>U U U</v>
      </c>
      <c r="Q379" s="95" t="s">
        <v>1843</v>
      </c>
      <c r="R379" s="99" t="s">
        <v>2080</v>
      </c>
      <c r="S379" s="99" t="s">
        <v>5</v>
      </c>
      <c r="T379" s="99" t="s">
        <v>5</v>
      </c>
      <c r="U379" s="99" t="s">
        <v>5</v>
      </c>
      <c r="V379" s="79" t="str">
        <f t="shared" si="119"/>
        <v>H5</v>
      </c>
      <c r="W379" s="99" t="s">
        <v>5</v>
      </c>
      <c r="X379" s="79" t="str">
        <f t="shared" si="120"/>
        <v>R</v>
      </c>
      <c r="Y379" s="99" t="s">
        <v>5</v>
      </c>
      <c r="Z379" s="79" t="str">
        <f t="shared" si="121"/>
        <v>E</v>
      </c>
      <c r="AA379" s="95" t="s">
        <v>86</v>
      </c>
      <c r="AB379" s="79" t="str">
        <f t="shared" si="122"/>
        <v>U</v>
      </c>
      <c r="AC379" s="99" t="s">
        <v>5</v>
      </c>
      <c r="AD379" s="79" t="str">
        <f t="shared" si="123"/>
        <v>S</v>
      </c>
      <c r="AE379" s="99" t="s">
        <v>2</v>
      </c>
      <c r="AF379" s="99" t="s">
        <v>2</v>
      </c>
      <c r="AG379" s="79" t="str">
        <f t="shared" si="124"/>
        <v>-</v>
      </c>
      <c r="AH379" s="99" t="s">
        <v>2</v>
      </c>
      <c r="AI379" s="79" t="str">
        <f t="shared" si="125"/>
        <v>-</v>
      </c>
      <c r="AJ379" s="99" t="s">
        <v>2</v>
      </c>
      <c r="AK379" s="79" t="str">
        <f t="shared" si="126"/>
        <v>-</v>
      </c>
      <c r="AL379" s="99" t="s">
        <v>2</v>
      </c>
      <c r="AM379" s="79" t="str">
        <f t="shared" si="127"/>
        <v>-</v>
      </c>
      <c r="AN379" s="99" t="s">
        <v>2</v>
      </c>
      <c r="AO379" s="79" t="str">
        <f t="shared" si="128"/>
        <v>-</v>
      </c>
      <c r="AP379" s="95"/>
      <c r="AQ379" s="95"/>
      <c r="AR379" s="95" t="s">
        <v>86</v>
      </c>
      <c r="AS379" s="95" t="s">
        <v>86</v>
      </c>
      <c r="AT379" s="79" t="str">
        <f t="shared" si="131"/>
        <v>U</v>
      </c>
      <c r="AU379" s="95" t="s">
        <v>86</v>
      </c>
      <c r="AV379" s="95" t="s">
        <v>86</v>
      </c>
      <c r="AW379" s="95" t="s">
        <v>86</v>
      </c>
      <c r="AX379" s="79" t="str">
        <f t="shared" si="132"/>
        <v>U</v>
      </c>
      <c r="AY379" s="95" t="s">
        <v>86</v>
      </c>
      <c r="AZ379" s="95" t="s">
        <v>86</v>
      </c>
      <c r="BA379" s="95" t="s">
        <v>86</v>
      </c>
      <c r="BB379" s="39" t="s">
        <v>1271</v>
      </c>
      <c r="BC379" s="39" t="s">
        <v>2</v>
      </c>
      <c r="BD379" s="3" t="str">
        <f t="shared" si="133"/>
        <v>-</v>
      </c>
      <c r="BE379" s="39" t="s">
        <v>86</v>
      </c>
      <c r="BF379" s="39" t="s">
        <v>86</v>
      </c>
      <c r="BG379" s="3" t="str">
        <f t="shared" si="134"/>
        <v>U</v>
      </c>
      <c r="BH379" s="39" t="s">
        <v>86</v>
      </c>
      <c r="BI379" s="39" t="s">
        <v>86</v>
      </c>
      <c r="BJ379" s="39" t="s">
        <v>86</v>
      </c>
      <c r="BK379" s="39" t="s">
        <v>86</v>
      </c>
      <c r="BL379" s="3" t="str">
        <f t="shared" si="135"/>
        <v>U</v>
      </c>
      <c r="BM379" s="39" t="s">
        <v>86</v>
      </c>
      <c r="BN379" s="39" t="s">
        <v>86</v>
      </c>
      <c r="BO379" s="3" t="str">
        <f t="shared" si="136"/>
        <v>U</v>
      </c>
      <c r="BV379" s="3"/>
      <c r="BW379" s="3"/>
    </row>
    <row r="380" spans="1:75" s="39" customFormat="1" x14ac:dyDescent="0.35">
      <c r="A380" s="39" t="s">
        <v>7</v>
      </c>
      <c r="B380" s="39" t="s">
        <v>2511</v>
      </c>
      <c r="C380" s="47" t="s">
        <v>798</v>
      </c>
      <c r="D380" s="47" t="s">
        <v>2531</v>
      </c>
      <c r="E380" s="39" t="s">
        <v>2509</v>
      </c>
      <c r="F380" s="39" t="s">
        <v>1190</v>
      </c>
      <c r="G380" s="39" t="s">
        <v>719</v>
      </c>
      <c r="H380" s="39">
        <v>0</v>
      </c>
      <c r="I380" s="51">
        <v>41975</v>
      </c>
      <c r="J380" s="47" t="s">
        <v>35</v>
      </c>
      <c r="K380" s="52" t="s">
        <v>763</v>
      </c>
      <c r="L380" s="53" t="s">
        <v>764</v>
      </c>
      <c r="M380" s="43" t="str">
        <f t="shared" si="117"/>
        <v>H5 R - U</v>
      </c>
      <c r="N380" s="43" t="str">
        <f t="shared" si="118"/>
        <v>S - - - - -</v>
      </c>
      <c r="O380" s="43" t="str">
        <f t="shared" si="137"/>
        <v>U U -</v>
      </c>
      <c r="P380" s="43" t="str">
        <f t="shared" si="130"/>
        <v>U U U</v>
      </c>
      <c r="Q380" s="95" t="s">
        <v>1847</v>
      </c>
      <c r="R380" s="99" t="s">
        <v>2080</v>
      </c>
      <c r="S380" s="99" t="s">
        <v>5</v>
      </c>
      <c r="T380" s="99" t="s">
        <v>5</v>
      </c>
      <c r="U380" s="99" t="s">
        <v>5</v>
      </c>
      <c r="V380" s="79" t="str">
        <f t="shared" si="119"/>
        <v>H5</v>
      </c>
      <c r="W380" s="99" t="s">
        <v>5</v>
      </c>
      <c r="X380" s="79" t="str">
        <f t="shared" si="120"/>
        <v>R</v>
      </c>
      <c r="Y380" s="99" t="s">
        <v>2</v>
      </c>
      <c r="Z380" s="79" t="str">
        <f t="shared" si="121"/>
        <v>-</v>
      </c>
      <c r="AA380" s="95" t="s">
        <v>86</v>
      </c>
      <c r="AB380" s="79" t="str">
        <f t="shared" si="122"/>
        <v>U</v>
      </c>
      <c r="AC380" s="99" t="s">
        <v>5</v>
      </c>
      <c r="AD380" s="79" t="str">
        <f t="shared" si="123"/>
        <v>S</v>
      </c>
      <c r="AE380" s="99" t="s">
        <v>2</v>
      </c>
      <c r="AF380" s="99" t="s">
        <v>2</v>
      </c>
      <c r="AG380" s="79" t="str">
        <f t="shared" si="124"/>
        <v>-</v>
      </c>
      <c r="AH380" s="99" t="s">
        <v>2</v>
      </c>
      <c r="AI380" s="79" t="str">
        <f t="shared" si="125"/>
        <v>-</v>
      </c>
      <c r="AJ380" s="99" t="s">
        <v>2</v>
      </c>
      <c r="AK380" s="79" t="str">
        <f t="shared" si="126"/>
        <v>-</v>
      </c>
      <c r="AL380" s="99" t="s">
        <v>2</v>
      </c>
      <c r="AM380" s="79" t="str">
        <f t="shared" si="127"/>
        <v>-</v>
      </c>
      <c r="AN380" s="99" t="s">
        <v>2</v>
      </c>
      <c r="AO380" s="79" t="str">
        <f t="shared" si="128"/>
        <v>-</v>
      </c>
      <c r="AP380" s="95"/>
      <c r="AQ380" s="95"/>
      <c r="AR380" s="95" t="s">
        <v>86</v>
      </c>
      <c r="AS380" s="95" t="s">
        <v>86</v>
      </c>
      <c r="AT380" s="79" t="str">
        <f t="shared" si="131"/>
        <v>U</v>
      </c>
      <c r="AU380" s="95" t="s">
        <v>86</v>
      </c>
      <c r="AV380" s="95" t="s">
        <v>86</v>
      </c>
      <c r="AW380" s="95" t="s">
        <v>86</v>
      </c>
      <c r="AX380" s="79" t="str">
        <f t="shared" si="132"/>
        <v>U</v>
      </c>
      <c r="AY380" s="95" t="s">
        <v>86</v>
      </c>
      <c r="AZ380" s="95" t="s">
        <v>86</v>
      </c>
      <c r="BA380" s="95" t="s">
        <v>86</v>
      </c>
      <c r="BB380" s="39" t="s">
        <v>1271</v>
      </c>
      <c r="BC380" s="39" t="s">
        <v>2</v>
      </c>
      <c r="BD380" s="3" t="str">
        <f t="shared" si="133"/>
        <v>-</v>
      </c>
      <c r="BE380" s="39" t="s">
        <v>86</v>
      </c>
      <c r="BF380" s="39" t="s">
        <v>86</v>
      </c>
      <c r="BG380" s="3" t="str">
        <f t="shared" si="134"/>
        <v>U</v>
      </c>
      <c r="BH380" s="39" t="s">
        <v>86</v>
      </c>
      <c r="BI380" s="39" t="s">
        <v>86</v>
      </c>
      <c r="BJ380" s="39" t="s">
        <v>86</v>
      </c>
      <c r="BK380" s="39" t="s">
        <v>86</v>
      </c>
      <c r="BL380" s="3" t="str">
        <f t="shared" si="135"/>
        <v>U</v>
      </c>
      <c r="BM380" s="39" t="s">
        <v>86</v>
      </c>
      <c r="BN380" s="39" t="s">
        <v>86</v>
      </c>
      <c r="BO380" s="3" t="str">
        <f t="shared" si="136"/>
        <v>U</v>
      </c>
    </row>
    <row r="381" spans="1:75" s="39" customFormat="1" x14ac:dyDescent="0.35">
      <c r="A381" s="39" t="s">
        <v>7</v>
      </c>
      <c r="B381" s="39" t="s">
        <v>2511</v>
      </c>
      <c r="C381" s="47" t="s">
        <v>799</v>
      </c>
      <c r="D381" s="47" t="s">
        <v>2531</v>
      </c>
      <c r="E381" s="39" t="s">
        <v>2509</v>
      </c>
      <c r="F381" s="39" t="s">
        <v>1191</v>
      </c>
      <c r="G381" s="39" t="s">
        <v>722</v>
      </c>
      <c r="H381" s="39">
        <v>0</v>
      </c>
      <c r="I381" s="51">
        <v>41977</v>
      </c>
      <c r="J381" s="47" t="s">
        <v>35</v>
      </c>
      <c r="K381" s="52" t="s">
        <v>767</v>
      </c>
      <c r="L381" s="53" t="s">
        <v>768</v>
      </c>
      <c r="M381" s="43" t="str">
        <f t="shared" si="117"/>
        <v>H5 R E U</v>
      </c>
      <c r="N381" s="43" t="str">
        <f t="shared" si="118"/>
        <v>- - - - - U</v>
      </c>
      <c r="O381" s="43" t="str">
        <f t="shared" si="137"/>
        <v>U U Z</v>
      </c>
      <c r="P381" s="43" t="str">
        <f t="shared" si="130"/>
        <v>U U U</v>
      </c>
      <c r="Q381" s="39" t="s">
        <v>1845</v>
      </c>
      <c r="R381" s="47" t="s">
        <v>2080</v>
      </c>
      <c r="S381" s="47" t="s">
        <v>5</v>
      </c>
      <c r="T381" s="47" t="s">
        <v>5</v>
      </c>
      <c r="U381" s="47" t="s">
        <v>5</v>
      </c>
      <c r="V381" s="3" t="str">
        <f t="shared" si="119"/>
        <v>H5</v>
      </c>
      <c r="W381" s="47" t="s">
        <v>5</v>
      </c>
      <c r="X381" s="3" t="str">
        <f t="shared" si="120"/>
        <v>R</v>
      </c>
      <c r="Y381" s="47" t="s">
        <v>5</v>
      </c>
      <c r="Z381" s="3" t="str">
        <f t="shared" si="121"/>
        <v>E</v>
      </c>
      <c r="AA381" s="39" t="s">
        <v>86</v>
      </c>
      <c r="AB381" s="3" t="str">
        <f t="shared" si="122"/>
        <v>U</v>
      </c>
      <c r="AC381" s="47" t="s">
        <v>2</v>
      </c>
      <c r="AD381" s="3" t="str">
        <f t="shared" si="123"/>
        <v>-</v>
      </c>
      <c r="AE381" s="47" t="s">
        <v>2</v>
      </c>
      <c r="AF381" s="47" t="s">
        <v>2</v>
      </c>
      <c r="AG381" s="3" t="str">
        <f t="shared" si="124"/>
        <v>-</v>
      </c>
      <c r="AH381" s="47" t="s">
        <v>2</v>
      </c>
      <c r="AI381" s="3" t="str">
        <f t="shared" si="125"/>
        <v>-</v>
      </c>
      <c r="AJ381" s="47" t="s">
        <v>2</v>
      </c>
      <c r="AK381" s="3" t="str">
        <f t="shared" si="126"/>
        <v>-</v>
      </c>
      <c r="AL381" s="47" t="s">
        <v>2</v>
      </c>
      <c r="AM381" s="3" t="str">
        <f t="shared" si="127"/>
        <v>-</v>
      </c>
      <c r="AN381" s="47" t="s">
        <v>86</v>
      </c>
      <c r="AO381" s="3" t="str">
        <f t="shared" si="128"/>
        <v>U</v>
      </c>
      <c r="AR381" s="39" t="s">
        <v>86</v>
      </c>
      <c r="AS381" s="39" t="s">
        <v>86</v>
      </c>
      <c r="AT381" s="3" t="str">
        <f t="shared" si="131"/>
        <v>U</v>
      </c>
      <c r="AU381" s="39" t="s">
        <v>86</v>
      </c>
      <c r="AV381" s="39" t="s">
        <v>86</v>
      </c>
      <c r="AW381" s="39" t="s">
        <v>86</v>
      </c>
      <c r="AX381" s="3" t="str">
        <f t="shared" si="132"/>
        <v>U</v>
      </c>
      <c r="AY381" s="39" t="s">
        <v>86</v>
      </c>
      <c r="AZ381" s="39" t="s">
        <v>86</v>
      </c>
      <c r="BA381" s="39" t="s">
        <v>86</v>
      </c>
      <c r="BB381" s="39" t="s">
        <v>389</v>
      </c>
      <c r="BC381" s="39" t="s">
        <v>5</v>
      </c>
      <c r="BD381" s="3" t="str">
        <f t="shared" si="133"/>
        <v>Z</v>
      </c>
      <c r="BE381" s="39" t="s">
        <v>86</v>
      </c>
      <c r="BF381" s="39" t="s">
        <v>86</v>
      </c>
      <c r="BG381" s="3" t="str">
        <f t="shared" si="134"/>
        <v>U</v>
      </c>
      <c r="BH381" s="39" t="s">
        <v>86</v>
      </c>
      <c r="BI381" s="39" t="s">
        <v>86</v>
      </c>
      <c r="BJ381" s="39" t="s">
        <v>86</v>
      </c>
      <c r="BK381" s="39" t="s">
        <v>86</v>
      </c>
      <c r="BL381" s="3" t="str">
        <f t="shared" si="135"/>
        <v>U</v>
      </c>
      <c r="BM381" s="39" t="s">
        <v>86</v>
      </c>
      <c r="BN381" s="39" t="s">
        <v>86</v>
      </c>
      <c r="BO381" s="3" t="str">
        <f t="shared" si="136"/>
        <v>U</v>
      </c>
      <c r="BU381" s="10"/>
    </row>
    <row r="382" spans="1:75" x14ac:dyDescent="0.35">
      <c r="A382" s="3" t="s">
        <v>7</v>
      </c>
      <c r="B382" s="3" t="s">
        <v>2511</v>
      </c>
      <c r="C382" s="6" t="s">
        <v>34</v>
      </c>
      <c r="D382" s="25" t="s">
        <v>2531</v>
      </c>
      <c r="E382" s="3" t="s">
        <v>2509</v>
      </c>
      <c r="F382" s="3" t="s">
        <v>222</v>
      </c>
      <c r="G382" s="3" t="s">
        <v>691</v>
      </c>
      <c r="H382" s="28">
        <v>0</v>
      </c>
      <c r="I382" s="29">
        <v>41667</v>
      </c>
      <c r="J382" s="6" t="s">
        <v>35</v>
      </c>
      <c r="K382" s="34" t="s">
        <v>36</v>
      </c>
      <c r="L382" s="31" t="s">
        <v>38</v>
      </c>
      <c r="M382" s="43" t="str">
        <f t="shared" si="117"/>
        <v>H1 R E U</v>
      </c>
      <c r="N382" s="43" t="str">
        <f t="shared" si="118"/>
        <v>S - - - - -</v>
      </c>
      <c r="O382" s="43" t="str">
        <f t="shared" si="137"/>
        <v>U U Z</v>
      </c>
      <c r="P382" s="43" t="str">
        <f t="shared" si="130"/>
        <v>U U U</v>
      </c>
      <c r="Q382" s="25" t="s">
        <v>37</v>
      </c>
      <c r="R382" s="25" t="s">
        <v>2080</v>
      </c>
      <c r="S382" s="25" t="s">
        <v>5</v>
      </c>
      <c r="T382" s="25" t="s">
        <v>5</v>
      </c>
      <c r="U382" s="25" t="s">
        <v>2</v>
      </c>
      <c r="V382" s="3" t="str">
        <f t="shared" si="119"/>
        <v>H1</v>
      </c>
      <c r="W382" s="25" t="s">
        <v>5</v>
      </c>
      <c r="X382" s="3" t="str">
        <f t="shared" si="120"/>
        <v>R</v>
      </c>
      <c r="Y382" s="25" t="s">
        <v>5</v>
      </c>
      <c r="Z382" s="3" t="str">
        <f t="shared" si="121"/>
        <v>E</v>
      </c>
      <c r="AA382" s="3" t="s">
        <v>86</v>
      </c>
      <c r="AB382" s="3" t="str">
        <f t="shared" si="122"/>
        <v>U</v>
      </c>
      <c r="AC382" s="25" t="s">
        <v>5</v>
      </c>
      <c r="AD382" s="3" t="str">
        <f t="shared" si="123"/>
        <v>S</v>
      </c>
      <c r="AE382" s="25" t="s">
        <v>2</v>
      </c>
      <c r="AF382" s="25" t="s">
        <v>2</v>
      </c>
      <c r="AG382" s="3" t="str">
        <f t="shared" si="124"/>
        <v>-</v>
      </c>
      <c r="AH382" s="25" t="s">
        <v>2</v>
      </c>
      <c r="AI382" s="3" t="str">
        <f t="shared" si="125"/>
        <v>-</v>
      </c>
      <c r="AJ382" s="25" t="s">
        <v>2</v>
      </c>
      <c r="AK382" s="3" t="str">
        <f t="shared" si="126"/>
        <v>-</v>
      </c>
      <c r="AL382" s="25" t="s">
        <v>2</v>
      </c>
      <c r="AM382" s="3" t="str">
        <f t="shared" si="127"/>
        <v>-</v>
      </c>
      <c r="AN382" s="25" t="s">
        <v>2</v>
      </c>
      <c r="AO382" s="3" t="str">
        <f t="shared" si="128"/>
        <v>-</v>
      </c>
      <c r="AR382" s="3" t="s">
        <v>86</v>
      </c>
      <c r="AS382" s="3" t="s">
        <v>86</v>
      </c>
      <c r="AT382" s="3" t="str">
        <f t="shared" si="131"/>
        <v>U</v>
      </c>
      <c r="AU382" s="3" t="s">
        <v>86</v>
      </c>
      <c r="AV382" s="3" t="s">
        <v>86</v>
      </c>
      <c r="AW382" s="3" t="s">
        <v>86</v>
      </c>
      <c r="AX382" s="3" t="str">
        <f t="shared" si="132"/>
        <v>U</v>
      </c>
      <c r="AY382" s="3" t="s">
        <v>86</v>
      </c>
      <c r="AZ382" s="3" t="s">
        <v>86</v>
      </c>
      <c r="BA382" s="25" t="s">
        <v>86</v>
      </c>
      <c r="BB382" s="25" t="s">
        <v>402</v>
      </c>
      <c r="BC382" s="25" t="s">
        <v>5</v>
      </c>
      <c r="BD382" s="3" t="str">
        <f t="shared" si="133"/>
        <v>Z</v>
      </c>
      <c r="BE382" s="3" t="s">
        <v>86</v>
      </c>
      <c r="BF382" s="25" t="s">
        <v>86</v>
      </c>
      <c r="BG382" s="3" t="str">
        <f t="shared" si="134"/>
        <v>U</v>
      </c>
      <c r="BH382" s="3" t="s">
        <v>86</v>
      </c>
      <c r="BI382" s="3" t="s">
        <v>86</v>
      </c>
      <c r="BJ382" s="3" t="s">
        <v>86</v>
      </c>
      <c r="BK382" s="3" t="s">
        <v>86</v>
      </c>
      <c r="BL382" s="3" t="str">
        <f t="shared" si="135"/>
        <v>U</v>
      </c>
      <c r="BM382" s="3" t="s">
        <v>86</v>
      </c>
      <c r="BN382" s="3" t="s">
        <v>86</v>
      </c>
      <c r="BO382" s="3" t="str">
        <f t="shared" si="136"/>
        <v>U</v>
      </c>
      <c r="BU382" s="39"/>
    </row>
    <row r="383" spans="1:75" x14ac:dyDescent="0.35">
      <c r="A383" s="3" t="s">
        <v>7</v>
      </c>
      <c r="B383" s="3" t="s">
        <v>2511</v>
      </c>
      <c r="C383" s="25" t="s">
        <v>659</v>
      </c>
      <c r="D383" s="25" t="s">
        <v>2531</v>
      </c>
      <c r="E383" s="3" t="s">
        <v>2509</v>
      </c>
      <c r="F383" s="3" t="s">
        <v>1163</v>
      </c>
      <c r="G383" s="3" t="s">
        <v>691</v>
      </c>
      <c r="H383" s="3">
        <v>6</v>
      </c>
      <c r="I383" s="29">
        <v>41871</v>
      </c>
      <c r="J383" s="25" t="s">
        <v>39</v>
      </c>
      <c r="K383" s="30" t="s">
        <v>729</v>
      </c>
      <c r="L383" s="60"/>
      <c r="M383" s="43" t="str">
        <f t="shared" si="117"/>
        <v>U U U U</v>
      </c>
      <c r="N383" s="43" t="str">
        <f t="shared" si="118"/>
        <v>U U U U U U</v>
      </c>
      <c r="O383" s="43" t="str">
        <f t="shared" si="137"/>
        <v>U U U</v>
      </c>
      <c r="P383" s="43" t="str">
        <f t="shared" si="130"/>
        <v>U U U</v>
      </c>
      <c r="R383" s="25" t="s">
        <v>55</v>
      </c>
      <c r="S383" s="25" t="s">
        <v>86</v>
      </c>
      <c r="T383" s="25" t="s">
        <v>86</v>
      </c>
      <c r="U383" s="25" t="s">
        <v>86</v>
      </c>
      <c r="V383" s="3" t="str">
        <f t="shared" si="119"/>
        <v>U</v>
      </c>
      <c r="W383" s="25" t="s">
        <v>86</v>
      </c>
      <c r="X383" s="3" t="str">
        <f t="shared" si="120"/>
        <v>U</v>
      </c>
      <c r="Y383" s="25" t="s">
        <v>86</v>
      </c>
      <c r="Z383" s="3" t="str">
        <f t="shared" si="121"/>
        <v>U</v>
      </c>
      <c r="AA383" s="3" t="s">
        <v>86</v>
      </c>
      <c r="AB383" s="3" t="str">
        <f t="shared" si="122"/>
        <v>U</v>
      </c>
      <c r="AC383" s="25" t="s">
        <v>86</v>
      </c>
      <c r="AD383" s="3" t="str">
        <f t="shared" si="123"/>
        <v>U</v>
      </c>
      <c r="AE383" s="25" t="s">
        <v>86</v>
      </c>
      <c r="AF383" s="25" t="s">
        <v>86</v>
      </c>
      <c r="AG383" s="3" t="str">
        <f t="shared" si="124"/>
        <v>U</v>
      </c>
      <c r="AH383" s="25" t="s">
        <v>86</v>
      </c>
      <c r="AI383" s="3" t="str">
        <f t="shared" si="125"/>
        <v>U</v>
      </c>
      <c r="AJ383" s="25" t="s">
        <v>86</v>
      </c>
      <c r="AK383" s="3" t="str">
        <f t="shared" si="126"/>
        <v>U</v>
      </c>
      <c r="AL383" s="25" t="s">
        <v>86</v>
      </c>
      <c r="AM383" s="3" t="str">
        <f t="shared" si="127"/>
        <v>U</v>
      </c>
      <c r="AN383" s="25" t="s">
        <v>86</v>
      </c>
      <c r="AO383" s="3" t="str">
        <f t="shared" si="128"/>
        <v>U</v>
      </c>
      <c r="AR383" s="3" t="s">
        <v>86</v>
      </c>
      <c r="AS383" s="3" t="s">
        <v>86</v>
      </c>
      <c r="AT383" s="3" t="str">
        <f t="shared" si="131"/>
        <v>U</v>
      </c>
      <c r="AU383" s="3" t="s">
        <v>86</v>
      </c>
      <c r="AV383" s="3" t="s">
        <v>86</v>
      </c>
      <c r="AW383" s="3" t="s">
        <v>86</v>
      </c>
      <c r="AX383" s="3" t="str">
        <f t="shared" si="132"/>
        <v>U</v>
      </c>
      <c r="AY383" s="3" t="s">
        <v>86</v>
      </c>
      <c r="AZ383" s="3" t="s">
        <v>86</v>
      </c>
      <c r="BA383" s="3" t="s">
        <v>86</v>
      </c>
      <c r="BB383" s="3" t="s">
        <v>86</v>
      </c>
      <c r="BC383" s="3" t="s">
        <v>86</v>
      </c>
      <c r="BD383" s="3" t="str">
        <f t="shared" si="133"/>
        <v>U</v>
      </c>
      <c r="BE383" s="3" t="s">
        <v>86</v>
      </c>
      <c r="BF383" s="3" t="s">
        <v>86</v>
      </c>
      <c r="BG383" s="3" t="str">
        <f t="shared" si="134"/>
        <v>U</v>
      </c>
      <c r="BH383" s="3" t="s">
        <v>86</v>
      </c>
      <c r="BI383" s="3" t="s">
        <v>86</v>
      </c>
      <c r="BJ383" s="3" t="s">
        <v>86</v>
      </c>
      <c r="BK383" s="3" t="s">
        <v>86</v>
      </c>
      <c r="BL383" s="3" t="str">
        <f t="shared" si="135"/>
        <v>U</v>
      </c>
      <c r="BM383" s="3" t="s">
        <v>86</v>
      </c>
      <c r="BN383" s="3" t="s">
        <v>86</v>
      </c>
      <c r="BO383" s="3" t="str">
        <f t="shared" si="136"/>
        <v>U</v>
      </c>
      <c r="BV383" s="39"/>
      <c r="BW383" s="39"/>
    </row>
    <row r="384" spans="1:75" x14ac:dyDescent="0.35">
      <c r="A384" s="3" t="s">
        <v>7</v>
      </c>
      <c r="B384" s="3" t="s">
        <v>2511</v>
      </c>
      <c r="C384" s="25" t="s">
        <v>660</v>
      </c>
      <c r="D384" s="25" t="s">
        <v>2531</v>
      </c>
      <c r="E384" s="3" t="s">
        <v>2509</v>
      </c>
      <c r="F384" s="3" t="s">
        <v>1175</v>
      </c>
      <c r="G384" s="3" t="s">
        <v>691</v>
      </c>
      <c r="H384" s="3">
        <v>7</v>
      </c>
      <c r="I384" s="29">
        <v>41911</v>
      </c>
      <c r="J384" s="25" t="s">
        <v>35</v>
      </c>
      <c r="K384" s="30" t="s">
        <v>730</v>
      </c>
      <c r="L384" s="31"/>
      <c r="M384" s="43" t="str">
        <f t="shared" si="117"/>
        <v>U U U U</v>
      </c>
      <c r="N384" s="43" t="str">
        <f t="shared" si="118"/>
        <v>U U U U U U</v>
      </c>
      <c r="O384" s="43" t="str">
        <f t="shared" si="137"/>
        <v>U U U</v>
      </c>
      <c r="P384" s="43" t="str">
        <f t="shared" si="130"/>
        <v>U U U</v>
      </c>
      <c r="R384" s="25" t="s">
        <v>55</v>
      </c>
      <c r="S384" s="25" t="s">
        <v>86</v>
      </c>
      <c r="T384" s="25" t="s">
        <v>86</v>
      </c>
      <c r="U384" s="25" t="s">
        <v>86</v>
      </c>
      <c r="V384" s="3" t="str">
        <f t="shared" si="119"/>
        <v>U</v>
      </c>
      <c r="W384" s="25" t="s">
        <v>86</v>
      </c>
      <c r="X384" s="3" t="str">
        <f t="shared" si="120"/>
        <v>U</v>
      </c>
      <c r="Y384" s="25" t="s">
        <v>86</v>
      </c>
      <c r="Z384" s="3" t="str">
        <f t="shared" si="121"/>
        <v>U</v>
      </c>
      <c r="AA384" s="3" t="s">
        <v>86</v>
      </c>
      <c r="AB384" s="3" t="str">
        <f t="shared" si="122"/>
        <v>U</v>
      </c>
      <c r="AC384" s="25" t="s">
        <v>86</v>
      </c>
      <c r="AD384" s="3" t="str">
        <f t="shared" si="123"/>
        <v>U</v>
      </c>
      <c r="AE384" s="25" t="s">
        <v>86</v>
      </c>
      <c r="AF384" s="25" t="s">
        <v>86</v>
      </c>
      <c r="AG384" s="3" t="str">
        <f t="shared" si="124"/>
        <v>U</v>
      </c>
      <c r="AH384" s="25" t="s">
        <v>86</v>
      </c>
      <c r="AI384" s="3" t="str">
        <f t="shared" si="125"/>
        <v>U</v>
      </c>
      <c r="AJ384" s="25" t="s">
        <v>86</v>
      </c>
      <c r="AK384" s="3" t="str">
        <f t="shared" si="126"/>
        <v>U</v>
      </c>
      <c r="AL384" s="25" t="s">
        <v>86</v>
      </c>
      <c r="AM384" s="3" t="str">
        <f t="shared" si="127"/>
        <v>U</v>
      </c>
      <c r="AN384" s="25" t="s">
        <v>86</v>
      </c>
      <c r="AO384" s="3" t="str">
        <f t="shared" si="128"/>
        <v>U</v>
      </c>
      <c r="AR384" s="3" t="s">
        <v>86</v>
      </c>
      <c r="AS384" s="3" t="s">
        <v>86</v>
      </c>
      <c r="AT384" s="3" t="str">
        <f t="shared" si="131"/>
        <v>U</v>
      </c>
      <c r="AU384" s="3" t="s">
        <v>86</v>
      </c>
      <c r="AV384" s="3" t="s">
        <v>86</v>
      </c>
      <c r="AW384" s="3" t="s">
        <v>86</v>
      </c>
      <c r="AX384" s="3" t="str">
        <f t="shared" si="132"/>
        <v>U</v>
      </c>
      <c r="AY384" s="3" t="s">
        <v>86</v>
      </c>
      <c r="AZ384" s="3" t="s">
        <v>86</v>
      </c>
      <c r="BA384" s="3" t="s">
        <v>86</v>
      </c>
      <c r="BB384" s="3" t="s">
        <v>86</v>
      </c>
      <c r="BC384" s="3" t="s">
        <v>86</v>
      </c>
      <c r="BD384" s="3" t="str">
        <f t="shared" si="133"/>
        <v>U</v>
      </c>
      <c r="BE384" s="3" t="s">
        <v>86</v>
      </c>
      <c r="BF384" s="3" t="s">
        <v>86</v>
      </c>
      <c r="BG384" s="3" t="str">
        <f t="shared" si="134"/>
        <v>U</v>
      </c>
      <c r="BH384" s="3" t="s">
        <v>86</v>
      </c>
      <c r="BI384" s="3" t="s">
        <v>86</v>
      </c>
      <c r="BJ384" s="3" t="s">
        <v>86</v>
      </c>
      <c r="BK384" s="3" t="s">
        <v>86</v>
      </c>
      <c r="BL384" s="3" t="str">
        <f t="shared" si="135"/>
        <v>U</v>
      </c>
      <c r="BM384" s="3" t="s">
        <v>86</v>
      </c>
      <c r="BN384" s="3" t="s">
        <v>86</v>
      </c>
      <c r="BO384" s="3" t="str">
        <f t="shared" si="136"/>
        <v>U</v>
      </c>
      <c r="BU384" s="39"/>
      <c r="BV384" s="39"/>
      <c r="BW384" s="39"/>
    </row>
    <row r="385" spans="1:75" x14ac:dyDescent="0.35">
      <c r="A385" s="3" t="s">
        <v>7</v>
      </c>
      <c r="B385" s="3" t="s">
        <v>2511</v>
      </c>
      <c r="C385" s="3" t="s">
        <v>172</v>
      </c>
      <c r="D385" s="25" t="s">
        <v>2531</v>
      </c>
      <c r="E385" s="3" t="s">
        <v>2509</v>
      </c>
      <c r="F385" s="3" t="s">
        <v>221</v>
      </c>
      <c r="G385" s="3" t="s">
        <v>727</v>
      </c>
      <c r="H385" s="4">
        <v>0</v>
      </c>
      <c r="I385" s="5">
        <v>41671</v>
      </c>
      <c r="J385" s="5" t="s">
        <v>32</v>
      </c>
      <c r="K385" s="26" t="s">
        <v>176</v>
      </c>
      <c r="L385" s="27"/>
      <c r="M385" s="43" t="str">
        <f t="shared" si="117"/>
        <v>U U U U</v>
      </c>
      <c r="N385" s="43" t="str">
        <f t="shared" si="118"/>
        <v>U U U U U U</v>
      </c>
      <c r="O385" s="43" t="str">
        <f t="shared" si="137"/>
        <v>U U U</v>
      </c>
      <c r="P385" s="43" t="str">
        <f t="shared" si="130"/>
        <v>U U U</v>
      </c>
      <c r="Q385" s="5"/>
      <c r="R385" s="5" t="s">
        <v>55</v>
      </c>
      <c r="S385" s="5" t="s">
        <v>86</v>
      </c>
      <c r="T385" s="5" t="s">
        <v>86</v>
      </c>
      <c r="U385" s="5" t="s">
        <v>86</v>
      </c>
      <c r="V385" s="3" t="str">
        <f t="shared" si="119"/>
        <v>U</v>
      </c>
      <c r="W385" s="5" t="s">
        <v>86</v>
      </c>
      <c r="X385" s="3" t="str">
        <f t="shared" si="120"/>
        <v>U</v>
      </c>
      <c r="Y385" s="5" t="s">
        <v>86</v>
      </c>
      <c r="Z385" s="3" t="str">
        <f t="shared" si="121"/>
        <v>U</v>
      </c>
      <c r="AA385" s="5" t="s">
        <v>86</v>
      </c>
      <c r="AB385" s="3" t="str">
        <f t="shared" si="122"/>
        <v>U</v>
      </c>
      <c r="AC385" s="5" t="s">
        <v>86</v>
      </c>
      <c r="AD385" s="3" t="str">
        <f t="shared" si="123"/>
        <v>U</v>
      </c>
      <c r="AE385" s="5" t="s">
        <v>86</v>
      </c>
      <c r="AF385" s="5" t="s">
        <v>86</v>
      </c>
      <c r="AG385" s="3" t="str">
        <f t="shared" si="124"/>
        <v>U</v>
      </c>
      <c r="AH385" s="5" t="s">
        <v>86</v>
      </c>
      <c r="AI385" s="3" t="str">
        <f t="shared" si="125"/>
        <v>U</v>
      </c>
      <c r="AJ385" s="5" t="s">
        <v>86</v>
      </c>
      <c r="AK385" s="3" t="str">
        <f t="shared" si="126"/>
        <v>U</v>
      </c>
      <c r="AL385" s="5" t="s">
        <v>86</v>
      </c>
      <c r="AM385" s="3" t="str">
        <f t="shared" si="127"/>
        <v>U</v>
      </c>
      <c r="AN385" s="5" t="s">
        <v>86</v>
      </c>
      <c r="AO385" s="3" t="str">
        <f t="shared" si="128"/>
        <v>U</v>
      </c>
      <c r="AP385" s="5"/>
      <c r="AQ385" s="5"/>
      <c r="AR385" s="5" t="s">
        <v>1153</v>
      </c>
      <c r="AS385" s="5" t="s">
        <v>1360</v>
      </c>
      <c r="AT385" s="3" t="str">
        <f t="shared" si="131"/>
        <v>U</v>
      </c>
      <c r="AU385" s="5" t="s">
        <v>1153</v>
      </c>
      <c r="AV385" s="5" t="s">
        <v>1153</v>
      </c>
      <c r="AW385" s="5" t="s">
        <v>1360</v>
      </c>
      <c r="AX385" s="3" t="str">
        <f t="shared" si="132"/>
        <v>U</v>
      </c>
      <c r="AY385" s="25" t="s">
        <v>86</v>
      </c>
      <c r="AZ385" s="25" t="s">
        <v>86</v>
      </c>
      <c r="BA385" s="25" t="s">
        <v>86</v>
      </c>
      <c r="BB385" s="5" t="s">
        <v>210</v>
      </c>
      <c r="BC385" s="5" t="s">
        <v>1360</v>
      </c>
      <c r="BD385" s="3" t="str">
        <f t="shared" si="133"/>
        <v>U</v>
      </c>
      <c r="BE385" s="5" t="s">
        <v>1280</v>
      </c>
      <c r="BF385" s="5" t="s">
        <v>1360</v>
      </c>
      <c r="BG385" s="3" t="str">
        <f t="shared" si="134"/>
        <v>U</v>
      </c>
      <c r="BH385" s="5" t="s">
        <v>1280</v>
      </c>
      <c r="BI385" s="5" t="s">
        <v>86</v>
      </c>
      <c r="BJ385" s="5" t="s">
        <v>86</v>
      </c>
      <c r="BK385" s="5" t="s">
        <v>1360</v>
      </c>
      <c r="BL385" s="3" t="str">
        <f t="shared" si="135"/>
        <v>U</v>
      </c>
      <c r="BM385" s="5" t="s">
        <v>86</v>
      </c>
      <c r="BN385" s="5" t="s">
        <v>86</v>
      </c>
      <c r="BO385" s="3" t="str">
        <f t="shared" si="136"/>
        <v>U</v>
      </c>
      <c r="BU385" s="39"/>
      <c r="BV385" s="39"/>
      <c r="BW385" s="39"/>
    </row>
    <row r="386" spans="1:75" x14ac:dyDescent="0.35">
      <c r="A386" s="3" t="s">
        <v>7</v>
      </c>
      <c r="B386" s="3" t="s">
        <v>2509</v>
      </c>
      <c r="C386" s="25" t="s">
        <v>2358</v>
      </c>
      <c r="D386" s="25" t="s">
        <v>2531</v>
      </c>
      <c r="E386" s="3" t="s">
        <v>2509</v>
      </c>
      <c r="F386" s="3" t="s">
        <v>905</v>
      </c>
      <c r="G386" s="3" t="s">
        <v>727</v>
      </c>
      <c r="H386" s="3">
        <v>5</v>
      </c>
      <c r="I386" s="29">
        <v>41859</v>
      </c>
      <c r="J386" s="25" t="s">
        <v>32</v>
      </c>
      <c r="K386" s="30" t="s">
        <v>2359</v>
      </c>
      <c r="L386" s="31"/>
      <c r="M386" s="43" t="str">
        <f t="shared" ref="M386:M449" si="138">CONCATENATE(V386," ",X386," ",Z386," ",AB386)</f>
        <v>U U U U</v>
      </c>
      <c r="N386" s="43" t="str">
        <f t="shared" ref="N386:N449" si="139">CONCATENATE(AD386," ",AG386," ",AI386," ",AK386," ",AM386," ",AO386)</f>
        <v>U U U U U U</v>
      </c>
      <c r="O386" s="43" t="str">
        <f t="shared" si="137"/>
        <v>U U U</v>
      </c>
      <c r="P386" s="43" t="str">
        <f t="shared" si="130"/>
        <v>U U U</v>
      </c>
      <c r="R386" s="25" t="s">
        <v>55</v>
      </c>
      <c r="S386" s="25" t="s">
        <v>86</v>
      </c>
      <c r="T386" s="25" t="s">
        <v>86</v>
      </c>
      <c r="U386" s="25" t="s">
        <v>86</v>
      </c>
      <c r="V386" s="3" t="str">
        <f t="shared" ref="V386:V449" si="140">IF(U386="R","H5",(IF(T386="R","H1",(IF(S386="R","H0,2",(IF(S386&lt;&gt;"S","U","-")))))))</f>
        <v>U</v>
      </c>
      <c r="W386" s="25" t="s">
        <v>86</v>
      </c>
      <c r="X386" s="3" t="str">
        <f t="shared" ref="X386:X449" si="141">IF(W386="R","R",(IF(W386&lt;&gt;"S","U","-")))</f>
        <v>U</v>
      </c>
      <c r="Y386" s="25" t="s">
        <v>86</v>
      </c>
      <c r="Z386" s="3" t="str">
        <f t="shared" ref="Z386:Z449" si="142">IF(Y386="R","E",(IF(Y386&lt;&gt;"S","U","-")))</f>
        <v>U</v>
      </c>
      <c r="AA386" s="3" t="s">
        <v>86</v>
      </c>
      <c r="AB386" s="3" t="str">
        <f t="shared" ref="AB386:AB449" si="143">IF(AA386="R","Z",(IF(AA386&lt;&gt;"S","U","-")))</f>
        <v>U</v>
      </c>
      <c r="AC386" s="25" t="s">
        <v>86</v>
      </c>
      <c r="AD386" s="3" t="str">
        <f t="shared" ref="AD386:AD449" si="144">IF(AC386="R","S",(IF(AC386&lt;&gt;"S","U","-")))</f>
        <v>U</v>
      </c>
      <c r="AE386" s="25" t="s">
        <v>86</v>
      </c>
      <c r="AF386" s="25" t="s">
        <v>86</v>
      </c>
      <c r="AG386" s="3" t="str">
        <f t="shared" ref="AG386:AG449" si="145">IF(AF386="R","O8",(IF(AE386="R","O2",(IF(AE386&lt;&gt;"S","U","-")))))</f>
        <v>U</v>
      </c>
      <c r="AH386" s="25" t="s">
        <v>86</v>
      </c>
      <c r="AI386" s="3" t="str">
        <f t="shared" ref="AI386:AI449" si="146">IF(AH386="R","K",(IF(AH386&lt;&gt;"S","U","-")))</f>
        <v>U</v>
      </c>
      <c r="AJ386" s="25" t="s">
        <v>86</v>
      </c>
      <c r="AK386" s="3" t="str">
        <f t="shared" ref="AK386:AK449" si="147">IF(AJ386="R","C",(IF(AJ386&lt;&gt;"S","U","-")))</f>
        <v>U</v>
      </c>
      <c r="AL386" s="25" t="s">
        <v>86</v>
      </c>
      <c r="AM386" s="3" t="str">
        <f t="shared" ref="AM386:AM449" si="148">IF(AL386="R","Eth",(IF(AL386&lt;&gt;"S","U","-")))</f>
        <v>U</v>
      </c>
      <c r="AN386" s="25" t="s">
        <v>86</v>
      </c>
      <c r="AO386" s="3" t="str">
        <f t="shared" ref="AO386:AO449" si="149">IF(AN386="R","P",(IF(AN386&lt;&gt;"S","U","-")))</f>
        <v>U</v>
      </c>
      <c r="AR386" s="3" t="s">
        <v>86</v>
      </c>
      <c r="AS386" s="3" t="s">
        <v>86</v>
      </c>
      <c r="AT386" s="3" t="str">
        <f t="shared" si="131"/>
        <v>U</v>
      </c>
      <c r="AU386" s="3" t="s">
        <v>86</v>
      </c>
      <c r="AV386" s="3" t="s">
        <v>86</v>
      </c>
      <c r="AW386" s="3" t="s">
        <v>86</v>
      </c>
      <c r="AX386" s="3" t="str">
        <f t="shared" si="132"/>
        <v>U</v>
      </c>
      <c r="AY386" s="3" t="s">
        <v>86</v>
      </c>
      <c r="AZ386" s="3" t="s">
        <v>86</v>
      </c>
      <c r="BA386" s="3" t="s">
        <v>86</v>
      </c>
      <c r="BB386" s="3" t="s">
        <v>86</v>
      </c>
      <c r="BC386" s="3" t="s">
        <v>86</v>
      </c>
      <c r="BD386" s="3" t="str">
        <f t="shared" si="133"/>
        <v>U</v>
      </c>
      <c r="BE386" s="3" t="s">
        <v>86</v>
      </c>
      <c r="BF386" s="3" t="s">
        <v>86</v>
      </c>
      <c r="BG386" s="3" t="str">
        <f t="shared" si="134"/>
        <v>U</v>
      </c>
      <c r="BH386" s="3" t="s">
        <v>86</v>
      </c>
      <c r="BI386" s="3" t="s">
        <v>86</v>
      </c>
      <c r="BJ386" s="3" t="s">
        <v>86</v>
      </c>
      <c r="BK386" s="3" t="s">
        <v>86</v>
      </c>
      <c r="BL386" s="3" t="str">
        <f t="shared" si="135"/>
        <v>U</v>
      </c>
      <c r="BM386" s="3" t="s">
        <v>86</v>
      </c>
      <c r="BN386" s="3" t="s">
        <v>86</v>
      </c>
      <c r="BO386" s="3" t="str">
        <f t="shared" si="136"/>
        <v>U</v>
      </c>
      <c r="BV386" s="39"/>
      <c r="BW386" s="39"/>
    </row>
    <row r="387" spans="1:75" x14ac:dyDescent="0.35">
      <c r="A387" s="3" t="s">
        <v>7</v>
      </c>
      <c r="B387" s="3" t="s">
        <v>2511</v>
      </c>
      <c r="C387" s="25" t="s">
        <v>689</v>
      </c>
      <c r="D387" s="25" t="s">
        <v>2531</v>
      </c>
      <c r="E387" s="3" t="s">
        <v>2509</v>
      </c>
      <c r="F387" s="3" t="s">
        <v>1166</v>
      </c>
      <c r="G387" s="3" t="s">
        <v>727</v>
      </c>
      <c r="H387" s="3">
        <v>6</v>
      </c>
      <c r="I387" s="29">
        <v>41890</v>
      </c>
      <c r="J387" s="25" t="s">
        <v>32</v>
      </c>
      <c r="K387" s="30" t="s">
        <v>776</v>
      </c>
      <c r="L387" s="60"/>
      <c r="M387" s="43" t="str">
        <f t="shared" si="138"/>
        <v>U U U U</v>
      </c>
      <c r="N387" s="43" t="str">
        <f t="shared" si="139"/>
        <v>U U U U U U</v>
      </c>
      <c r="O387" s="43" t="str">
        <f t="shared" si="137"/>
        <v>U U U</v>
      </c>
      <c r="P387" s="43" t="str">
        <f t="shared" si="130"/>
        <v>U U U</v>
      </c>
      <c r="R387" s="25" t="s">
        <v>55</v>
      </c>
      <c r="S387" s="25" t="s">
        <v>86</v>
      </c>
      <c r="T387" s="25" t="s">
        <v>86</v>
      </c>
      <c r="U387" s="25" t="s">
        <v>86</v>
      </c>
      <c r="V387" s="3" t="str">
        <f t="shared" si="140"/>
        <v>U</v>
      </c>
      <c r="W387" s="25" t="s">
        <v>86</v>
      </c>
      <c r="X387" s="3" t="str">
        <f t="shared" si="141"/>
        <v>U</v>
      </c>
      <c r="Y387" s="25" t="s">
        <v>86</v>
      </c>
      <c r="Z387" s="3" t="str">
        <f t="shared" si="142"/>
        <v>U</v>
      </c>
      <c r="AA387" s="3" t="s">
        <v>86</v>
      </c>
      <c r="AB387" s="3" t="str">
        <f t="shared" si="143"/>
        <v>U</v>
      </c>
      <c r="AC387" s="25" t="s">
        <v>86</v>
      </c>
      <c r="AD387" s="3" t="str">
        <f t="shared" si="144"/>
        <v>U</v>
      </c>
      <c r="AE387" s="25" t="s">
        <v>86</v>
      </c>
      <c r="AF387" s="25" t="s">
        <v>86</v>
      </c>
      <c r="AG387" s="3" t="str">
        <f t="shared" si="145"/>
        <v>U</v>
      </c>
      <c r="AH387" s="25" t="s">
        <v>86</v>
      </c>
      <c r="AI387" s="3" t="str">
        <f t="shared" si="146"/>
        <v>U</v>
      </c>
      <c r="AJ387" s="25" t="s">
        <v>86</v>
      </c>
      <c r="AK387" s="3" t="str">
        <f t="shared" si="147"/>
        <v>U</v>
      </c>
      <c r="AL387" s="25" t="s">
        <v>86</v>
      </c>
      <c r="AM387" s="3" t="str">
        <f t="shared" si="148"/>
        <v>U</v>
      </c>
      <c r="AN387" s="25" t="s">
        <v>86</v>
      </c>
      <c r="AO387" s="3" t="str">
        <f t="shared" si="149"/>
        <v>U</v>
      </c>
      <c r="AR387" s="3" t="s">
        <v>86</v>
      </c>
      <c r="AS387" s="3" t="s">
        <v>86</v>
      </c>
      <c r="AT387" s="3" t="str">
        <f t="shared" si="131"/>
        <v>U</v>
      </c>
      <c r="AU387" s="3" t="s">
        <v>86</v>
      </c>
      <c r="AV387" s="3" t="s">
        <v>86</v>
      </c>
      <c r="AW387" s="3" t="s">
        <v>86</v>
      </c>
      <c r="AX387" s="3" t="str">
        <f t="shared" si="132"/>
        <v>U</v>
      </c>
      <c r="AY387" s="3" t="s">
        <v>86</v>
      </c>
      <c r="AZ387" s="3" t="s">
        <v>86</v>
      </c>
      <c r="BA387" s="3" t="s">
        <v>86</v>
      </c>
      <c r="BB387" s="3" t="s">
        <v>86</v>
      </c>
      <c r="BC387" s="3" t="s">
        <v>86</v>
      </c>
      <c r="BD387" s="3" t="str">
        <f t="shared" si="133"/>
        <v>U</v>
      </c>
      <c r="BE387" s="3" t="s">
        <v>86</v>
      </c>
      <c r="BF387" s="3" t="s">
        <v>86</v>
      </c>
      <c r="BG387" s="3" t="str">
        <f t="shared" si="134"/>
        <v>U</v>
      </c>
      <c r="BH387" s="3" t="s">
        <v>86</v>
      </c>
      <c r="BI387" s="3" t="s">
        <v>86</v>
      </c>
      <c r="BJ387" s="3" t="s">
        <v>86</v>
      </c>
      <c r="BK387" s="3" t="s">
        <v>86</v>
      </c>
      <c r="BL387" s="3" t="str">
        <f t="shared" si="135"/>
        <v>U</v>
      </c>
      <c r="BM387" s="3" t="s">
        <v>86</v>
      </c>
      <c r="BN387" s="3" t="s">
        <v>86</v>
      </c>
      <c r="BO387" s="3" t="str">
        <f t="shared" si="136"/>
        <v>U</v>
      </c>
      <c r="BV387" s="39"/>
      <c r="BW387" s="39"/>
    </row>
    <row r="388" spans="1:75" x14ac:dyDescent="0.35">
      <c r="A388" s="3" t="s">
        <v>7</v>
      </c>
      <c r="B388" s="3" t="s">
        <v>2511</v>
      </c>
      <c r="C388" s="25" t="s">
        <v>690</v>
      </c>
      <c r="D388" s="25" t="s">
        <v>2531</v>
      </c>
      <c r="E388" s="3" t="s">
        <v>2509</v>
      </c>
      <c r="F388" s="3" t="s">
        <v>1179</v>
      </c>
      <c r="G388" s="3" t="s">
        <v>727</v>
      </c>
      <c r="H388" s="3">
        <v>7</v>
      </c>
      <c r="I388" s="29">
        <v>41921</v>
      </c>
      <c r="J388" s="25" t="s">
        <v>32</v>
      </c>
      <c r="K388" s="30" t="s">
        <v>777</v>
      </c>
      <c r="L388" s="60"/>
      <c r="M388" s="43" t="str">
        <f t="shared" si="138"/>
        <v>U U U U</v>
      </c>
      <c r="N388" s="43" t="str">
        <f t="shared" si="139"/>
        <v>U U U U U U</v>
      </c>
      <c r="O388" s="43" t="str">
        <f t="shared" si="137"/>
        <v>U U U</v>
      </c>
      <c r="P388" s="43" t="str">
        <f t="shared" si="130"/>
        <v>U U U</v>
      </c>
      <c r="R388" s="25" t="s">
        <v>55</v>
      </c>
      <c r="S388" s="25" t="s">
        <v>86</v>
      </c>
      <c r="T388" s="25" t="s">
        <v>86</v>
      </c>
      <c r="U388" s="25" t="s">
        <v>86</v>
      </c>
      <c r="V388" s="3" t="str">
        <f t="shared" si="140"/>
        <v>U</v>
      </c>
      <c r="W388" s="25" t="s">
        <v>86</v>
      </c>
      <c r="X388" s="3" t="str">
        <f t="shared" si="141"/>
        <v>U</v>
      </c>
      <c r="Y388" s="25" t="s">
        <v>86</v>
      </c>
      <c r="Z388" s="3" t="str">
        <f t="shared" si="142"/>
        <v>U</v>
      </c>
      <c r="AA388" s="3" t="s">
        <v>86</v>
      </c>
      <c r="AB388" s="3" t="str">
        <f t="shared" si="143"/>
        <v>U</v>
      </c>
      <c r="AC388" s="25" t="s">
        <v>86</v>
      </c>
      <c r="AD388" s="3" t="str">
        <f t="shared" si="144"/>
        <v>U</v>
      </c>
      <c r="AE388" s="25" t="s">
        <v>86</v>
      </c>
      <c r="AF388" s="25" t="s">
        <v>86</v>
      </c>
      <c r="AG388" s="3" t="str">
        <f t="shared" si="145"/>
        <v>U</v>
      </c>
      <c r="AH388" s="25" t="s">
        <v>86</v>
      </c>
      <c r="AI388" s="3" t="str">
        <f t="shared" si="146"/>
        <v>U</v>
      </c>
      <c r="AJ388" s="25" t="s">
        <v>86</v>
      </c>
      <c r="AK388" s="3" t="str">
        <f t="shared" si="147"/>
        <v>U</v>
      </c>
      <c r="AL388" s="25" t="s">
        <v>86</v>
      </c>
      <c r="AM388" s="3" t="str">
        <f t="shared" si="148"/>
        <v>U</v>
      </c>
      <c r="AN388" s="25" t="s">
        <v>86</v>
      </c>
      <c r="AO388" s="3" t="str">
        <f t="shared" si="149"/>
        <v>U</v>
      </c>
      <c r="AR388" s="3" t="s">
        <v>86</v>
      </c>
      <c r="AS388" s="3" t="s">
        <v>86</v>
      </c>
      <c r="AT388" s="3" t="str">
        <f t="shared" si="131"/>
        <v>U</v>
      </c>
      <c r="AU388" s="3" t="s">
        <v>86</v>
      </c>
      <c r="AV388" s="3" t="s">
        <v>86</v>
      </c>
      <c r="AW388" s="3" t="s">
        <v>86</v>
      </c>
      <c r="AX388" s="3" t="str">
        <f t="shared" si="132"/>
        <v>U</v>
      </c>
      <c r="AY388" s="3" t="s">
        <v>86</v>
      </c>
      <c r="AZ388" s="3" t="s">
        <v>86</v>
      </c>
      <c r="BA388" s="3" t="s">
        <v>86</v>
      </c>
      <c r="BB388" s="3" t="s">
        <v>86</v>
      </c>
      <c r="BC388" s="3" t="s">
        <v>86</v>
      </c>
      <c r="BD388" s="3" t="str">
        <f t="shared" si="133"/>
        <v>U</v>
      </c>
      <c r="BE388" s="3" t="s">
        <v>86</v>
      </c>
      <c r="BF388" s="3" t="s">
        <v>86</v>
      </c>
      <c r="BG388" s="3" t="str">
        <f t="shared" si="134"/>
        <v>U</v>
      </c>
      <c r="BH388" s="3" t="s">
        <v>86</v>
      </c>
      <c r="BI388" s="3" t="s">
        <v>86</v>
      </c>
      <c r="BJ388" s="3" t="s">
        <v>86</v>
      </c>
      <c r="BK388" s="3" t="s">
        <v>86</v>
      </c>
      <c r="BL388" s="3" t="str">
        <f t="shared" si="135"/>
        <v>U</v>
      </c>
      <c r="BM388" s="3" t="s">
        <v>86</v>
      </c>
      <c r="BN388" s="3" t="s">
        <v>86</v>
      </c>
      <c r="BO388" s="3" t="str">
        <f t="shared" si="136"/>
        <v>U</v>
      </c>
    </row>
    <row r="389" spans="1:75" x14ac:dyDescent="0.35">
      <c r="A389" s="3" t="s">
        <v>7</v>
      </c>
      <c r="B389" s="3" t="s">
        <v>2511</v>
      </c>
      <c r="C389" s="3" t="s">
        <v>155</v>
      </c>
      <c r="D389" s="25" t="s">
        <v>2531</v>
      </c>
      <c r="E389" s="3" t="s">
        <v>2509</v>
      </c>
      <c r="F389" s="3" t="s">
        <v>223</v>
      </c>
      <c r="G389" s="3" t="s">
        <v>713</v>
      </c>
      <c r="H389" s="4">
        <v>0</v>
      </c>
      <c r="I389" s="5">
        <v>41688</v>
      </c>
      <c r="J389" s="5" t="s">
        <v>91</v>
      </c>
      <c r="K389" s="26" t="s">
        <v>92</v>
      </c>
      <c r="L389" s="27" t="s">
        <v>93</v>
      </c>
      <c r="M389" s="43" t="str">
        <f t="shared" si="138"/>
        <v>- - - U</v>
      </c>
      <c r="N389" s="43" t="str">
        <f t="shared" si="139"/>
        <v>- - - - - -</v>
      </c>
      <c r="O389" s="43" t="str">
        <f t="shared" si="137"/>
        <v>U - -</v>
      </c>
      <c r="P389" s="43" t="str">
        <f t="shared" si="130"/>
        <v>U U U</v>
      </c>
      <c r="Q389" s="5" t="s">
        <v>94</v>
      </c>
      <c r="R389" s="5" t="s">
        <v>2080</v>
      </c>
      <c r="S389" s="5" t="s">
        <v>2</v>
      </c>
      <c r="T389" s="5" t="s">
        <v>2</v>
      </c>
      <c r="U389" s="5" t="s">
        <v>2</v>
      </c>
      <c r="V389" s="3" t="str">
        <f t="shared" si="140"/>
        <v>-</v>
      </c>
      <c r="W389" s="5" t="s">
        <v>2</v>
      </c>
      <c r="X389" s="3" t="str">
        <f t="shared" si="141"/>
        <v>-</v>
      </c>
      <c r="Y389" s="5" t="s">
        <v>2</v>
      </c>
      <c r="Z389" s="3" t="str">
        <f t="shared" si="142"/>
        <v>-</v>
      </c>
      <c r="AA389" s="5" t="s">
        <v>86</v>
      </c>
      <c r="AB389" s="3" t="str">
        <f t="shared" si="143"/>
        <v>U</v>
      </c>
      <c r="AC389" s="5" t="s">
        <v>2</v>
      </c>
      <c r="AD389" s="3" t="str">
        <f t="shared" si="144"/>
        <v>-</v>
      </c>
      <c r="AE389" s="5" t="s">
        <v>2</v>
      </c>
      <c r="AF389" s="5" t="s">
        <v>2</v>
      </c>
      <c r="AG389" s="3" t="str">
        <f t="shared" si="145"/>
        <v>-</v>
      </c>
      <c r="AH389" s="5" t="s">
        <v>2</v>
      </c>
      <c r="AI389" s="3" t="str">
        <f t="shared" si="146"/>
        <v>-</v>
      </c>
      <c r="AJ389" s="5" t="s">
        <v>2</v>
      </c>
      <c r="AK389" s="3" t="str">
        <f t="shared" si="147"/>
        <v>-</v>
      </c>
      <c r="AL389" s="5" t="s">
        <v>2</v>
      </c>
      <c r="AM389" s="3" t="str">
        <f t="shared" si="148"/>
        <v>-</v>
      </c>
      <c r="AN389" s="5" t="s">
        <v>2</v>
      </c>
      <c r="AO389" s="3" t="str">
        <f t="shared" si="149"/>
        <v>-</v>
      </c>
      <c r="AP389" s="105">
        <v>20150030</v>
      </c>
      <c r="AQ389" s="5"/>
      <c r="AR389" s="5" t="s">
        <v>43</v>
      </c>
      <c r="AS389" s="5" t="s">
        <v>2</v>
      </c>
      <c r="AT389" s="3" t="str">
        <f t="shared" si="131"/>
        <v>-</v>
      </c>
      <c r="AU389" s="5" t="s">
        <v>86</v>
      </c>
      <c r="AV389" s="5" t="s">
        <v>86</v>
      </c>
      <c r="AW389" s="5" t="s">
        <v>86</v>
      </c>
      <c r="AX389" s="3" t="str">
        <f t="shared" si="132"/>
        <v>U</v>
      </c>
      <c r="AY389" s="25" t="s">
        <v>86</v>
      </c>
      <c r="AZ389" s="25" t="s">
        <v>86</v>
      </c>
      <c r="BA389" s="25" t="s">
        <v>86</v>
      </c>
      <c r="BB389" s="5" t="s">
        <v>1271</v>
      </c>
      <c r="BC389" s="5" t="s">
        <v>2</v>
      </c>
      <c r="BD389" s="3" t="str">
        <f t="shared" si="133"/>
        <v>-</v>
      </c>
      <c r="BE389" s="5" t="s">
        <v>86</v>
      </c>
      <c r="BF389" s="5" t="s">
        <v>86</v>
      </c>
      <c r="BG389" s="3" t="str">
        <f t="shared" si="134"/>
        <v>U</v>
      </c>
      <c r="BH389" s="5" t="s">
        <v>86</v>
      </c>
      <c r="BI389" s="5" t="s">
        <v>86</v>
      </c>
      <c r="BJ389" s="5" t="s">
        <v>86</v>
      </c>
      <c r="BK389" s="5" t="s">
        <v>86</v>
      </c>
      <c r="BL389" s="3" t="str">
        <f t="shared" si="135"/>
        <v>U</v>
      </c>
      <c r="BM389" s="5" t="s">
        <v>86</v>
      </c>
      <c r="BN389" s="5" t="s">
        <v>86</v>
      </c>
      <c r="BO389" s="3" t="str">
        <f t="shared" si="136"/>
        <v>U</v>
      </c>
      <c r="BV389" s="39"/>
      <c r="BW389" s="39"/>
    </row>
    <row r="390" spans="1:75" x14ac:dyDescent="0.35">
      <c r="A390" s="3" t="s">
        <v>7</v>
      </c>
      <c r="B390" s="3" t="s">
        <v>2509</v>
      </c>
      <c r="C390" s="25" t="s">
        <v>2360</v>
      </c>
      <c r="D390" s="25" t="s">
        <v>2531</v>
      </c>
      <c r="E390" s="3" t="s">
        <v>2509</v>
      </c>
      <c r="F390" s="3" t="s">
        <v>2361</v>
      </c>
      <c r="G390" s="3" t="s">
        <v>713</v>
      </c>
      <c r="H390" s="3">
        <v>5</v>
      </c>
      <c r="I390" s="29">
        <v>41871</v>
      </c>
      <c r="J390" s="25" t="s">
        <v>91</v>
      </c>
      <c r="K390" s="30" t="s">
        <v>2362</v>
      </c>
      <c r="L390" s="60"/>
      <c r="M390" s="43" t="str">
        <f t="shared" si="138"/>
        <v>U U U U</v>
      </c>
      <c r="N390" s="43" t="str">
        <f t="shared" si="139"/>
        <v>U U U U U U</v>
      </c>
      <c r="O390" s="43" t="str">
        <f t="shared" si="137"/>
        <v>U U U</v>
      </c>
      <c r="P390" s="43" t="str">
        <f t="shared" si="130"/>
        <v>U U U</v>
      </c>
      <c r="R390" s="25" t="s">
        <v>55</v>
      </c>
      <c r="S390" s="25" t="s">
        <v>86</v>
      </c>
      <c r="T390" s="25" t="s">
        <v>86</v>
      </c>
      <c r="U390" s="25" t="s">
        <v>86</v>
      </c>
      <c r="V390" s="3" t="str">
        <f t="shared" si="140"/>
        <v>U</v>
      </c>
      <c r="W390" s="25" t="s">
        <v>86</v>
      </c>
      <c r="X390" s="3" t="str">
        <f t="shared" si="141"/>
        <v>U</v>
      </c>
      <c r="Y390" s="25" t="s">
        <v>86</v>
      </c>
      <c r="Z390" s="3" t="str">
        <f t="shared" si="142"/>
        <v>U</v>
      </c>
      <c r="AA390" s="3" t="s">
        <v>86</v>
      </c>
      <c r="AB390" s="3" t="str">
        <f t="shared" si="143"/>
        <v>U</v>
      </c>
      <c r="AC390" s="25" t="s">
        <v>86</v>
      </c>
      <c r="AD390" s="3" t="str">
        <f t="shared" si="144"/>
        <v>U</v>
      </c>
      <c r="AE390" s="25" t="s">
        <v>86</v>
      </c>
      <c r="AF390" s="25" t="s">
        <v>86</v>
      </c>
      <c r="AG390" s="3" t="str">
        <f t="shared" si="145"/>
        <v>U</v>
      </c>
      <c r="AH390" s="25" t="s">
        <v>86</v>
      </c>
      <c r="AI390" s="3" t="str">
        <f t="shared" si="146"/>
        <v>U</v>
      </c>
      <c r="AJ390" s="25" t="s">
        <v>86</v>
      </c>
      <c r="AK390" s="3" t="str">
        <f t="shared" si="147"/>
        <v>U</v>
      </c>
      <c r="AL390" s="25" t="s">
        <v>86</v>
      </c>
      <c r="AM390" s="3" t="str">
        <f t="shared" si="148"/>
        <v>U</v>
      </c>
      <c r="AN390" s="25" t="s">
        <v>86</v>
      </c>
      <c r="AO390" s="3" t="str">
        <f t="shared" si="149"/>
        <v>U</v>
      </c>
      <c r="AR390" s="3" t="s">
        <v>86</v>
      </c>
      <c r="AS390" s="3" t="s">
        <v>86</v>
      </c>
      <c r="AT390" s="3" t="str">
        <f t="shared" si="131"/>
        <v>U</v>
      </c>
      <c r="AU390" s="3" t="s">
        <v>86</v>
      </c>
      <c r="AV390" s="3" t="s">
        <v>86</v>
      </c>
      <c r="AW390" s="3" t="s">
        <v>86</v>
      </c>
      <c r="AX390" s="3" t="str">
        <f t="shared" si="132"/>
        <v>U</v>
      </c>
      <c r="AY390" s="3" t="s">
        <v>86</v>
      </c>
      <c r="AZ390" s="3" t="s">
        <v>86</v>
      </c>
      <c r="BA390" s="3" t="s">
        <v>86</v>
      </c>
      <c r="BB390" s="3" t="s">
        <v>86</v>
      </c>
      <c r="BC390" s="3" t="s">
        <v>86</v>
      </c>
      <c r="BD390" s="3" t="str">
        <f t="shared" si="133"/>
        <v>U</v>
      </c>
      <c r="BE390" s="3" t="s">
        <v>86</v>
      </c>
      <c r="BF390" s="3" t="s">
        <v>86</v>
      </c>
      <c r="BG390" s="3" t="str">
        <f t="shared" si="134"/>
        <v>U</v>
      </c>
      <c r="BH390" s="3" t="s">
        <v>86</v>
      </c>
      <c r="BI390" s="3" t="s">
        <v>86</v>
      </c>
      <c r="BJ390" s="3" t="s">
        <v>86</v>
      </c>
      <c r="BK390" s="3" t="s">
        <v>86</v>
      </c>
      <c r="BL390" s="3" t="str">
        <f t="shared" si="135"/>
        <v>U</v>
      </c>
      <c r="BM390" s="3" t="s">
        <v>86</v>
      </c>
      <c r="BN390" s="3" t="s">
        <v>86</v>
      </c>
      <c r="BO390" s="3" t="str">
        <f t="shared" si="136"/>
        <v>U</v>
      </c>
      <c r="BV390" s="39"/>
      <c r="BW390" s="39"/>
    </row>
    <row r="391" spans="1:75" x14ac:dyDescent="0.35">
      <c r="A391" s="3" t="s">
        <v>7</v>
      </c>
      <c r="B391" s="3" t="s">
        <v>2511</v>
      </c>
      <c r="C391" s="25" t="s">
        <v>677</v>
      </c>
      <c r="D391" s="25" t="s">
        <v>2531</v>
      </c>
      <c r="E391" s="3" t="s">
        <v>2509</v>
      </c>
      <c r="F391" s="3" t="s">
        <v>1167</v>
      </c>
      <c r="G391" s="3" t="s">
        <v>713</v>
      </c>
      <c r="H391" s="3">
        <v>6</v>
      </c>
      <c r="I391" s="29">
        <v>41897</v>
      </c>
      <c r="J391" s="25" t="s">
        <v>35</v>
      </c>
      <c r="K391" s="30" t="s">
        <v>753</v>
      </c>
      <c r="L391" s="60"/>
      <c r="M391" s="43" t="str">
        <f t="shared" si="138"/>
        <v>U U U U</v>
      </c>
      <c r="N391" s="43" t="str">
        <f t="shared" si="139"/>
        <v>U U U U U U</v>
      </c>
      <c r="O391" s="43" t="str">
        <f t="shared" si="137"/>
        <v>U U U</v>
      </c>
      <c r="P391" s="43" t="str">
        <f t="shared" si="130"/>
        <v>U U U</v>
      </c>
      <c r="R391" s="25" t="s">
        <v>55</v>
      </c>
      <c r="S391" s="25" t="s">
        <v>86</v>
      </c>
      <c r="T391" s="25" t="s">
        <v>86</v>
      </c>
      <c r="U391" s="25" t="s">
        <v>86</v>
      </c>
      <c r="V391" s="3" t="str">
        <f t="shared" si="140"/>
        <v>U</v>
      </c>
      <c r="W391" s="25" t="s">
        <v>86</v>
      </c>
      <c r="X391" s="3" t="str">
        <f t="shared" si="141"/>
        <v>U</v>
      </c>
      <c r="Y391" s="25" t="s">
        <v>86</v>
      </c>
      <c r="Z391" s="3" t="str">
        <f t="shared" si="142"/>
        <v>U</v>
      </c>
      <c r="AA391" s="3" t="s">
        <v>86</v>
      </c>
      <c r="AB391" s="3" t="str">
        <f t="shared" si="143"/>
        <v>U</v>
      </c>
      <c r="AC391" s="25" t="s">
        <v>86</v>
      </c>
      <c r="AD391" s="3" t="str">
        <f t="shared" si="144"/>
        <v>U</v>
      </c>
      <c r="AE391" s="25" t="s">
        <v>86</v>
      </c>
      <c r="AF391" s="25" t="s">
        <v>86</v>
      </c>
      <c r="AG391" s="3" t="str">
        <f t="shared" si="145"/>
        <v>U</v>
      </c>
      <c r="AH391" s="25" t="s">
        <v>86</v>
      </c>
      <c r="AI391" s="3" t="str">
        <f t="shared" si="146"/>
        <v>U</v>
      </c>
      <c r="AJ391" s="25" t="s">
        <v>86</v>
      </c>
      <c r="AK391" s="3" t="str">
        <f t="shared" si="147"/>
        <v>U</v>
      </c>
      <c r="AL391" s="25" t="s">
        <v>86</v>
      </c>
      <c r="AM391" s="3" t="str">
        <f t="shared" si="148"/>
        <v>U</v>
      </c>
      <c r="AN391" s="25" t="s">
        <v>86</v>
      </c>
      <c r="AO391" s="3" t="str">
        <f t="shared" si="149"/>
        <v>U</v>
      </c>
      <c r="AR391" s="3" t="s">
        <v>86</v>
      </c>
      <c r="AS391" s="3" t="s">
        <v>86</v>
      </c>
      <c r="AT391" s="3" t="str">
        <f t="shared" si="131"/>
        <v>U</v>
      </c>
      <c r="AU391" s="3" t="s">
        <v>86</v>
      </c>
      <c r="AV391" s="3" t="s">
        <v>86</v>
      </c>
      <c r="AW391" s="3" t="s">
        <v>86</v>
      </c>
      <c r="AX391" s="3" t="str">
        <f t="shared" si="132"/>
        <v>U</v>
      </c>
      <c r="AY391" s="3" t="s">
        <v>86</v>
      </c>
      <c r="AZ391" s="3" t="s">
        <v>86</v>
      </c>
      <c r="BA391" s="3" t="s">
        <v>86</v>
      </c>
      <c r="BB391" s="3" t="s">
        <v>86</v>
      </c>
      <c r="BC391" s="3" t="s">
        <v>86</v>
      </c>
      <c r="BD391" s="3" t="str">
        <f t="shared" si="133"/>
        <v>U</v>
      </c>
      <c r="BE391" s="3" t="s">
        <v>86</v>
      </c>
      <c r="BF391" s="3" t="s">
        <v>86</v>
      </c>
      <c r="BG391" s="3" t="str">
        <f t="shared" si="134"/>
        <v>U</v>
      </c>
      <c r="BH391" s="3" t="s">
        <v>86</v>
      </c>
      <c r="BI391" s="3" t="s">
        <v>86</v>
      </c>
      <c r="BJ391" s="3" t="s">
        <v>86</v>
      </c>
      <c r="BK391" s="3" t="s">
        <v>86</v>
      </c>
      <c r="BL391" s="3" t="str">
        <f t="shared" si="135"/>
        <v>U</v>
      </c>
      <c r="BM391" s="3" t="s">
        <v>86</v>
      </c>
      <c r="BN391" s="3" t="s">
        <v>86</v>
      </c>
      <c r="BO391" s="3" t="str">
        <f t="shared" si="136"/>
        <v>U</v>
      </c>
    </row>
    <row r="392" spans="1:75" x14ac:dyDescent="0.35">
      <c r="A392" s="3" t="s">
        <v>7</v>
      </c>
      <c r="B392" s="3" t="s">
        <v>2511</v>
      </c>
      <c r="C392" s="25" t="s">
        <v>678</v>
      </c>
      <c r="D392" s="25" t="s">
        <v>2531</v>
      </c>
      <c r="E392" s="3" t="s">
        <v>2509</v>
      </c>
      <c r="F392" s="3" t="s">
        <v>1181</v>
      </c>
      <c r="G392" s="3" t="s">
        <v>713</v>
      </c>
      <c r="H392" s="3">
        <v>7</v>
      </c>
      <c r="I392" s="29">
        <v>41927</v>
      </c>
      <c r="J392" s="25" t="s">
        <v>91</v>
      </c>
      <c r="K392" s="30" t="s">
        <v>754</v>
      </c>
      <c r="L392" s="31"/>
      <c r="M392" s="43" t="str">
        <f t="shared" si="138"/>
        <v>U U U U</v>
      </c>
      <c r="N392" s="43" t="str">
        <f t="shared" si="139"/>
        <v>U U U U U U</v>
      </c>
      <c r="O392" s="43" t="str">
        <f t="shared" si="137"/>
        <v>U U U</v>
      </c>
      <c r="P392" s="43" t="str">
        <f t="shared" si="130"/>
        <v>U U U</v>
      </c>
      <c r="R392" s="25" t="s">
        <v>55</v>
      </c>
      <c r="S392" s="25" t="s">
        <v>86</v>
      </c>
      <c r="T392" s="25" t="s">
        <v>86</v>
      </c>
      <c r="U392" s="25" t="s">
        <v>86</v>
      </c>
      <c r="V392" s="3" t="str">
        <f t="shared" si="140"/>
        <v>U</v>
      </c>
      <c r="W392" s="25" t="s">
        <v>86</v>
      </c>
      <c r="X392" s="3" t="str">
        <f t="shared" si="141"/>
        <v>U</v>
      </c>
      <c r="Y392" s="25" t="s">
        <v>86</v>
      </c>
      <c r="Z392" s="3" t="str">
        <f t="shared" si="142"/>
        <v>U</v>
      </c>
      <c r="AA392" s="3" t="s">
        <v>86</v>
      </c>
      <c r="AB392" s="3" t="str">
        <f t="shared" si="143"/>
        <v>U</v>
      </c>
      <c r="AC392" s="25" t="s">
        <v>86</v>
      </c>
      <c r="AD392" s="3" t="str">
        <f t="shared" si="144"/>
        <v>U</v>
      </c>
      <c r="AE392" s="25" t="s">
        <v>86</v>
      </c>
      <c r="AF392" s="25" t="s">
        <v>86</v>
      </c>
      <c r="AG392" s="3" t="str">
        <f t="shared" si="145"/>
        <v>U</v>
      </c>
      <c r="AH392" s="25" t="s">
        <v>86</v>
      </c>
      <c r="AI392" s="3" t="str">
        <f t="shared" si="146"/>
        <v>U</v>
      </c>
      <c r="AJ392" s="25" t="s">
        <v>86</v>
      </c>
      <c r="AK392" s="3" t="str">
        <f t="shared" si="147"/>
        <v>U</v>
      </c>
      <c r="AL392" s="25" t="s">
        <v>86</v>
      </c>
      <c r="AM392" s="3" t="str">
        <f t="shared" si="148"/>
        <v>U</v>
      </c>
      <c r="AN392" s="25" t="s">
        <v>86</v>
      </c>
      <c r="AO392" s="3" t="str">
        <f t="shared" si="149"/>
        <v>U</v>
      </c>
      <c r="AR392" s="3" t="s">
        <v>86</v>
      </c>
      <c r="AS392" s="3" t="s">
        <v>86</v>
      </c>
      <c r="AT392" s="3" t="str">
        <f t="shared" si="131"/>
        <v>U</v>
      </c>
      <c r="AU392" s="3" t="s">
        <v>86</v>
      </c>
      <c r="AV392" s="3" t="s">
        <v>86</v>
      </c>
      <c r="AW392" s="3" t="s">
        <v>86</v>
      </c>
      <c r="AX392" s="3" t="str">
        <f t="shared" si="132"/>
        <v>U</v>
      </c>
      <c r="AY392" s="3" t="s">
        <v>86</v>
      </c>
      <c r="AZ392" s="3" t="s">
        <v>86</v>
      </c>
      <c r="BA392" s="3" t="s">
        <v>86</v>
      </c>
      <c r="BB392" s="3" t="s">
        <v>86</v>
      </c>
      <c r="BC392" s="3" t="s">
        <v>86</v>
      </c>
      <c r="BD392" s="3" t="str">
        <f t="shared" si="133"/>
        <v>U</v>
      </c>
      <c r="BE392" s="3" t="s">
        <v>86</v>
      </c>
      <c r="BF392" s="3" t="s">
        <v>86</v>
      </c>
      <c r="BG392" s="3" t="str">
        <f t="shared" si="134"/>
        <v>U</v>
      </c>
      <c r="BH392" s="3" t="s">
        <v>86</v>
      </c>
      <c r="BI392" s="3" t="s">
        <v>86</v>
      </c>
      <c r="BJ392" s="3" t="s">
        <v>86</v>
      </c>
      <c r="BK392" s="3" t="s">
        <v>86</v>
      </c>
      <c r="BL392" s="3" t="str">
        <f t="shared" si="135"/>
        <v>U</v>
      </c>
      <c r="BM392" s="3" t="s">
        <v>86</v>
      </c>
      <c r="BN392" s="3" t="s">
        <v>86</v>
      </c>
      <c r="BO392" s="3" t="str">
        <f t="shared" si="136"/>
        <v>U</v>
      </c>
      <c r="BV392" s="39"/>
      <c r="BW392" s="39"/>
    </row>
    <row r="393" spans="1:75" x14ac:dyDescent="0.35">
      <c r="A393" s="3" t="s">
        <v>7</v>
      </c>
      <c r="B393" s="3" t="s">
        <v>2511</v>
      </c>
      <c r="C393" s="25" t="s">
        <v>138</v>
      </c>
      <c r="D393" s="25" t="s">
        <v>2531</v>
      </c>
      <c r="E393" s="3" t="s">
        <v>2509</v>
      </c>
      <c r="F393" s="3" t="s">
        <v>224</v>
      </c>
      <c r="G393" s="3" t="s">
        <v>697</v>
      </c>
      <c r="H393" s="28">
        <v>0</v>
      </c>
      <c r="I393" s="29">
        <v>41693</v>
      </c>
      <c r="J393" s="25" t="s">
        <v>39</v>
      </c>
      <c r="K393" s="30" t="s">
        <v>49</v>
      </c>
      <c r="L393" s="31" t="s">
        <v>50</v>
      </c>
      <c r="M393" s="43" t="str">
        <f t="shared" si="138"/>
        <v>H1 R - U</v>
      </c>
      <c r="N393" s="43" t="str">
        <f t="shared" si="139"/>
        <v>S - - - - -</v>
      </c>
      <c r="O393" s="43" t="str">
        <f t="shared" si="137"/>
        <v>U U -</v>
      </c>
      <c r="P393" s="43" t="str">
        <f t="shared" si="130"/>
        <v>U U U</v>
      </c>
      <c r="Q393" s="25" t="s">
        <v>51</v>
      </c>
      <c r="R393" s="25" t="s">
        <v>2080</v>
      </c>
      <c r="S393" s="25" t="s">
        <v>5</v>
      </c>
      <c r="T393" s="25" t="s">
        <v>5</v>
      </c>
      <c r="U393" s="25" t="s">
        <v>2</v>
      </c>
      <c r="V393" s="3" t="str">
        <f t="shared" si="140"/>
        <v>H1</v>
      </c>
      <c r="W393" s="25" t="s">
        <v>5</v>
      </c>
      <c r="X393" s="3" t="str">
        <f t="shared" si="141"/>
        <v>R</v>
      </c>
      <c r="Y393" s="25" t="s">
        <v>2</v>
      </c>
      <c r="Z393" s="3" t="str">
        <f t="shared" si="142"/>
        <v>-</v>
      </c>
      <c r="AA393" s="3" t="s">
        <v>86</v>
      </c>
      <c r="AB393" s="3" t="str">
        <f t="shared" si="143"/>
        <v>U</v>
      </c>
      <c r="AC393" s="25" t="s">
        <v>5</v>
      </c>
      <c r="AD393" s="3" t="str">
        <f t="shared" si="144"/>
        <v>S</v>
      </c>
      <c r="AE393" s="25" t="s">
        <v>2</v>
      </c>
      <c r="AF393" s="25" t="s">
        <v>2</v>
      </c>
      <c r="AG393" s="3" t="str">
        <f t="shared" si="145"/>
        <v>-</v>
      </c>
      <c r="AH393" s="25" t="s">
        <v>2</v>
      </c>
      <c r="AI393" s="3" t="str">
        <f t="shared" si="146"/>
        <v>-</v>
      </c>
      <c r="AJ393" s="25" t="s">
        <v>2</v>
      </c>
      <c r="AK393" s="3" t="str">
        <f t="shared" si="147"/>
        <v>-</v>
      </c>
      <c r="AL393" s="25" t="s">
        <v>2</v>
      </c>
      <c r="AM393" s="3" t="str">
        <f t="shared" si="148"/>
        <v>-</v>
      </c>
      <c r="AN393" s="25" t="s">
        <v>2</v>
      </c>
      <c r="AO393" s="3" t="str">
        <f t="shared" si="149"/>
        <v>-</v>
      </c>
      <c r="AP393" s="25"/>
      <c r="AQ393" s="25"/>
      <c r="AR393" s="25" t="s">
        <v>86</v>
      </c>
      <c r="AS393" s="25" t="s">
        <v>86</v>
      </c>
      <c r="AT393" s="3" t="str">
        <f t="shared" si="131"/>
        <v>U</v>
      </c>
      <c r="AU393" s="25" t="s">
        <v>86</v>
      </c>
      <c r="AV393" s="25" t="s">
        <v>86</v>
      </c>
      <c r="AW393" s="25" t="s">
        <v>86</v>
      </c>
      <c r="AX393" s="3" t="str">
        <f t="shared" si="132"/>
        <v>U</v>
      </c>
      <c r="AY393" s="25" t="s">
        <v>86</v>
      </c>
      <c r="AZ393" s="25" t="s">
        <v>86</v>
      </c>
      <c r="BA393" s="25" t="s">
        <v>86</v>
      </c>
      <c r="BB393" s="25" t="s">
        <v>1271</v>
      </c>
      <c r="BC393" s="3" t="s">
        <v>2</v>
      </c>
      <c r="BD393" s="3" t="str">
        <f t="shared" si="133"/>
        <v>-</v>
      </c>
      <c r="BE393" s="25" t="s">
        <v>86</v>
      </c>
      <c r="BF393" s="25" t="s">
        <v>86</v>
      </c>
      <c r="BG393" s="3" t="str">
        <f t="shared" si="134"/>
        <v>U</v>
      </c>
      <c r="BH393" s="3" t="s">
        <v>86</v>
      </c>
      <c r="BI393" s="3" t="s">
        <v>86</v>
      </c>
      <c r="BJ393" s="3" t="s">
        <v>86</v>
      </c>
      <c r="BK393" s="3" t="s">
        <v>86</v>
      </c>
      <c r="BL393" s="3" t="str">
        <f t="shared" si="135"/>
        <v>U</v>
      </c>
      <c r="BM393" s="3" t="s">
        <v>86</v>
      </c>
      <c r="BN393" s="3" t="s">
        <v>86</v>
      </c>
      <c r="BO393" s="3" t="str">
        <f t="shared" si="136"/>
        <v>U</v>
      </c>
      <c r="BV393" s="39"/>
      <c r="BW393" s="39"/>
    </row>
    <row r="394" spans="1:75" x14ac:dyDescent="0.35">
      <c r="A394" s="3" t="s">
        <v>7</v>
      </c>
      <c r="B394" s="3" t="s">
        <v>2509</v>
      </c>
      <c r="C394" s="25" t="s">
        <v>2363</v>
      </c>
      <c r="D394" s="25" t="s">
        <v>2531</v>
      </c>
      <c r="E394" s="3" t="s">
        <v>2509</v>
      </c>
      <c r="F394" s="3" t="s">
        <v>2364</v>
      </c>
      <c r="G394" s="3" t="s">
        <v>697</v>
      </c>
      <c r="H394" s="3">
        <v>5</v>
      </c>
      <c r="I394" s="29">
        <v>41871</v>
      </c>
      <c r="J394" s="25" t="s">
        <v>2365</v>
      </c>
      <c r="K394" s="30" t="s">
        <v>2366</v>
      </c>
      <c r="L394" s="60"/>
      <c r="M394" s="43" t="str">
        <f t="shared" si="138"/>
        <v>U U U U</v>
      </c>
      <c r="N394" s="43" t="str">
        <f t="shared" si="139"/>
        <v>U U U U U U</v>
      </c>
      <c r="O394" s="43" t="str">
        <f t="shared" si="137"/>
        <v>U U U</v>
      </c>
      <c r="P394" s="43" t="str">
        <f t="shared" si="130"/>
        <v>U U U</v>
      </c>
      <c r="R394" s="25" t="s">
        <v>55</v>
      </c>
      <c r="S394" s="25" t="s">
        <v>86</v>
      </c>
      <c r="T394" s="25" t="s">
        <v>86</v>
      </c>
      <c r="U394" s="25" t="s">
        <v>86</v>
      </c>
      <c r="V394" s="3" t="str">
        <f t="shared" si="140"/>
        <v>U</v>
      </c>
      <c r="W394" s="25" t="s">
        <v>86</v>
      </c>
      <c r="X394" s="3" t="str">
        <f t="shared" si="141"/>
        <v>U</v>
      </c>
      <c r="Y394" s="25" t="s">
        <v>86</v>
      </c>
      <c r="Z394" s="3" t="str">
        <f t="shared" si="142"/>
        <v>U</v>
      </c>
      <c r="AA394" s="3" t="s">
        <v>86</v>
      </c>
      <c r="AB394" s="3" t="str">
        <f t="shared" si="143"/>
        <v>U</v>
      </c>
      <c r="AC394" s="25" t="s">
        <v>86</v>
      </c>
      <c r="AD394" s="3" t="str">
        <f t="shared" si="144"/>
        <v>U</v>
      </c>
      <c r="AE394" s="25" t="s">
        <v>86</v>
      </c>
      <c r="AF394" s="25" t="s">
        <v>86</v>
      </c>
      <c r="AG394" s="3" t="str">
        <f t="shared" si="145"/>
        <v>U</v>
      </c>
      <c r="AH394" s="25" t="s">
        <v>86</v>
      </c>
      <c r="AI394" s="3" t="str">
        <f t="shared" si="146"/>
        <v>U</v>
      </c>
      <c r="AJ394" s="25" t="s">
        <v>86</v>
      </c>
      <c r="AK394" s="3" t="str">
        <f t="shared" si="147"/>
        <v>U</v>
      </c>
      <c r="AL394" s="25" t="s">
        <v>86</v>
      </c>
      <c r="AM394" s="3" t="str">
        <f t="shared" si="148"/>
        <v>U</v>
      </c>
      <c r="AN394" s="25" t="s">
        <v>86</v>
      </c>
      <c r="AO394" s="3" t="str">
        <f t="shared" si="149"/>
        <v>U</v>
      </c>
      <c r="AR394" s="3" t="s">
        <v>86</v>
      </c>
      <c r="AS394" s="3" t="s">
        <v>86</v>
      </c>
      <c r="AT394" s="3" t="str">
        <f t="shared" si="131"/>
        <v>U</v>
      </c>
      <c r="AU394" s="3" t="s">
        <v>86</v>
      </c>
      <c r="AV394" s="3" t="s">
        <v>86</v>
      </c>
      <c r="AW394" s="3" t="s">
        <v>86</v>
      </c>
      <c r="AX394" s="3" t="str">
        <f t="shared" si="132"/>
        <v>U</v>
      </c>
      <c r="AY394" s="3" t="s">
        <v>86</v>
      </c>
      <c r="AZ394" s="3" t="s">
        <v>86</v>
      </c>
      <c r="BA394" s="3" t="s">
        <v>86</v>
      </c>
      <c r="BB394" s="3" t="s">
        <v>86</v>
      </c>
      <c r="BC394" s="3" t="s">
        <v>86</v>
      </c>
      <c r="BD394" s="3" t="str">
        <f t="shared" si="133"/>
        <v>U</v>
      </c>
      <c r="BE394" s="3" t="s">
        <v>86</v>
      </c>
      <c r="BF394" s="3" t="s">
        <v>86</v>
      </c>
      <c r="BG394" s="3" t="str">
        <f t="shared" si="134"/>
        <v>U</v>
      </c>
      <c r="BH394" s="3" t="s">
        <v>86</v>
      </c>
      <c r="BI394" s="3" t="s">
        <v>86</v>
      </c>
      <c r="BJ394" s="3" t="s">
        <v>86</v>
      </c>
      <c r="BK394" s="3" t="s">
        <v>86</v>
      </c>
      <c r="BL394" s="3" t="str">
        <f t="shared" si="135"/>
        <v>U</v>
      </c>
      <c r="BM394" s="3" t="s">
        <v>86</v>
      </c>
      <c r="BN394" s="3" t="s">
        <v>86</v>
      </c>
      <c r="BO394" s="3" t="str">
        <f t="shared" si="136"/>
        <v>U</v>
      </c>
      <c r="BV394" s="39"/>
      <c r="BW394" s="39"/>
    </row>
    <row r="395" spans="1:75" x14ac:dyDescent="0.35">
      <c r="A395" s="3" t="s">
        <v>7</v>
      </c>
      <c r="B395" s="3" t="s">
        <v>2511</v>
      </c>
      <c r="C395" s="25" t="s">
        <v>663</v>
      </c>
      <c r="D395" s="25" t="s">
        <v>2531</v>
      </c>
      <c r="E395" s="3" t="s">
        <v>2509</v>
      </c>
      <c r="F395" s="3" t="s">
        <v>1171</v>
      </c>
      <c r="G395" s="3" t="s">
        <v>697</v>
      </c>
      <c r="H395" s="3">
        <v>6</v>
      </c>
      <c r="I395" s="29">
        <v>41904</v>
      </c>
      <c r="J395" s="25" t="s">
        <v>39</v>
      </c>
      <c r="K395" s="30" t="s">
        <v>737</v>
      </c>
      <c r="L395" s="60"/>
      <c r="M395" s="43" t="str">
        <f t="shared" si="138"/>
        <v>U U U U</v>
      </c>
      <c r="N395" s="43" t="str">
        <f t="shared" si="139"/>
        <v>U U U U U U</v>
      </c>
      <c r="O395" s="43" t="str">
        <f t="shared" si="137"/>
        <v>U U U</v>
      </c>
      <c r="P395" s="43" t="str">
        <f t="shared" si="130"/>
        <v>U U U</v>
      </c>
      <c r="R395" s="25" t="s">
        <v>55</v>
      </c>
      <c r="S395" s="25" t="s">
        <v>86</v>
      </c>
      <c r="T395" s="25" t="s">
        <v>86</v>
      </c>
      <c r="U395" s="25" t="s">
        <v>86</v>
      </c>
      <c r="V395" s="3" t="str">
        <f t="shared" si="140"/>
        <v>U</v>
      </c>
      <c r="W395" s="25" t="s">
        <v>86</v>
      </c>
      <c r="X395" s="3" t="str">
        <f t="shared" si="141"/>
        <v>U</v>
      </c>
      <c r="Y395" s="25" t="s">
        <v>86</v>
      </c>
      <c r="Z395" s="3" t="str">
        <f t="shared" si="142"/>
        <v>U</v>
      </c>
      <c r="AA395" s="3" t="s">
        <v>86</v>
      </c>
      <c r="AB395" s="3" t="str">
        <f t="shared" si="143"/>
        <v>U</v>
      </c>
      <c r="AC395" s="25" t="s">
        <v>86</v>
      </c>
      <c r="AD395" s="3" t="str">
        <f t="shared" si="144"/>
        <v>U</v>
      </c>
      <c r="AE395" s="25" t="s">
        <v>86</v>
      </c>
      <c r="AF395" s="25" t="s">
        <v>86</v>
      </c>
      <c r="AG395" s="3" t="str">
        <f t="shared" si="145"/>
        <v>U</v>
      </c>
      <c r="AH395" s="25" t="s">
        <v>86</v>
      </c>
      <c r="AI395" s="3" t="str">
        <f t="shared" si="146"/>
        <v>U</v>
      </c>
      <c r="AJ395" s="25" t="s">
        <v>86</v>
      </c>
      <c r="AK395" s="3" t="str">
        <f t="shared" si="147"/>
        <v>U</v>
      </c>
      <c r="AL395" s="25" t="s">
        <v>86</v>
      </c>
      <c r="AM395" s="3" t="str">
        <f t="shared" si="148"/>
        <v>U</v>
      </c>
      <c r="AN395" s="25" t="s">
        <v>86</v>
      </c>
      <c r="AO395" s="3" t="str">
        <f t="shared" si="149"/>
        <v>U</v>
      </c>
      <c r="AR395" s="3" t="s">
        <v>86</v>
      </c>
      <c r="AS395" s="3" t="s">
        <v>86</v>
      </c>
      <c r="AT395" s="3" t="str">
        <f t="shared" si="131"/>
        <v>U</v>
      </c>
      <c r="AU395" s="3" t="s">
        <v>86</v>
      </c>
      <c r="AV395" s="3" t="s">
        <v>86</v>
      </c>
      <c r="AW395" s="3" t="s">
        <v>86</v>
      </c>
      <c r="AX395" s="3" t="str">
        <f t="shared" si="132"/>
        <v>U</v>
      </c>
      <c r="AY395" s="3" t="s">
        <v>86</v>
      </c>
      <c r="AZ395" s="3" t="s">
        <v>86</v>
      </c>
      <c r="BA395" s="3" t="s">
        <v>86</v>
      </c>
      <c r="BB395" s="3" t="s">
        <v>86</v>
      </c>
      <c r="BC395" s="3" t="s">
        <v>86</v>
      </c>
      <c r="BD395" s="3" t="str">
        <f t="shared" si="133"/>
        <v>U</v>
      </c>
      <c r="BE395" s="3" t="s">
        <v>86</v>
      </c>
      <c r="BF395" s="3" t="s">
        <v>86</v>
      </c>
      <c r="BG395" s="3" t="str">
        <f t="shared" si="134"/>
        <v>U</v>
      </c>
      <c r="BH395" s="3" t="s">
        <v>86</v>
      </c>
      <c r="BI395" s="3" t="s">
        <v>86</v>
      </c>
      <c r="BJ395" s="3" t="s">
        <v>86</v>
      </c>
      <c r="BK395" s="3" t="s">
        <v>86</v>
      </c>
      <c r="BL395" s="3" t="str">
        <f t="shared" si="135"/>
        <v>U</v>
      </c>
      <c r="BM395" s="3" t="s">
        <v>86</v>
      </c>
      <c r="BN395" s="3" t="s">
        <v>86</v>
      </c>
      <c r="BO395" s="3" t="str">
        <f t="shared" si="136"/>
        <v>U</v>
      </c>
    </row>
    <row r="396" spans="1:75" s="39" customFormat="1" x14ac:dyDescent="0.35">
      <c r="A396" s="3" t="s">
        <v>7</v>
      </c>
      <c r="B396" s="3" t="s">
        <v>2511</v>
      </c>
      <c r="C396" s="25" t="s">
        <v>664</v>
      </c>
      <c r="D396" s="25" t="s">
        <v>2531</v>
      </c>
      <c r="E396" s="3" t="s">
        <v>2509</v>
      </c>
      <c r="F396" s="3" t="s">
        <v>1185</v>
      </c>
      <c r="G396" s="3" t="s">
        <v>697</v>
      </c>
      <c r="H396" s="3">
        <v>7</v>
      </c>
      <c r="I396" s="29">
        <v>41933</v>
      </c>
      <c r="J396" s="25" t="s">
        <v>39</v>
      </c>
      <c r="K396" s="30" t="s">
        <v>738</v>
      </c>
      <c r="L396" s="31"/>
      <c r="M396" s="43" t="str">
        <f t="shared" si="138"/>
        <v>U U U U</v>
      </c>
      <c r="N396" s="43" t="str">
        <f t="shared" si="139"/>
        <v>U U U U U U</v>
      </c>
      <c r="O396" s="43" t="str">
        <f t="shared" si="137"/>
        <v>U U U</v>
      </c>
      <c r="P396" s="43" t="str">
        <f t="shared" si="130"/>
        <v>U U U</v>
      </c>
      <c r="Q396" s="3"/>
      <c r="R396" s="25" t="s">
        <v>55</v>
      </c>
      <c r="S396" s="25" t="s">
        <v>86</v>
      </c>
      <c r="T396" s="25" t="s">
        <v>86</v>
      </c>
      <c r="U396" s="25" t="s">
        <v>86</v>
      </c>
      <c r="V396" s="3" t="str">
        <f t="shared" si="140"/>
        <v>U</v>
      </c>
      <c r="W396" s="25" t="s">
        <v>86</v>
      </c>
      <c r="X396" s="3" t="str">
        <f t="shared" si="141"/>
        <v>U</v>
      </c>
      <c r="Y396" s="25" t="s">
        <v>86</v>
      </c>
      <c r="Z396" s="3" t="str">
        <f t="shared" si="142"/>
        <v>U</v>
      </c>
      <c r="AA396" s="3" t="s">
        <v>86</v>
      </c>
      <c r="AB396" s="3" t="str">
        <f t="shared" si="143"/>
        <v>U</v>
      </c>
      <c r="AC396" s="25" t="s">
        <v>86</v>
      </c>
      <c r="AD396" s="3" t="str">
        <f t="shared" si="144"/>
        <v>U</v>
      </c>
      <c r="AE396" s="25" t="s">
        <v>86</v>
      </c>
      <c r="AF396" s="25" t="s">
        <v>86</v>
      </c>
      <c r="AG396" s="3" t="str">
        <f t="shared" si="145"/>
        <v>U</v>
      </c>
      <c r="AH396" s="25" t="s">
        <v>86</v>
      </c>
      <c r="AI396" s="3" t="str">
        <f t="shared" si="146"/>
        <v>U</v>
      </c>
      <c r="AJ396" s="25" t="s">
        <v>86</v>
      </c>
      <c r="AK396" s="3" t="str">
        <f t="shared" si="147"/>
        <v>U</v>
      </c>
      <c r="AL396" s="25" t="s">
        <v>86</v>
      </c>
      <c r="AM396" s="3" t="str">
        <f t="shared" si="148"/>
        <v>U</v>
      </c>
      <c r="AN396" s="25" t="s">
        <v>86</v>
      </c>
      <c r="AO396" s="3" t="str">
        <f t="shared" si="149"/>
        <v>U</v>
      </c>
      <c r="AP396" s="3"/>
      <c r="AQ396" s="3"/>
      <c r="AR396" s="3" t="s">
        <v>86</v>
      </c>
      <c r="AS396" s="3" t="s">
        <v>86</v>
      </c>
      <c r="AT396" s="3" t="str">
        <f t="shared" si="131"/>
        <v>U</v>
      </c>
      <c r="AU396" s="3" t="s">
        <v>86</v>
      </c>
      <c r="AV396" s="3" t="s">
        <v>86</v>
      </c>
      <c r="AW396" s="3" t="s">
        <v>86</v>
      </c>
      <c r="AX396" s="3" t="str">
        <f t="shared" si="132"/>
        <v>U</v>
      </c>
      <c r="AY396" s="3" t="s">
        <v>86</v>
      </c>
      <c r="AZ396" s="3" t="s">
        <v>86</v>
      </c>
      <c r="BA396" s="3" t="s">
        <v>86</v>
      </c>
      <c r="BB396" s="3" t="s">
        <v>86</v>
      </c>
      <c r="BC396" s="3" t="s">
        <v>86</v>
      </c>
      <c r="BD396" s="3" t="str">
        <f t="shared" si="133"/>
        <v>U</v>
      </c>
      <c r="BE396" s="3" t="s">
        <v>86</v>
      </c>
      <c r="BF396" s="3" t="s">
        <v>86</v>
      </c>
      <c r="BG396" s="3" t="str">
        <f t="shared" si="134"/>
        <v>U</v>
      </c>
      <c r="BH396" s="3" t="s">
        <v>86</v>
      </c>
      <c r="BI396" s="3" t="s">
        <v>86</v>
      </c>
      <c r="BJ396" s="3" t="s">
        <v>86</v>
      </c>
      <c r="BK396" s="3" t="s">
        <v>86</v>
      </c>
      <c r="BL396" s="3" t="str">
        <f t="shared" si="135"/>
        <v>U</v>
      </c>
      <c r="BM396" s="3" t="s">
        <v>86</v>
      </c>
      <c r="BN396" s="3" t="s">
        <v>86</v>
      </c>
      <c r="BO396" s="3" t="str">
        <f t="shared" si="136"/>
        <v>U</v>
      </c>
      <c r="BP396" s="3"/>
      <c r="BQ396" s="3"/>
      <c r="BR396" s="3"/>
      <c r="BS396" s="3"/>
      <c r="BT396" s="3"/>
      <c r="BU396" s="3"/>
      <c r="BV396" s="3"/>
      <c r="BW396" s="3"/>
    </row>
    <row r="397" spans="1:75" s="39" customFormat="1" x14ac:dyDescent="0.35">
      <c r="A397" s="3" t="s">
        <v>7</v>
      </c>
      <c r="B397" s="3" t="s">
        <v>2511</v>
      </c>
      <c r="C397" s="25" t="s">
        <v>1413</v>
      </c>
      <c r="D397" s="3" t="s">
        <v>1146</v>
      </c>
      <c r="E397" s="3" t="s">
        <v>2509</v>
      </c>
      <c r="F397" s="3" t="s">
        <v>225</v>
      </c>
      <c r="G397" s="3" t="s">
        <v>792</v>
      </c>
      <c r="H397" s="3">
        <v>0</v>
      </c>
      <c r="I397" s="3"/>
      <c r="J397" s="3" t="s">
        <v>2512</v>
      </c>
      <c r="K397" s="3"/>
      <c r="L397" s="9" t="s">
        <v>1418</v>
      </c>
      <c r="M397" s="43" t="str">
        <f t="shared" si="138"/>
        <v>H5 R - U</v>
      </c>
      <c r="N397" s="43" t="str">
        <f t="shared" si="139"/>
        <v>S - - - - U</v>
      </c>
      <c r="O397" s="43" t="str">
        <f t="shared" si="137"/>
        <v>U U U</v>
      </c>
      <c r="P397" s="43" t="str">
        <f t="shared" si="130"/>
        <v>U U U</v>
      </c>
      <c r="Q397" s="3"/>
      <c r="R397" s="3" t="s">
        <v>2080</v>
      </c>
      <c r="S397" s="3" t="s">
        <v>5</v>
      </c>
      <c r="T397" s="3" t="s">
        <v>5</v>
      </c>
      <c r="U397" s="3" t="s">
        <v>5</v>
      </c>
      <c r="V397" s="3" t="str">
        <f t="shared" si="140"/>
        <v>H5</v>
      </c>
      <c r="W397" s="3" t="s">
        <v>5</v>
      </c>
      <c r="X397" s="3" t="str">
        <f t="shared" si="141"/>
        <v>R</v>
      </c>
      <c r="Y397" s="3" t="s">
        <v>2</v>
      </c>
      <c r="Z397" s="3" t="str">
        <f t="shared" si="142"/>
        <v>-</v>
      </c>
      <c r="AA397" s="3" t="s">
        <v>86</v>
      </c>
      <c r="AB397" s="3" t="str">
        <f t="shared" si="143"/>
        <v>U</v>
      </c>
      <c r="AC397" s="3" t="s">
        <v>5</v>
      </c>
      <c r="AD397" s="3" t="str">
        <f t="shared" si="144"/>
        <v>S</v>
      </c>
      <c r="AE397" s="3" t="s">
        <v>2</v>
      </c>
      <c r="AF397" s="3" t="s">
        <v>2</v>
      </c>
      <c r="AG397" s="3" t="str">
        <f t="shared" si="145"/>
        <v>-</v>
      </c>
      <c r="AH397" s="3" t="s">
        <v>2</v>
      </c>
      <c r="AI397" s="3" t="str">
        <f t="shared" si="146"/>
        <v>-</v>
      </c>
      <c r="AJ397" s="3" t="s">
        <v>2</v>
      </c>
      <c r="AK397" s="3" t="str">
        <f t="shared" si="147"/>
        <v>-</v>
      </c>
      <c r="AL397" s="3" t="s">
        <v>2</v>
      </c>
      <c r="AM397" s="3" t="str">
        <f t="shared" si="148"/>
        <v>-</v>
      </c>
      <c r="AN397" s="3" t="s">
        <v>86</v>
      </c>
      <c r="AO397" s="3" t="str">
        <f t="shared" si="149"/>
        <v>U</v>
      </c>
      <c r="AP397" s="3"/>
      <c r="AQ397" s="3"/>
      <c r="AR397" s="3" t="s">
        <v>86</v>
      </c>
      <c r="AS397" s="3" t="s">
        <v>86</v>
      </c>
      <c r="AT397" s="3" t="str">
        <f t="shared" si="131"/>
        <v>U</v>
      </c>
      <c r="AU397" s="3" t="s">
        <v>86</v>
      </c>
      <c r="AV397" s="3" t="s">
        <v>86</v>
      </c>
      <c r="AW397" s="3" t="s">
        <v>86</v>
      </c>
      <c r="AX397" s="3" t="str">
        <f t="shared" si="132"/>
        <v>U</v>
      </c>
      <c r="AY397" s="3" t="s">
        <v>86</v>
      </c>
      <c r="AZ397" s="3" t="s">
        <v>86</v>
      </c>
      <c r="BA397" s="3" t="s">
        <v>86</v>
      </c>
      <c r="BB397" s="3" t="s">
        <v>210</v>
      </c>
      <c r="BC397" s="3" t="s">
        <v>1360</v>
      </c>
      <c r="BD397" s="3" t="str">
        <f t="shared" si="133"/>
        <v>U</v>
      </c>
      <c r="BE397" s="3" t="s">
        <v>86</v>
      </c>
      <c r="BF397" s="3" t="s">
        <v>86</v>
      </c>
      <c r="BG397" s="3" t="str">
        <f t="shared" si="134"/>
        <v>U</v>
      </c>
      <c r="BH397" s="3" t="s">
        <v>86</v>
      </c>
      <c r="BI397" s="3" t="s">
        <v>86</v>
      </c>
      <c r="BJ397" s="3" t="s">
        <v>86</v>
      </c>
      <c r="BK397" s="3" t="s">
        <v>86</v>
      </c>
      <c r="BL397" s="3" t="str">
        <f t="shared" si="135"/>
        <v>U</v>
      </c>
      <c r="BM397" s="3" t="s">
        <v>86</v>
      </c>
      <c r="BN397" s="3" t="s">
        <v>86</v>
      </c>
      <c r="BO397" s="3" t="str">
        <f t="shared" si="136"/>
        <v>U</v>
      </c>
      <c r="BP397" s="3"/>
      <c r="BQ397" s="3"/>
      <c r="BR397" s="3"/>
      <c r="BS397" s="3"/>
      <c r="BT397" s="3"/>
      <c r="BU397" s="3"/>
    </row>
    <row r="398" spans="1:75" x14ac:dyDescent="0.35">
      <c r="A398" s="3" t="s">
        <v>7</v>
      </c>
      <c r="B398" s="3" t="s">
        <v>2509</v>
      </c>
      <c r="C398" s="3" t="s">
        <v>2367</v>
      </c>
      <c r="D398" s="25" t="s">
        <v>2531</v>
      </c>
      <c r="E398" s="3" t="s">
        <v>2509</v>
      </c>
      <c r="F398" s="3" t="s">
        <v>225</v>
      </c>
      <c r="G398" s="3" t="s">
        <v>792</v>
      </c>
      <c r="H398" s="4">
        <v>0</v>
      </c>
      <c r="I398" s="5">
        <v>41754</v>
      </c>
      <c r="J398" s="5" t="s">
        <v>39</v>
      </c>
      <c r="K398" s="26" t="s">
        <v>2368</v>
      </c>
      <c r="L398" s="27"/>
      <c r="M398" s="43" t="str">
        <f t="shared" si="138"/>
        <v>U U U U</v>
      </c>
      <c r="N398" s="43" t="str">
        <f t="shared" si="139"/>
        <v>U U U U U U</v>
      </c>
      <c r="O398" s="43" t="str">
        <f t="shared" si="137"/>
        <v>Hh R U</v>
      </c>
      <c r="P398" s="43" t="str">
        <f t="shared" si="130"/>
        <v>- U U</v>
      </c>
      <c r="Q398" s="5"/>
      <c r="R398" s="5" t="s">
        <v>55</v>
      </c>
      <c r="S398" s="5" t="s">
        <v>86</v>
      </c>
      <c r="T398" s="5" t="s">
        <v>86</v>
      </c>
      <c r="U398" s="5" t="s">
        <v>86</v>
      </c>
      <c r="V398" s="3" t="str">
        <f t="shared" si="140"/>
        <v>U</v>
      </c>
      <c r="W398" s="5" t="s">
        <v>86</v>
      </c>
      <c r="X398" s="3" t="str">
        <f t="shared" si="141"/>
        <v>U</v>
      </c>
      <c r="Y398" s="5" t="s">
        <v>86</v>
      </c>
      <c r="Z398" s="3" t="str">
        <f t="shared" si="142"/>
        <v>U</v>
      </c>
      <c r="AA398" s="5" t="s">
        <v>86</v>
      </c>
      <c r="AB398" s="3" t="str">
        <f t="shared" si="143"/>
        <v>U</v>
      </c>
      <c r="AC398" s="5" t="s">
        <v>86</v>
      </c>
      <c r="AD398" s="3" t="str">
        <f t="shared" si="144"/>
        <v>U</v>
      </c>
      <c r="AE398" s="5" t="s">
        <v>86</v>
      </c>
      <c r="AF398" s="5" t="s">
        <v>86</v>
      </c>
      <c r="AG398" s="3" t="str">
        <f t="shared" si="145"/>
        <v>U</v>
      </c>
      <c r="AH398" s="5" t="s">
        <v>86</v>
      </c>
      <c r="AI398" s="3" t="str">
        <f t="shared" si="146"/>
        <v>U</v>
      </c>
      <c r="AJ398" s="5" t="s">
        <v>86</v>
      </c>
      <c r="AK398" s="3" t="str">
        <f t="shared" si="147"/>
        <v>U</v>
      </c>
      <c r="AL398" s="5" t="s">
        <v>86</v>
      </c>
      <c r="AM398" s="3" t="str">
        <f t="shared" si="148"/>
        <v>U</v>
      </c>
      <c r="AN398" s="5" t="s">
        <v>86</v>
      </c>
      <c r="AO398" s="3" t="str">
        <f t="shared" si="149"/>
        <v>U</v>
      </c>
      <c r="AP398" s="5"/>
      <c r="AQ398" s="5"/>
      <c r="AR398" s="5" t="s">
        <v>377</v>
      </c>
      <c r="AS398" s="5" t="s">
        <v>5</v>
      </c>
      <c r="AT398" s="3" t="str">
        <f t="shared" si="131"/>
        <v>R</v>
      </c>
      <c r="AU398" s="5" t="s">
        <v>380</v>
      </c>
      <c r="AV398" s="5" t="s">
        <v>1271</v>
      </c>
      <c r="AW398" s="3" t="s">
        <v>1903</v>
      </c>
      <c r="AX398" s="3" t="str">
        <f t="shared" si="132"/>
        <v>Hh</v>
      </c>
      <c r="AY398" s="25" t="s">
        <v>86</v>
      </c>
      <c r="AZ398" s="25" t="s">
        <v>86</v>
      </c>
      <c r="BA398" s="25" t="s">
        <v>86</v>
      </c>
      <c r="BB398" s="5" t="s">
        <v>86</v>
      </c>
      <c r="BC398" s="5" t="s">
        <v>86</v>
      </c>
      <c r="BD398" s="3" t="str">
        <f t="shared" si="133"/>
        <v>U</v>
      </c>
      <c r="BE398" s="5" t="s">
        <v>1344</v>
      </c>
      <c r="BF398" s="5" t="s">
        <v>2</v>
      </c>
      <c r="BG398" s="3" t="str">
        <f t="shared" si="134"/>
        <v>-</v>
      </c>
      <c r="BH398" s="5" t="s">
        <v>86</v>
      </c>
      <c r="BI398" s="5" t="s">
        <v>86</v>
      </c>
      <c r="BJ398" s="5" t="s">
        <v>86</v>
      </c>
      <c r="BK398" s="5" t="s">
        <v>86</v>
      </c>
      <c r="BL398" s="3" t="str">
        <f t="shared" si="135"/>
        <v>U</v>
      </c>
      <c r="BM398" s="5" t="s">
        <v>86</v>
      </c>
      <c r="BN398" s="5" t="s">
        <v>86</v>
      </c>
      <c r="BO398" s="3" t="str">
        <f t="shared" si="136"/>
        <v>U</v>
      </c>
      <c r="BV398" s="39"/>
      <c r="BW398" s="39"/>
    </row>
    <row r="399" spans="1:75" s="39" customFormat="1" x14ac:dyDescent="0.35">
      <c r="A399" s="3" t="s">
        <v>7</v>
      </c>
      <c r="B399" s="3" t="s">
        <v>2511</v>
      </c>
      <c r="C399" s="3" t="s">
        <v>152</v>
      </c>
      <c r="D399" s="25" t="s">
        <v>2531</v>
      </c>
      <c r="E399" s="3" t="s">
        <v>2509</v>
      </c>
      <c r="F399" s="3" t="s">
        <v>226</v>
      </c>
      <c r="G399" s="3" t="s">
        <v>708</v>
      </c>
      <c r="H399" s="4">
        <v>0</v>
      </c>
      <c r="I399" s="5">
        <v>41773</v>
      </c>
      <c r="J399" s="5" t="s">
        <v>32</v>
      </c>
      <c r="K399" s="26" t="s">
        <v>174</v>
      </c>
      <c r="L399" s="27"/>
      <c r="M399" s="43" t="str">
        <f t="shared" si="138"/>
        <v>U U U U</v>
      </c>
      <c r="N399" s="43" t="str">
        <f t="shared" si="139"/>
        <v>U U U U U U</v>
      </c>
      <c r="O399" s="43" t="str">
        <f t="shared" si="137"/>
        <v>Hh R U</v>
      </c>
      <c r="P399" s="43" t="str">
        <f t="shared" si="130"/>
        <v>U U U</v>
      </c>
      <c r="Q399" s="5"/>
      <c r="R399" s="5" t="s">
        <v>778</v>
      </c>
      <c r="S399" s="5" t="s">
        <v>86</v>
      </c>
      <c r="T399" s="5" t="s">
        <v>86</v>
      </c>
      <c r="U399" s="5" t="s">
        <v>86</v>
      </c>
      <c r="V399" s="3" t="str">
        <f t="shared" si="140"/>
        <v>U</v>
      </c>
      <c r="W399" s="5" t="s">
        <v>86</v>
      </c>
      <c r="X399" s="3" t="str">
        <f t="shared" si="141"/>
        <v>U</v>
      </c>
      <c r="Y399" s="5" t="s">
        <v>86</v>
      </c>
      <c r="Z399" s="3" t="str">
        <f t="shared" si="142"/>
        <v>U</v>
      </c>
      <c r="AA399" s="5" t="s">
        <v>86</v>
      </c>
      <c r="AB399" s="3" t="str">
        <f t="shared" si="143"/>
        <v>U</v>
      </c>
      <c r="AC399" s="5" t="s">
        <v>86</v>
      </c>
      <c r="AD399" s="3" t="str">
        <f t="shared" si="144"/>
        <v>U</v>
      </c>
      <c r="AE399" s="5" t="s">
        <v>86</v>
      </c>
      <c r="AF399" s="5" t="s">
        <v>86</v>
      </c>
      <c r="AG399" s="3" t="str">
        <f t="shared" si="145"/>
        <v>U</v>
      </c>
      <c r="AH399" s="5" t="s">
        <v>86</v>
      </c>
      <c r="AI399" s="3" t="str">
        <f t="shared" si="146"/>
        <v>U</v>
      </c>
      <c r="AJ399" s="5" t="s">
        <v>86</v>
      </c>
      <c r="AK399" s="3" t="str">
        <f t="shared" si="147"/>
        <v>U</v>
      </c>
      <c r="AL399" s="5" t="s">
        <v>86</v>
      </c>
      <c r="AM399" s="3" t="str">
        <f t="shared" si="148"/>
        <v>U</v>
      </c>
      <c r="AN399" s="5" t="s">
        <v>86</v>
      </c>
      <c r="AO399" s="3" t="str">
        <f t="shared" si="149"/>
        <v>U</v>
      </c>
      <c r="AP399" s="5"/>
      <c r="AQ399" s="5"/>
      <c r="AR399" s="5" t="s">
        <v>1151</v>
      </c>
      <c r="AS399" s="5" t="s">
        <v>5</v>
      </c>
      <c r="AT399" s="3" t="str">
        <f t="shared" si="131"/>
        <v>R</v>
      </c>
      <c r="AU399" s="5" t="s">
        <v>1148</v>
      </c>
      <c r="AV399" s="5" t="s">
        <v>1345</v>
      </c>
      <c r="AW399" s="3" t="s">
        <v>1903</v>
      </c>
      <c r="AX399" s="3" t="str">
        <f t="shared" si="132"/>
        <v>Hh</v>
      </c>
      <c r="AY399" s="5" t="s">
        <v>86</v>
      </c>
      <c r="AZ399" s="5" t="s">
        <v>86</v>
      </c>
      <c r="BA399" s="5" t="s">
        <v>86</v>
      </c>
      <c r="BB399" s="5" t="s">
        <v>210</v>
      </c>
      <c r="BC399" s="5" t="s">
        <v>1360</v>
      </c>
      <c r="BD399" s="3" t="str">
        <f t="shared" si="133"/>
        <v>U</v>
      </c>
      <c r="BE399" s="5" t="s">
        <v>1153</v>
      </c>
      <c r="BF399" s="5" t="s">
        <v>1360</v>
      </c>
      <c r="BG399" s="3" t="str">
        <f t="shared" si="134"/>
        <v>U</v>
      </c>
      <c r="BH399" s="5" t="s">
        <v>1153</v>
      </c>
      <c r="BI399" s="20" t="s">
        <v>86</v>
      </c>
      <c r="BJ399" s="20" t="s">
        <v>86</v>
      </c>
      <c r="BK399" s="5" t="s">
        <v>1360</v>
      </c>
      <c r="BL399" s="3" t="str">
        <f t="shared" si="135"/>
        <v>U</v>
      </c>
      <c r="BM399" s="5" t="s">
        <v>86</v>
      </c>
      <c r="BN399" s="5" t="s">
        <v>86</v>
      </c>
      <c r="BO399" s="3" t="str">
        <f t="shared" si="136"/>
        <v>U</v>
      </c>
      <c r="BP399" s="3"/>
      <c r="BQ399" s="3"/>
      <c r="BR399" s="3"/>
      <c r="BS399" s="3"/>
      <c r="BT399" s="3"/>
      <c r="BU399" s="3"/>
    </row>
    <row r="400" spans="1:75" s="39" customFormat="1" x14ac:dyDescent="0.35">
      <c r="A400" s="3" t="s">
        <v>7</v>
      </c>
      <c r="B400" s="3" t="s">
        <v>2509</v>
      </c>
      <c r="C400" s="25" t="s">
        <v>2369</v>
      </c>
      <c r="D400" s="25" t="s">
        <v>2531</v>
      </c>
      <c r="E400" s="3" t="s">
        <v>2509</v>
      </c>
      <c r="F400" s="3" t="s">
        <v>2370</v>
      </c>
      <c r="G400" s="3" t="s">
        <v>708</v>
      </c>
      <c r="H400" s="3">
        <v>3</v>
      </c>
      <c r="I400" s="29">
        <v>41871</v>
      </c>
      <c r="J400" s="25" t="s">
        <v>32</v>
      </c>
      <c r="K400" s="30" t="s">
        <v>2371</v>
      </c>
      <c r="L400" s="60"/>
      <c r="M400" s="43" t="str">
        <f t="shared" si="138"/>
        <v>U U U U</v>
      </c>
      <c r="N400" s="43" t="str">
        <f t="shared" si="139"/>
        <v>U U U U U U</v>
      </c>
      <c r="O400" s="43" t="str">
        <f t="shared" si="137"/>
        <v>U U U</v>
      </c>
      <c r="P400" s="43" t="str">
        <f t="shared" si="130"/>
        <v>U U U</v>
      </c>
      <c r="Q400" s="3"/>
      <c r="R400" s="25" t="s">
        <v>55</v>
      </c>
      <c r="S400" s="25" t="s">
        <v>86</v>
      </c>
      <c r="T400" s="25" t="s">
        <v>86</v>
      </c>
      <c r="U400" s="25" t="s">
        <v>86</v>
      </c>
      <c r="V400" s="3" t="str">
        <f t="shared" si="140"/>
        <v>U</v>
      </c>
      <c r="W400" s="25" t="s">
        <v>86</v>
      </c>
      <c r="X400" s="3" t="str">
        <f t="shared" si="141"/>
        <v>U</v>
      </c>
      <c r="Y400" s="25" t="s">
        <v>86</v>
      </c>
      <c r="Z400" s="3" t="str">
        <f t="shared" si="142"/>
        <v>U</v>
      </c>
      <c r="AA400" s="3" t="s">
        <v>86</v>
      </c>
      <c r="AB400" s="3" t="str">
        <f t="shared" si="143"/>
        <v>U</v>
      </c>
      <c r="AC400" s="25" t="s">
        <v>86</v>
      </c>
      <c r="AD400" s="3" t="str">
        <f t="shared" si="144"/>
        <v>U</v>
      </c>
      <c r="AE400" s="25" t="s">
        <v>86</v>
      </c>
      <c r="AF400" s="25" t="s">
        <v>86</v>
      </c>
      <c r="AG400" s="3" t="str">
        <f t="shared" si="145"/>
        <v>U</v>
      </c>
      <c r="AH400" s="25" t="s">
        <v>86</v>
      </c>
      <c r="AI400" s="3" t="str">
        <f t="shared" si="146"/>
        <v>U</v>
      </c>
      <c r="AJ400" s="25" t="s">
        <v>86</v>
      </c>
      <c r="AK400" s="3" t="str">
        <f t="shared" si="147"/>
        <v>U</v>
      </c>
      <c r="AL400" s="25" t="s">
        <v>86</v>
      </c>
      <c r="AM400" s="3" t="str">
        <f t="shared" si="148"/>
        <v>U</v>
      </c>
      <c r="AN400" s="25" t="s">
        <v>86</v>
      </c>
      <c r="AO400" s="3" t="str">
        <f t="shared" si="149"/>
        <v>U</v>
      </c>
      <c r="AP400" s="3"/>
      <c r="AQ400" s="3"/>
      <c r="AR400" s="3" t="s">
        <v>86</v>
      </c>
      <c r="AS400" s="3" t="s">
        <v>86</v>
      </c>
      <c r="AT400" s="3" t="str">
        <f t="shared" si="131"/>
        <v>U</v>
      </c>
      <c r="AU400" s="3" t="s">
        <v>86</v>
      </c>
      <c r="AV400" s="3" t="s">
        <v>86</v>
      </c>
      <c r="AW400" s="3" t="s">
        <v>86</v>
      </c>
      <c r="AX400" s="3" t="str">
        <f t="shared" si="132"/>
        <v>U</v>
      </c>
      <c r="AY400" s="3" t="s">
        <v>86</v>
      </c>
      <c r="AZ400" s="3" t="s">
        <v>86</v>
      </c>
      <c r="BA400" s="3" t="s">
        <v>86</v>
      </c>
      <c r="BB400" s="3" t="s">
        <v>86</v>
      </c>
      <c r="BC400" s="3" t="s">
        <v>86</v>
      </c>
      <c r="BD400" s="3" t="str">
        <f t="shared" si="133"/>
        <v>U</v>
      </c>
      <c r="BE400" s="3" t="s">
        <v>86</v>
      </c>
      <c r="BF400" s="3" t="s">
        <v>86</v>
      </c>
      <c r="BG400" s="3" t="str">
        <f t="shared" si="134"/>
        <v>U</v>
      </c>
      <c r="BH400" s="3" t="s">
        <v>86</v>
      </c>
      <c r="BI400" s="3" t="s">
        <v>86</v>
      </c>
      <c r="BJ400" s="3" t="s">
        <v>86</v>
      </c>
      <c r="BK400" s="3" t="s">
        <v>86</v>
      </c>
      <c r="BL400" s="3" t="str">
        <f t="shared" si="135"/>
        <v>U</v>
      </c>
      <c r="BM400" s="3" t="s">
        <v>86</v>
      </c>
      <c r="BN400" s="3" t="s">
        <v>86</v>
      </c>
      <c r="BO400" s="3" t="str">
        <f t="shared" si="136"/>
        <v>U</v>
      </c>
      <c r="BP400" s="3"/>
      <c r="BQ400" s="3"/>
      <c r="BR400" s="3"/>
      <c r="BS400" s="3"/>
      <c r="BT400" s="3"/>
      <c r="BU400" s="3"/>
      <c r="BV400" s="3"/>
      <c r="BW400" s="3"/>
    </row>
    <row r="401" spans="1:75" x14ac:dyDescent="0.35">
      <c r="A401" s="3" t="s">
        <v>7</v>
      </c>
      <c r="B401" s="3" t="s">
        <v>2509</v>
      </c>
      <c r="C401" s="25" t="s">
        <v>2372</v>
      </c>
      <c r="D401" s="25" t="s">
        <v>2531</v>
      </c>
      <c r="E401" s="3" t="s">
        <v>2509</v>
      </c>
      <c r="F401" s="3" t="s">
        <v>2373</v>
      </c>
      <c r="G401" s="3" t="s">
        <v>708</v>
      </c>
      <c r="H401" s="3">
        <v>4</v>
      </c>
      <c r="I401" s="29">
        <v>41904</v>
      </c>
      <c r="J401" s="25" t="s">
        <v>32</v>
      </c>
      <c r="K401" s="30" t="s">
        <v>2374</v>
      </c>
      <c r="L401" s="60"/>
      <c r="M401" s="43" t="str">
        <f t="shared" si="138"/>
        <v>U U U U</v>
      </c>
      <c r="N401" s="43" t="str">
        <f t="shared" si="139"/>
        <v>U U U U U U</v>
      </c>
      <c r="O401" s="43" t="str">
        <f t="shared" si="137"/>
        <v>U U U</v>
      </c>
      <c r="P401" s="43" t="str">
        <f t="shared" si="130"/>
        <v>U U U</v>
      </c>
      <c r="R401" s="25" t="s">
        <v>55</v>
      </c>
      <c r="S401" s="25" t="s">
        <v>86</v>
      </c>
      <c r="T401" s="25" t="s">
        <v>86</v>
      </c>
      <c r="U401" s="25" t="s">
        <v>86</v>
      </c>
      <c r="V401" s="3" t="str">
        <f t="shared" si="140"/>
        <v>U</v>
      </c>
      <c r="W401" s="25" t="s">
        <v>86</v>
      </c>
      <c r="X401" s="3" t="str">
        <f t="shared" si="141"/>
        <v>U</v>
      </c>
      <c r="Y401" s="25" t="s">
        <v>86</v>
      </c>
      <c r="Z401" s="3" t="str">
        <f t="shared" si="142"/>
        <v>U</v>
      </c>
      <c r="AA401" s="3" t="s">
        <v>86</v>
      </c>
      <c r="AB401" s="3" t="str">
        <f t="shared" si="143"/>
        <v>U</v>
      </c>
      <c r="AC401" s="25" t="s">
        <v>86</v>
      </c>
      <c r="AD401" s="3" t="str">
        <f t="shared" si="144"/>
        <v>U</v>
      </c>
      <c r="AE401" s="25" t="s">
        <v>86</v>
      </c>
      <c r="AF401" s="25" t="s">
        <v>86</v>
      </c>
      <c r="AG401" s="3" t="str">
        <f t="shared" si="145"/>
        <v>U</v>
      </c>
      <c r="AH401" s="25" t="s">
        <v>86</v>
      </c>
      <c r="AI401" s="3" t="str">
        <f t="shared" si="146"/>
        <v>U</v>
      </c>
      <c r="AJ401" s="25" t="s">
        <v>86</v>
      </c>
      <c r="AK401" s="3" t="str">
        <f t="shared" si="147"/>
        <v>U</v>
      </c>
      <c r="AL401" s="25" t="s">
        <v>86</v>
      </c>
      <c r="AM401" s="3" t="str">
        <f t="shared" si="148"/>
        <v>U</v>
      </c>
      <c r="AN401" s="25" t="s">
        <v>86</v>
      </c>
      <c r="AO401" s="3" t="str">
        <f t="shared" si="149"/>
        <v>U</v>
      </c>
      <c r="AR401" s="3" t="s">
        <v>86</v>
      </c>
      <c r="AS401" s="3" t="s">
        <v>86</v>
      </c>
      <c r="AT401" s="3" t="str">
        <f t="shared" si="131"/>
        <v>U</v>
      </c>
      <c r="AU401" s="3" t="s">
        <v>86</v>
      </c>
      <c r="AV401" s="3" t="s">
        <v>86</v>
      </c>
      <c r="AW401" s="3" t="s">
        <v>86</v>
      </c>
      <c r="AX401" s="3" t="str">
        <f t="shared" si="132"/>
        <v>U</v>
      </c>
      <c r="AY401" s="3" t="s">
        <v>86</v>
      </c>
      <c r="AZ401" s="3" t="s">
        <v>86</v>
      </c>
      <c r="BA401" s="3" t="s">
        <v>86</v>
      </c>
      <c r="BB401" s="3" t="s">
        <v>86</v>
      </c>
      <c r="BC401" s="3" t="s">
        <v>86</v>
      </c>
      <c r="BD401" s="3" t="str">
        <f t="shared" si="133"/>
        <v>U</v>
      </c>
      <c r="BE401" s="3" t="s">
        <v>86</v>
      </c>
      <c r="BF401" s="3" t="s">
        <v>86</v>
      </c>
      <c r="BG401" s="3" t="str">
        <f t="shared" si="134"/>
        <v>U</v>
      </c>
      <c r="BH401" s="3" t="s">
        <v>86</v>
      </c>
      <c r="BI401" s="3" t="s">
        <v>86</v>
      </c>
      <c r="BJ401" s="3" t="s">
        <v>86</v>
      </c>
      <c r="BK401" s="3" t="s">
        <v>86</v>
      </c>
      <c r="BL401" s="3" t="str">
        <f t="shared" si="135"/>
        <v>U</v>
      </c>
      <c r="BM401" s="3" t="s">
        <v>86</v>
      </c>
      <c r="BN401" s="3" t="s">
        <v>86</v>
      </c>
      <c r="BO401" s="3" t="str">
        <f t="shared" si="136"/>
        <v>U</v>
      </c>
      <c r="BV401" s="39"/>
      <c r="BW401" s="39"/>
    </row>
    <row r="402" spans="1:75" x14ac:dyDescent="0.35">
      <c r="A402" s="3" t="s">
        <v>7</v>
      </c>
      <c r="B402" s="3" t="s">
        <v>2509</v>
      </c>
      <c r="C402" s="25" t="s">
        <v>2375</v>
      </c>
      <c r="D402" s="25" t="s">
        <v>2531</v>
      </c>
      <c r="E402" s="3" t="s">
        <v>2509</v>
      </c>
      <c r="F402" s="3" t="s">
        <v>2376</v>
      </c>
      <c r="G402" s="3" t="s">
        <v>708</v>
      </c>
      <c r="H402" s="3">
        <v>5</v>
      </c>
      <c r="I402" s="29">
        <v>41933</v>
      </c>
      <c r="J402" s="25" t="s">
        <v>39</v>
      </c>
      <c r="K402" s="30" t="s">
        <v>2377</v>
      </c>
      <c r="L402" s="60"/>
      <c r="M402" s="43" t="str">
        <f t="shared" si="138"/>
        <v>U U U U</v>
      </c>
      <c r="N402" s="43" t="str">
        <f t="shared" si="139"/>
        <v>U U U U U U</v>
      </c>
      <c r="O402" s="43" t="str">
        <f t="shared" si="137"/>
        <v>U U U</v>
      </c>
      <c r="P402" s="43" t="str">
        <f t="shared" si="130"/>
        <v>U U U</v>
      </c>
      <c r="R402" s="25" t="s">
        <v>55</v>
      </c>
      <c r="S402" s="25" t="s">
        <v>86</v>
      </c>
      <c r="T402" s="25" t="s">
        <v>86</v>
      </c>
      <c r="U402" s="25" t="s">
        <v>86</v>
      </c>
      <c r="V402" s="3" t="str">
        <f t="shared" si="140"/>
        <v>U</v>
      </c>
      <c r="W402" s="25" t="s">
        <v>86</v>
      </c>
      <c r="X402" s="3" t="str">
        <f t="shared" si="141"/>
        <v>U</v>
      </c>
      <c r="Y402" s="25" t="s">
        <v>86</v>
      </c>
      <c r="Z402" s="3" t="str">
        <f t="shared" si="142"/>
        <v>U</v>
      </c>
      <c r="AA402" s="3" t="s">
        <v>86</v>
      </c>
      <c r="AB402" s="3" t="str">
        <f t="shared" si="143"/>
        <v>U</v>
      </c>
      <c r="AC402" s="25" t="s">
        <v>86</v>
      </c>
      <c r="AD402" s="3" t="str">
        <f t="shared" si="144"/>
        <v>U</v>
      </c>
      <c r="AE402" s="25" t="s">
        <v>86</v>
      </c>
      <c r="AF402" s="25" t="s">
        <v>86</v>
      </c>
      <c r="AG402" s="3" t="str">
        <f t="shared" si="145"/>
        <v>U</v>
      </c>
      <c r="AH402" s="25" t="s">
        <v>86</v>
      </c>
      <c r="AI402" s="3" t="str">
        <f t="shared" si="146"/>
        <v>U</v>
      </c>
      <c r="AJ402" s="25" t="s">
        <v>86</v>
      </c>
      <c r="AK402" s="3" t="str">
        <f t="shared" si="147"/>
        <v>U</v>
      </c>
      <c r="AL402" s="25" t="s">
        <v>86</v>
      </c>
      <c r="AM402" s="3" t="str">
        <f t="shared" si="148"/>
        <v>U</v>
      </c>
      <c r="AN402" s="25" t="s">
        <v>86</v>
      </c>
      <c r="AO402" s="3" t="str">
        <f t="shared" si="149"/>
        <v>U</v>
      </c>
      <c r="AR402" s="3" t="s">
        <v>86</v>
      </c>
      <c r="AS402" s="3" t="s">
        <v>86</v>
      </c>
      <c r="AT402" s="3" t="str">
        <f t="shared" si="131"/>
        <v>U</v>
      </c>
      <c r="AU402" s="3" t="s">
        <v>86</v>
      </c>
      <c r="AV402" s="3" t="s">
        <v>86</v>
      </c>
      <c r="AW402" s="3" t="s">
        <v>86</v>
      </c>
      <c r="AX402" s="3" t="str">
        <f t="shared" si="132"/>
        <v>U</v>
      </c>
      <c r="AY402" s="3" t="s">
        <v>86</v>
      </c>
      <c r="AZ402" s="3" t="s">
        <v>86</v>
      </c>
      <c r="BA402" s="3" t="s">
        <v>86</v>
      </c>
      <c r="BB402" s="3" t="s">
        <v>86</v>
      </c>
      <c r="BC402" s="3" t="s">
        <v>86</v>
      </c>
      <c r="BD402" s="3" t="str">
        <f t="shared" si="133"/>
        <v>U</v>
      </c>
      <c r="BE402" s="3" t="s">
        <v>86</v>
      </c>
      <c r="BF402" s="3" t="s">
        <v>86</v>
      </c>
      <c r="BG402" s="3" t="str">
        <f t="shared" si="134"/>
        <v>U</v>
      </c>
      <c r="BH402" s="3" t="s">
        <v>86</v>
      </c>
      <c r="BI402" s="3" t="s">
        <v>86</v>
      </c>
      <c r="BJ402" s="3" t="s">
        <v>86</v>
      </c>
      <c r="BK402" s="3" t="s">
        <v>86</v>
      </c>
      <c r="BL402" s="3" t="str">
        <f t="shared" si="135"/>
        <v>U</v>
      </c>
      <c r="BM402" s="3" t="s">
        <v>86</v>
      </c>
      <c r="BN402" s="3" t="s">
        <v>86</v>
      </c>
      <c r="BO402" s="3" t="str">
        <f t="shared" si="136"/>
        <v>U</v>
      </c>
      <c r="BV402" s="39"/>
      <c r="BW402" s="39"/>
    </row>
    <row r="403" spans="1:75" x14ac:dyDescent="0.35">
      <c r="A403" s="39" t="s">
        <v>7</v>
      </c>
      <c r="B403" s="39" t="s">
        <v>2511</v>
      </c>
      <c r="C403" s="47" t="s">
        <v>31</v>
      </c>
      <c r="D403" s="47" t="s">
        <v>2531</v>
      </c>
      <c r="E403" s="39" t="s">
        <v>2509</v>
      </c>
      <c r="F403" s="39" t="s">
        <v>227</v>
      </c>
      <c r="G403" s="39" t="s">
        <v>793</v>
      </c>
      <c r="H403" s="50">
        <v>0</v>
      </c>
      <c r="I403" s="51">
        <v>41905</v>
      </c>
      <c r="J403" s="40" t="s">
        <v>32</v>
      </c>
      <c r="K403" s="52" t="s">
        <v>33</v>
      </c>
      <c r="L403" s="42" t="s">
        <v>407</v>
      </c>
      <c r="M403" s="43" t="str">
        <f t="shared" si="138"/>
        <v>H5 R E U</v>
      </c>
      <c r="N403" s="43" t="str">
        <f t="shared" si="139"/>
        <v>S - - - Eth -</v>
      </c>
      <c r="O403" s="43" t="str">
        <f t="shared" si="137"/>
        <v>U U -</v>
      </c>
      <c r="P403" s="43" t="str">
        <f t="shared" si="130"/>
        <v>U U U</v>
      </c>
      <c r="Q403" s="39"/>
      <c r="R403" s="39" t="s">
        <v>2080</v>
      </c>
      <c r="S403" s="39" t="s">
        <v>5</v>
      </c>
      <c r="T403" s="39" t="s">
        <v>5</v>
      </c>
      <c r="U403" s="39" t="s">
        <v>5</v>
      </c>
      <c r="V403" s="3" t="str">
        <f t="shared" si="140"/>
        <v>H5</v>
      </c>
      <c r="W403" s="39" t="s">
        <v>5</v>
      </c>
      <c r="X403" s="3" t="str">
        <f t="shared" si="141"/>
        <v>R</v>
      </c>
      <c r="Y403" s="39" t="s">
        <v>5</v>
      </c>
      <c r="Z403" s="3" t="str">
        <f t="shared" si="142"/>
        <v>E</v>
      </c>
      <c r="AA403" s="39" t="s">
        <v>86</v>
      </c>
      <c r="AB403" s="3" t="str">
        <f t="shared" si="143"/>
        <v>U</v>
      </c>
      <c r="AC403" s="39" t="s">
        <v>5</v>
      </c>
      <c r="AD403" s="3" t="str">
        <f t="shared" si="144"/>
        <v>S</v>
      </c>
      <c r="AE403" s="39" t="s">
        <v>2</v>
      </c>
      <c r="AF403" s="39" t="s">
        <v>2</v>
      </c>
      <c r="AG403" s="3" t="str">
        <f t="shared" si="145"/>
        <v>-</v>
      </c>
      <c r="AH403" s="39" t="s">
        <v>2</v>
      </c>
      <c r="AI403" s="3" t="str">
        <f t="shared" si="146"/>
        <v>-</v>
      </c>
      <c r="AJ403" s="39" t="s">
        <v>2</v>
      </c>
      <c r="AK403" s="3" t="str">
        <f t="shared" si="147"/>
        <v>-</v>
      </c>
      <c r="AL403" s="39" t="s">
        <v>5</v>
      </c>
      <c r="AM403" s="3" t="str">
        <f t="shared" si="148"/>
        <v>Eth</v>
      </c>
      <c r="AN403" s="39" t="s">
        <v>2</v>
      </c>
      <c r="AO403" s="3" t="str">
        <f t="shared" si="149"/>
        <v>-</v>
      </c>
      <c r="AP403" s="39"/>
      <c r="AQ403" s="39"/>
      <c r="AR403" s="39" t="s">
        <v>86</v>
      </c>
      <c r="AS403" s="39" t="s">
        <v>86</v>
      </c>
      <c r="AT403" s="3" t="str">
        <f t="shared" si="131"/>
        <v>U</v>
      </c>
      <c r="AU403" s="39" t="s">
        <v>86</v>
      </c>
      <c r="AV403" s="39" t="s">
        <v>86</v>
      </c>
      <c r="AW403" s="39" t="s">
        <v>86</v>
      </c>
      <c r="AX403" s="3" t="str">
        <f t="shared" si="132"/>
        <v>U</v>
      </c>
      <c r="AY403" s="39" t="s">
        <v>86</v>
      </c>
      <c r="AZ403" s="39" t="s">
        <v>86</v>
      </c>
      <c r="BA403" s="39" t="s">
        <v>86</v>
      </c>
      <c r="BB403" s="39" t="s">
        <v>1271</v>
      </c>
      <c r="BC403" s="39" t="s">
        <v>2</v>
      </c>
      <c r="BD403" s="3" t="str">
        <f t="shared" si="133"/>
        <v>-</v>
      </c>
      <c r="BE403" s="39" t="s">
        <v>86</v>
      </c>
      <c r="BF403" s="39" t="s">
        <v>86</v>
      </c>
      <c r="BG403" s="3" t="str">
        <f t="shared" si="134"/>
        <v>U</v>
      </c>
      <c r="BH403" s="39" t="s">
        <v>86</v>
      </c>
      <c r="BI403" s="39" t="s">
        <v>86</v>
      </c>
      <c r="BJ403" s="39" t="s">
        <v>86</v>
      </c>
      <c r="BK403" s="39" t="s">
        <v>86</v>
      </c>
      <c r="BL403" s="3" t="str">
        <f t="shared" si="135"/>
        <v>U</v>
      </c>
      <c r="BM403" s="39" t="s">
        <v>86</v>
      </c>
      <c r="BN403" s="39" t="s">
        <v>86</v>
      </c>
      <c r="BO403" s="3" t="str">
        <f t="shared" si="136"/>
        <v>U</v>
      </c>
      <c r="BP403" s="39"/>
      <c r="BQ403" s="39"/>
      <c r="BR403" s="39"/>
      <c r="BS403" s="39"/>
      <c r="BT403" s="39"/>
      <c r="BV403" s="39"/>
      <c r="BW403" s="39"/>
    </row>
    <row r="404" spans="1:75" x14ac:dyDescent="0.35">
      <c r="A404" s="3" t="s">
        <v>7</v>
      </c>
      <c r="B404" s="3" t="s">
        <v>2511</v>
      </c>
      <c r="C404" s="25" t="s">
        <v>1414</v>
      </c>
      <c r="D404" s="3" t="s">
        <v>1146</v>
      </c>
      <c r="E404" s="3" t="s">
        <v>2509</v>
      </c>
      <c r="F404" s="3" t="s">
        <v>1554</v>
      </c>
      <c r="G404" s="57" t="s">
        <v>1416</v>
      </c>
      <c r="H404" s="3">
        <v>0</v>
      </c>
      <c r="I404" s="5">
        <v>42171</v>
      </c>
      <c r="J404" s="3" t="s">
        <v>32</v>
      </c>
      <c r="K404" s="72"/>
      <c r="L404" s="31" t="s">
        <v>1419</v>
      </c>
      <c r="M404" s="43" t="str">
        <f t="shared" si="138"/>
        <v>H5 R E U</v>
      </c>
      <c r="N404" s="43" t="str">
        <f t="shared" si="139"/>
        <v>S O8 - - Eth U</v>
      </c>
      <c r="O404" s="43" t="str">
        <f t="shared" si="137"/>
        <v>U U Z</v>
      </c>
      <c r="P404" s="43" t="str">
        <f t="shared" si="130"/>
        <v>FQh U U</v>
      </c>
      <c r="R404" s="3" t="s">
        <v>2080</v>
      </c>
      <c r="S404" s="3" t="s">
        <v>5</v>
      </c>
      <c r="T404" s="3" t="s">
        <v>5</v>
      </c>
      <c r="U404" s="3" t="s">
        <v>5</v>
      </c>
      <c r="V404" s="3" t="str">
        <f t="shared" si="140"/>
        <v>H5</v>
      </c>
      <c r="W404" s="3" t="s">
        <v>5</v>
      </c>
      <c r="X404" s="3" t="str">
        <f t="shared" si="141"/>
        <v>R</v>
      </c>
      <c r="Y404" s="3" t="s">
        <v>5</v>
      </c>
      <c r="Z404" s="3" t="str">
        <f t="shared" si="142"/>
        <v>E</v>
      </c>
      <c r="AA404" s="3" t="s">
        <v>86</v>
      </c>
      <c r="AB404" s="3" t="str">
        <f t="shared" si="143"/>
        <v>U</v>
      </c>
      <c r="AC404" s="3" t="s">
        <v>5</v>
      </c>
      <c r="AD404" s="3" t="str">
        <f t="shared" si="144"/>
        <v>S</v>
      </c>
      <c r="AE404" s="3" t="s">
        <v>5</v>
      </c>
      <c r="AF404" s="3" t="s">
        <v>5</v>
      </c>
      <c r="AG404" s="3" t="str">
        <f t="shared" si="145"/>
        <v>O8</v>
      </c>
      <c r="AH404" s="3" t="s">
        <v>2</v>
      </c>
      <c r="AI404" s="3" t="str">
        <f t="shared" si="146"/>
        <v>-</v>
      </c>
      <c r="AJ404" s="3" t="s">
        <v>2</v>
      </c>
      <c r="AK404" s="3" t="str">
        <f t="shared" si="147"/>
        <v>-</v>
      </c>
      <c r="AL404" s="3" t="s">
        <v>5</v>
      </c>
      <c r="AM404" s="3" t="str">
        <f t="shared" si="148"/>
        <v>Eth</v>
      </c>
      <c r="AN404" s="3" t="s">
        <v>86</v>
      </c>
      <c r="AO404" s="3" t="str">
        <f t="shared" si="149"/>
        <v>U</v>
      </c>
      <c r="AR404" s="3" t="s">
        <v>86</v>
      </c>
      <c r="AS404" s="3" t="s">
        <v>86</v>
      </c>
      <c r="AT404" s="3" t="str">
        <f t="shared" si="131"/>
        <v>U</v>
      </c>
      <c r="AU404" s="105" t="s">
        <v>86</v>
      </c>
      <c r="AV404" s="105" t="s">
        <v>86</v>
      </c>
      <c r="AW404" s="3" t="s">
        <v>86</v>
      </c>
      <c r="AX404" s="3" t="str">
        <f t="shared" si="132"/>
        <v>U</v>
      </c>
      <c r="AY404" s="25" t="s">
        <v>86</v>
      </c>
      <c r="AZ404" s="25" t="s">
        <v>86</v>
      </c>
      <c r="BA404" s="25" t="s">
        <v>86</v>
      </c>
      <c r="BB404" s="3" t="s">
        <v>1826</v>
      </c>
      <c r="BC404" s="3" t="s">
        <v>5</v>
      </c>
      <c r="BD404" s="3" t="str">
        <f t="shared" si="133"/>
        <v>Z</v>
      </c>
      <c r="BE404" s="105" t="s">
        <v>397</v>
      </c>
      <c r="BF404" s="3" t="s">
        <v>208</v>
      </c>
      <c r="BG404" s="3" t="str">
        <f t="shared" si="134"/>
        <v>FQh</v>
      </c>
      <c r="BH404" s="105" t="s">
        <v>86</v>
      </c>
      <c r="BI404" s="3" t="s">
        <v>86</v>
      </c>
      <c r="BJ404" s="3" t="s">
        <v>86</v>
      </c>
      <c r="BK404" s="3" t="s">
        <v>86</v>
      </c>
      <c r="BL404" s="3" t="str">
        <f t="shared" si="135"/>
        <v>U</v>
      </c>
      <c r="BM404" s="3" t="s">
        <v>86</v>
      </c>
      <c r="BN404" s="3" t="s">
        <v>86</v>
      </c>
      <c r="BO404" s="3" t="str">
        <f t="shared" si="136"/>
        <v>U</v>
      </c>
    </row>
    <row r="405" spans="1:75" x14ac:dyDescent="0.35">
      <c r="A405" s="3" t="s">
        <v>7</v>
      </c>
      <c r="B405" s="3" t="s">
        <v>2511</v>
      </c>
      <c r="C405" s="25" t="s">
        <v>1901</v>
      </c>
      <c r="D405" s="3" t="s">
        <v>1146</v>
      </c>
      <c r="E405" s="3" t="s">
        <v>2509</v>
      </c>
      <c r="F405" s="57" t="s">
        <v>2039</v>
      </c>
      <c r="G405" s="57" t="s">
        <v>1416</v>
      </c>
      <c r="H405" s="3">
        <v>7</v>
      </c>
      <c r="I405" s="3"/>
      <c r="J405" s="3" t="s">
        <v>32</v>
      </c>
      <c r="K405" s="72" t="s">
        <v>1900</v>
      </c>
      <c r="L405" s="31"/>
      <c r="M405" s="43" t="str">
        <f t="shared" si="138"/>
        <v>U U U U</v>
      </c>
      <c r="N405" s="43" t="str">
        <f t="shared" si="139"/>
        <v>U U U U U U</v>
      </c>
      <c r="O405" s="43" t="str">
        <f t="shared" si="137"/>
        <v>U U U</v>
      </c>
      <c r="P405" s="43" t="str">
        <f t="shared" si="130"/>
        <v>U U U</v>
      </c>
      <c r="R405" s="3" t="s">
        <v>55</v>
      </c>
      <c r="S405" s="3" t="s">
        <v>86</v>
      </c>
      <c r="T405" s="3" t="s">
        <v>86</v>
      </c>
      <c r="U405" s="3" t="s">
        <v>86</v>
      </c>
      <c r="V405" s="3" t="str">
        <f t="shared" si="140"/>
        <v>U</v>
      </c>
      <c r="W405" s="3" t="s">
        <v>86</v>
      </c>
      <c r="X405" s="3" t="str">
        <f t="shared" si="141"/>
        <v>U</v>
      </c>
      <c r="Y405" s="3" t="s">
        <v>86</v>
      </c>
      <c r="Z405" s="3" t="str">
        <f t="shared" si="142"/>
        <v>U</v>
      </c>
      <c r="AA405" s="3" t="s">
        <v>86</v>
      </c>
      <c r="AB405" s="3" t="str">
        <f t="shared" si="143"/>
        <v>U</v>
      </c>
      <c r="AC405" s="3" t="s">
        <v>86</v>
      </c>
      <c r="AD405" s="3" t="str">
        <f t="shared" si="144"/>
        <v>U</v>
      </c>
      <c r="AE405" s="3" t="s">
        <v>86</v>
      </c>
      <c r="AF405" s="3" t="s">
        <v>86</v>
      </c>
      <c r="AG405" s="3" t="str">
        <f t="shared" si="145"/>
        <v>U</v>
      </c>
      <c r="AH405" s="3" t="s">
        <v>86</v>
      </c>
      <c r="AI405" s="3" t="str">
        <f t="shared" si="146"/>
        <v>U</v>
      </c>
      <c r="AJ405" s="3" t="s">
        <v>86</v>
      </c>
      <c r="AK405" s="3" t="str">
        <f t="shared" si="147"/>
        <v>U</v>
      </c>
      <c r="AL405" s="3" t="s">
        <v>86</v>
      </c>
      <c r="AM405" s="3" t="str">
        <f t="shared" si="148"/>
        <v>U</v>
      </c>
      <c r="AN405" s="3" t="s">
        <v>86</v>
      </c>
      <c r="AO405" s="3" t="str">
        <f t="shared" si="149"/>
        <v>U</v>
      </c>
      <c r="AR405" s="3" t="s">
        <v>86</v>
      </c>
      <c r="AS405" s="3" t="s">
        <v>86</v>
      </c>
      <c r="AT405" s="3" t="str">
        <f t="shared" si="131"/>
        <v>U</v>
      </c>
      <c r="AU405" s="105" t="s">
        <v>86</v>
      </c>
      <c r="AV405" s="105" t="s">
        <v>86</v>
      </c>
      <c r="AW405" s="3" t="s">
        <v>86</v>
      </c>
      <c r="AX405" s="3" t="str">
        <f t="shared" si="132"/>
        <v>U</v>
      </c>
      <c r="AY405" s="3" t="s">
        <v>86</v>
      </c>
      <c r="AZ405" s="3" t="s">
        <v>86</v>
      </c>
      <c r="BA405" s="3" t="s">
        <v>86</v>
      </c>
      <c r="BB405" s="3" t="s">
        <v>86</v>
      </c>
      <c r="BC405" s="3" t="s">
        <v>86</v>
      </c>
      <c r="BD405" s="3" t="str">
        <f t="shared" si="133"/>
        <v>U</v>
      </c>
      <c r="BE405" s="105" t="s">
        <v>86</v>
      </c>
      <c r="BF405" s="3" t="s">
        <v>86</v>
      </c>
      <c r="BG405" s="3" t="str">
        <f t="shared" si="134"/>
        <v>U</v>
      </c>
      <c r="BH405" s="105" t="s">
        <v>86</v>
      </c>
      <c r="BI405" s="3" t="s">
        <v>86</v>
      </c>
      <c r="BJ405" s="3" t="s">
        <v>86</v>
      </c>
      <c r="BK405" s="3" t="s">
        <v>86</v>
      </c>
      <c r="BL405" s="3" t="str">
        <f t="shared" si="135"/>
        <v>U</v>
      </c>
      <c r="BM405" s="3" t="s">
        <v>86</v>
      </c>
      <c r="BN405" s="3" t="s">
        <v>86</v>
      </c>
      <c r="BO405" s="3" t="str">
        <f t="shared" si="136"/>
        <v>U</v>
      </c>
    </row>
    <row r="406" spans="1:75" x14ac:dyDescent="0.35">
      <c r="A406" s="3" t="s">
        <v>7</v>
      </c>
      <c r="B406" s="3" t="s">
        <v>2509</v>
      </c>
      <c r="C406" s="25" t="s">
        <v>2378</v>
      </c>
      <c r="D406" s="3" t="s">
        <v>1146</v>
      </c>
      <c r="E406" s="3" t="s">
        <v>2509</v>
      </c>
      <c r="G406" s="57" t="s">
        <v>1416</v>
      </c>
      <c r="H406" s="3" t="s">
        <v>2512</v>
      </c>
      <c r="I406" s="3"/>
      <c r="J406" s="3" t="s">
        <v>2379</v>
      </c>
      <c r="K406" s="72" t="s">
        <v>2380</v>
      </c>
      <c r="L406" s="31" t="s">
        <v>2381</v>
      </c>
      <c r="M406" s="43" t="str">
        <f t="shared" si="138"/>
        <v>U U U U</v>
      </c>
      <c r="N406" s="43" t="str">
        <f t="shared" si="139"/>
        <v>U U U U U U</v>
      </c>
      <c r="O406" s="43" t="str">
        <f t="shared" si="137"/>
        <v>U U Z</v>
      </c>
      <c r="P406" s="43" t="str">
        <f t="shared" si="130"/>
        <v>FQh - Inj</v>
      </c>
      <c r="R406" s="3" t="s">
        <v>2080</v>
      </c>
      <c r="S406" s="3" t="s">
        <v>86</v>
      </c>
      <c r="T406" s="3" t="s">
        <v>86</v>
      </c>
      <c r="U406" s="3" t="s">
        <v>86</v>
      </c>
      <c r="V406" s="3" t="str">
        <f t="shared" si="140"/>
        <v>U</v>
      </c>
      <c r="W406" s="3" t="s">
        <v>86</v>
      </c>
      <c r="X406" s="3" t="str">
        <f t="shared" si="141"/>
        <v>U</v>
      </c>
      <c r="Y406" s="3" t="s">
        <v>86</v>
      </c>
      <c r="Z406" s="3" t="str">
        <f t="shared" si="142"/>
        <v>U</v>
      </c>
      <c r="AA406" s="3" t="s">
        <v>86</v>
      </c>
      <c r="AB406" s="3" t="str">
        <f t="shared" si="143"/>
        <v>U</v>
      </c>
      <c r="AC406" s="3" t="s">
        <v>86</v>
      </c>
      <c r="AD406" s="3" t="str">
        <f t="shared" si="144"/>
        <v>U</v>
      </c>
      <c r="AE406" s="3" t="s">
        <v>86</v>
      </c>
      <c r="AF406" s="3" t="s">
        <v>86</v>
      </c>
      <c r="AG406" s="3" t="str">
        <f t="shared" si="145"/>
        <v>U</v>
      </c>
      <c r="AH406" s="3" t="s">
        <v>86</v>
      </c>
      <c r="AI406" s="3" t="str">
        <f t="shared" si="146"/>
        <v>U</v>
      </c>
      <c r="AJ406" s="3" t="s">
        <v>86</v>
      </c>
      <c r="AK406" s="3" t="str">
        <f t="shared" si="147"/>
        <v>U</v>
      </c>
      <c r="AL406" s="3" t="s">
        <v>86</v>
      </c>
      <c r="AM406" s="3" t="str">
        <f t="shared" si="148"/>
        <v>U</v>
      </c>
      <c r="AN406" s="3" t="s">
        <v>86</v>
      </c>
      <c r="AO406" s="3" t="str">
        <f t="shared" si="149"/>
        <v>U</v>
      </c>
      <c r="AR406" s="3" t="s">
        <v>86</v>
      </c>
      <c r="AS406" s="3" t="s">
        <v>86</v>
      </c>
      <c r="AT406" s="3" t="str">
        <f t="shared" si="131"/>
        <v>U</v>
      </c>
      <c r="AU406" s="105" t="s">
        <v>86</v>
      </c>
      <c r="AV406" s="105" t="s">
        <v>86</v>
      </c>
      <c r="AW406" s="3" t="s">
        <v>86</v>
      </c>
      <c r="AX406" s="3" t="str">
        <f t="shared" si="132"/>
        <v>U</v>
      </c>
      <c r="AY406" s="3" t="s">
        <v>86</v>
      </c>
      <c r="AZ406" s="3" t="s">
        <v>86</v>
      </c>
      <c r="BA406" s="3" t="s">
        <v>86</v>
      </c>
      <c r="BB406" s="3" t="s">
        <v>2382</v>
      </c>
      <c r="BC406" s="3" t="s">
        <v>5</v>
      </c>
      <c r="BD406" s="3" t="str">
        <f t="shared" si="133"/>
        <v>Z</v>
      </c>
      <c r="BE406" s="105" t="s">
        <v>2383</v>
      </c>
      <c r="BF406" s="3" t="s">
        <v>208</v>
      </c>
      <c r="BG406" s="3" t="str">
        <f t="shared" si="134"/>
        <v>FQh</v>
      </c>
      <c r="BH406" s="105" t="s">
        <v>1271</v>
      </c>
      <c r="BI406" s="3" t="s">
        <v>86</v>
      </c>
      <c r="BJ406" s="3" t="s">
        <v>86</v>
      </c>
      <c r="BK406" s="3" t="s">
        <v>2</v>
      </c>
      <c r="BL406" s="3" t="str">
        <f t="shared" si="135"/>
        <v>-</v>
      </c>
      <c r="BM406" s="3" t="s">
        <v>2384</v>
      </c>
      <c r="BN406" s="3" t="s">
        <v>5</v>
      </c>
      <c r="BO406" s="3" t="str">
        <f t="shared" si="136"/>
        <v>Inj</v>
      </c>
    </row>
    <row r="407" spans="1:75" x14ac:dyDescent="0.35">
      <c r="A407" s="3" t="s">
        <v>7</v>
      </c>
      <c r="B407" s="3" t="s">
        <v>2509</v>
      </c>
      <c r="C407" s="67" t="s">
        <v>2385</v>
      </c>
      <c r="D407" s="3" t="s">
        <v>2531</v>
      </c>
      <c r="E407" s="3" t="s">
        <v>2509</v>
      </c>
      <c r="G407" s="57" t="s">
        <v>1416</v>
      </c>
      <c r="H407" s="3" t="s">
        <v>2512</v>
      </c>
      <c r="I407" s="68">
        <v>42318</v>
      </c>
      <c r="J407" s="3" t="s">
        <v>2379</v>
      </c>
      <c r="K407" s="70" t="s">
        <v>2386</v>
      </c>
      <c r="L407" s="31"/>
      <c r="M407" s="43" t="str">
        <f t="shared" si="138"/>
        <v>U U U U</v>
      </c>
      <c r="N407" s="43" t="str">
        <f t="shared" si="139"/>
        <v>U U U U U U</v>
      </c>
      <c r="O407" s="43" t="str">
        <f t="shared" si="137"/>
        <v>U U U</v>
      </c>
      <c r="P407" s="43" t="str">
        <f t="shared" si="130"/>
        <v>U U U</v>
      </c>
      <c r="R407" s="3" t="s">
        <v>55</v>
      </c>
      <c r="S407" s="3" t="s">
        <v>86</v>
      </c>
      <c r="T407" s="3" t="s">
        <v>86</v>
      </c>
      <c r="U407" s="3" t="s">
        <v>86</v>
      </c>
      <c r="V407" s="3" t="str">
        <f t="shared" si="140"/>
        <v>U</v>
      </c>
      <c r="W407" s="3" t="s">
        <v>86</v>
      </c>
      <c r="X407" s="3" t="str">
        <f t="shared" si="141"/>
        <v>U</v>
      </c>
      <c r="Y407" s="3" t="s">
        <v>86</v>
      </c>
      <c r="Z407" s="3" t="str">
        <f t="shared" si="142"/>
        <v>U</v>
      </c>
      <c r="AA407" s="3" t="s">
        <v>86</v>
      </c>
      <c r="AB407" s="3" t="str">
        <f t="shared" si="143"/>
        <v>U</v>
      </c>
      <c r="AC407" s="3" t="s">
        <v>86</v>
      </c>
      <c r="AD407" s="3" t="str">
        <f t="shared" si="144"/>
        <v>U</v>
      </c>
      <c r="AE407" s="3" t="s">
        <v>86</v>
      </c>
      <c r="AF407" s="3" t="s">
        <v>86</v>
      </c>
      <c r="AG407" s="3" t="str">
        <f t="shared" si="145"/>
        <v>U</v>
      </c>
      <c r="AH407" s="3" t="s">
        <v>86</v>
      </c>
      <c r="AI407" s="3" t="str">
        <f t="shared" si="146"/>
        <v>U</v>
      </c>
      <c r="AJ407" s="3" t="s">
        <v>86</v>
      </c>
      <c r="AK407" s="3" t="str">
        <f t="shared" si="147"/>
        <v>U</v>
      </c>
      <c r="AL407" s="3" t="s">
        <v>86</v>
      </c>
      <c r="AM407" s="3" t="str">
        <f t="shared" si="148"/>
        <v>U</v>
      </c>
      <c r="AN407" s="3" t="s">
        <v>86</v>
      </c>
      <c r="AO407" s="3" t="str">
        <f t="shared" si="149"/>
        <v>U</v>
      </c>
      <c r="AR407" s="3" t="s">
        <v>86</v>
      </c>
      <c r="AS407" s="3" t="s">
        <v>86</v>
      </c>
      <c r="AT407" s="3" t="str">
        <f t="shared" si="131"/>
        <v>U</v>
      </c>
      <c r="AU407" s="105" t="s">
        <v>86</v>
      </c>
      <c r="AV407" s="105" t="s">
        <v>86</v>
      </c>
      <c r="AW407" s="3" t="s">
        <v>86</v>
      </c>
      <c r="AX407" s="3" t="str">
        <f t="shared" si="132"/>
        <v>U</v>
      </c>
      <c r="AY407" s="3" t="s">
        <v>86</v>
      </c>
      <c r="AZ407" s="3" t="s">
        <v>86</v>
      </c>
      <c r="BA407" s="3" t="s">
        <v>86</v>
      </c>
      <c r="BB407" s="3" t="s">
        <v>86</v>
      </c>
      <c r="BC407" s="3" t="s">
        <v>86</v>
      </c>
      <c r="BD407" s="3" t="str">
        <f t="shared" si="133"/>
        <v>U</v>
      </c>
      <c r="BE407" s="105" t="s">
        <v>86</v>
      </c>
      <c r="BF407" s="3" t="s">
        <v>86</v>
      </c>
      <c r="BG407" s="3" t="str">
        <f t="shared" si="134"/>
        <v>U</v>
      </c>
      <c r="BH407" s="105" t="s">
        <v>86</v>
      </c>
      <c r="BI407" s="3" t="s">
        <v>86</v>
      </c>
      <c r="BJ407" s="3" t="s">
        <v>86</v>
      </c>
      <c r="BK407" s="3" t="s">
        <v>86</v>
      </c>
      <c r="BL407" s="3" t="str">
        <f t="shared" si="135"/>
        <v>U</v>
      </c>
      <c r="BM407" s="3" t="s">
        <v>86</v>
      </c>
      <c r="BN407" s="3" t="s">
        <v>86</v>
      </c>
      <c r="BO407" s="3" t="str">
        <f t="shared" si="136"/>
        <v>U</v>
      </c>
    </row>
    <row r="408" spans="1:75" x14ac:dyDescent="0.35">
      <c r="A408" s="3" t="s">
        <v>7</v>
      </c>
      <c r="B408" s="3" t="s">
        <v>2511</v>
      </c>
      <c r="C408" s="25" t="s">
        <v>800</v>
      </c>
      <c r="D408" s="25" t="s">
        <v>2531</v>
      </c>
      <c r="E408" s="3" t="s">
        <v>2509</v>
      </c>
      <c r="F408" s="3" t="s">
        <v>1193</v>
      </c>
      <c r="G408" s="3" t="s">
        <v>716</v>
      </c>
      <c r="H408" s="3">
        <v>0</v>
      </c>
      <c r="I408" s="29">
        <v>41978</v>
      </c>
      <c r="J408" s="25" t="s">
        <v>32</v>
      </c>
      <c r="K408" s="30" t="s">
        <v>758</v>
      </c>
      <c r="L408" s="60"/>
      <c r="M408" s="43" t="str">
        <f t="shared" si="138"/>
        <v>U U U U</v>
      </c>
      <c r="N408" s="43" t="str">
        <f t="shared" si="139"/>
        <v>U U U U U U</v>
      </c>
      <c r="O408" s="43" t="str">
        <f t="shared" si="137"/>
        <v>U U U</v>
      </c>
      <c r="P408" s="43" t="str">
        <f t="shared" si="130"/>
        <v>U U U</v>
      </c>
      <c r="R408" s="25" t="s">
        <v>55</v>
      </c>
      <c r="S408" s="25" t="s">
        <v>86</v>
      </c>
      <c r="T408" s="25" t="s">
        <v>86</v>
      </c>
      <c r="U408" s="25" t="s">
        <v>86</v>
      </c>
      <c r="V408" s="3" t="str">
        <f t="shared" si="140"/>
        <v>U</v>
      </c>
      <c r="W408" s="25" t="s">
        <v>86</v>
      </c>
      <c r="X408" s="3" t="str">
        <f t="shared" si="141"/>
        <v>U</v>
      </c>
      <c r="Y408" s="25" t="s">
        <v>86</v>
      </c>
      <c r="Z408" s="3" t="str">
        <f t="shared" si="142"/>
        <v>U</v>
      </c>
      <c r="AA408" s="3" t="s">
        <v>86</v>
      </c>
      <c r="AB408" s="3" t="str">
        <f t="shared" si="143"/>
        <v>U</v>
      </c>
      <c r="AC408" s="25" t="s">
        <v>86</v>
      </c>
      <c r="AD408" s="3" t="str">
        <f t="shared" si="144"/>
        <v>U</v>
      </c>
      <c r="AE408" s="25" t="s">
        <v>86</v>
      </c>
      <c r="AF408" s="25" t="s">
        <v>86</v>
      </c>
      <c r="AG408" s="3" t="str">
        <f t="shared" si="145"/>
        <v>U</v>
      </c>
      <c r="AH408" s="25" t="s">
        <v>86</v>
      </c>
      <c r="AI408" s="3" t="str">
        <f t="shared" si="146"/>
        <v>U</v>
      </c>
      <c r="AJ408" s="25" t="s">
        <v>86</v>
      </c>
      <c r="AK408" s="3" t="str">
        <f t="shared" si="147"/>
        <v>U</v>
      </c>
      <c r="AL408" s="25" t="s">
        <v>86</v>
      </c>
      <c r="AM408" s="3" t="str">
        <f t="shared" si="148"/>
        <v>U</v>
      </c>
      <c r="AN408" s="25" t="s">
        <v>86</v>
      </c>
      <c r="AO408" s="3" t="str">
        <f t="shared" si="149"/>
        <v>U</v>
      </c>
      <c r="AR408" s="5" t="s">
        <v>1280</v>
      </c>
      <c r="AS408" s="5" t="s">
        <v>1360</v>
      </c>
      <c r="AT408" s="3" t="str">
        <f t="shared" si="131"/>
        <v>U</v>
      </c>
      <c r="AU408" s="5" t="s">
        <v>1280</v>
      </c>
      <c r="AV408" s="5" t="s">
        <v>1280</v>
      </c>
      <c r="AW408" s="5" t="s">
        <v>1360</v>
      </c>
      <c r="AX408" s="3" t="str">
        <f t="shared" si="132"/>
        <v>U</v>
      </c>
      <c r="AY408" s="5" t="s">
        <v>86</v>
      </c>
      <c r="AZ408" s="5" t="s">
        <v>86</v>
      </c>
      <c r="BA408" s="5" t="s">
        <v>86</v>
      </c>
      <c r="BB408" s="5" t="s">
        <v>210</v>
      </c>
      <c r="BC408" s="3" t="s">
        <v>656</v>
      </c>
      <c r="BD408" s="3" t="str">
        <f t="shared" si="133"/>
        <v>U</v>
      </c>
      <c r="BE408" s="5" t="s">
        <v>1280</v>
      </c>
      <c r="BF408" s="5" t="s">
        <v>1360</v>
      </c>
      <c r="BG408" s="3" t="str">
        <f t="shared" si="134"/>
        <v>U</v>
      </c>
      <c r="BH408" s="5" t="s">
        <v>1280</v>
      </c>
      <c r="BI408" s="3" t="s">
        <v>86</v>
      </c>
      <c r="BJ408" s="3" t="s">
        <v>86</v>
      </c>
      <c r="BK408" s="5" t="s">
        <v>1360</v>
      </c>
      <c r="BL408" s="3" t="str">
        <f t="shared" si="135"/>
        <v>U</v>
      </c>
      <c r="BM408" s="3" t="s">
        <v>86</v>
      </c>
      <c r="BN408" s="3" t="s">
        <v>86</v>
      </c>
      <c r="BO408" s="3" t="str">
        <f t="shared" si="136"/>
        <v>U</v>
      </c>
    </row>
    <row r="409" spans="1:75" x14ac:dyDescent="0.35">
      <c r="A409" s="39" t="s">
        <v>7</v>
      </c>
      <c r="B409" s="39" t="s">
        <v>2511</v>
      </c>
      <c r="C409" s="47" t="s">
        <v>801</v>
      </c>
      <c r="D409" s="47" t="s">
        <v>2531</v>
      </c>
      <c r="E409" s="39" t="s">
        <v>2509</v>
      </c>
      <c r="F409" s="39" t="s">
        <v>1192</v>
      </c>
      <c r="G409" s="39" t="s">
        <v>720</v>
      </c>
      <c r="H409" s="39">
        <v>0</v>
      </c>
      <c r="I409" s="51">
        <v>41978</v>
      </c>
      <c r="J409" s="47" t="s">
        <v>32</v>
      </c>
      <c r="K409" s="52" t="s">
        <v>765</v>
      </c>
      <c r="L409" s="53" t="s">
        <v>766</v>
      </c>
      <c r="M409" s="43" t="str">
        <f t="shared" si="138"/>
        <v>H5 R E U</v>
      </c>
      <c r="N409" s="43" t="str">
        <f t="shared" si="139"/>
        <v>- - - - Eth -</v>
      </c>
      <c r="O409" s="43" t="str">
        <f t="shared" si="137"/>
        <v>U U -</v>
      </c>
      <c r="P409" s="43" t="str">
        <f t="shared" si="130"/>
        <v>U U U</v>
      </c>
      <c r="Q409" s="39" t="s">
        <v>1846</v>
      </c>
      <c r="R409" s="47" t="s">
        <v>2080</v>
      </c>
      <c r="S409" s="47" t="s">
        <v>5</v>
      </c>
      <c r="T409" s="47" t="s">
        <v>5</v>
      </c>
      <c r="U409" s="47" t="s">
        <v>5</v>
      </c>
      <c r="V409" s="3" t="str">
        <f t="shared" si="140"/>
        <v>H5</v>
      </c>
      <c r="W409" s="47" t="s">
        <v>5</v>
      </c>
      <c r="X409" s="3" t="str">
        <f t="shared" si="141"/>
        <v>R</v>
      </c>
      <c r="Y409" s="47" t="s">
        <v>5</v>
      </c>
      <c r="Z409" s="3" t="str">
        <f t="shared" si="142"/>
        <v>E</v>
      </c>
      <c r="AA409" s="39" t="s">
        <v>86</v>
      </c>
      <c r="AB409" s="3" t="str">
        <f t="shared" si="143"/>
        <v>U</v>
      </c>
      <c r="AC409" s="47" t="s">
        <v>2</v>
      </c>
      <c r="AD409" s="3" t="str">
        <f t="shared" si="144"/>
        <v>-</v>
      </c>
      <c r="AE409" s="47" t="s">
        <v>2</v>
      </c>
      <c r="AF409" s="47" t="s">
        <v>2</v>
      </c>
      <c r="AG409" s="3" t="str">
        <f t="shared" si="145"/>
        <v>-</v>
      </c>
      <c r="AH409" s="47" t="s">
        <v>2</v>
      </c>
      <c r="AI409" s="3" t="str">
        <f t="shared" si="146"/>
        <v>-</v>
      </c>
      <c r="AJ409" s="47" t="s">
        <v>2</v>
      </c>
      <c r="AK409" s="3" t="str">
        <f t="shared" si="147"/>
        <v>-</v>
      </c>
      <c r="AL409" s="47" t="s">
        <v>5</v>
      </c>
      <c r="AM409" s="3" t="str">
        <f t="shared" si="148"/>
        <v>Eth</v>
      </c>
      <c r="AN409" s="47" t="s">
        <v>2</v>
      </c>
      <c r="AO409" s="3" t="str">
        <f t="shared" si="149"/>
        <v>-</v>
      </c>
      <c r="AP409" s="39"/>
      <c r="AQ409" s="39"/>
      <c r="AR409" s="39" t="s">
        <v>86</v>
      </c>
      <c r="AS409" s="39" t="s">
        <v>86</v>
      </c>
      <c r="AT409" s="3" t="str">
        <f t="shared" si="131"/>
        <v>U</v>
      </c>
      <c r="AU409" s="39" t="s">
        <v>86</v>
      </c>
      <c r="AV409" s="39" t="s">
        <v>86</v>
      </c>
      <c r="AW409" s="39" t="s">
        <v>86</v>
      </c>
      <c r="AX409" s="3" t="str">
        <f t="shared" si="132"/>
        <v>U</v>
      </c>
      <c r="AY409" s="39" t="s">
        <v>86</v>
      </c>
      <c r="AZ409" s="39" t="s">
        <v>86</v>
      </c>
      <c r="BA409" s="39" t="s">
        <v>86</v>
      </c>
      <c r="BB409" s="39" t="s">
        <v>1271</v>
      </c>
      <c r="BC409" s="39" t="s">
        <v>2</v>
      </c>
      <c r="BD409" s="3" t="str">
        <f t="shared" si="133"/>
        <v>-</v>
      </c>
      <c r="BE409" s="39" t="s">
        <v>86</v>
      </c>
      <c r="BF409" s="39" t="s">
        <v>86</v>
      </c>
      <c r="BG409" s="3" t="str">
        <f t="shared" si="134"/>
        <v>U</v>
      </c>
      <c r="BH409" s="39" t="s">
        <v>86</v>
      </c>
      <c r="BI409" s="39" t="s">
        <v>86</v>
      </c>
      <c r="BJ409" s="39" t="s">
        <v>86</v>
      </c>
      <c r="BK409" s="39" t="s">
        <v>86</v>
      </c>
      <c r="BL409" s="3" t="str">
        <f t="shared" si="135"/>
        <v>U</v>
      </c>
      <c r="BM409" s="39" t="s">
        <v>86</v>
      </c>
      <c r="BN409" s="39" t="s">
        <v>86</v>
      </c>
      <c r="BO409" s="3" t="str">
        <f t="shared" si="136"/>
        <v>U</v>
      </c>
      <c r="BP409" s="39"/>
      <c r="BQ409" s="39"/>
      <c r="BR409" s="39"/>
      <c r="BS409" s="39"/>
      <c r="BT409" s="39"/>
    </row>
    <row r="410" spans="1:75" x14ac:dyDescent="0.35">
      <c r="A410" s="39" t="s">
        <v>7</v>
      </c>
      <c r="B410" s="39" t="s">
        <v>2511</v>
      </c>
      <c r="C410" s="47" t="s">
        <v>802</v>
      </c>
      <c r="D410" s="47" t="s">
        <v>2531</v>
      </c>
      <c r="E410" s="39" t="s">
        <v>2509</v>
      </c>
      <c r="F410" s="39" t="s">
        <v>1194</v>
      </c>
      <c r="G410" s="39" t="s">
        <v>693</v>
      </c>
      <c r="H410" s="39">
        <v>0</v>
      </c>
      <c r="I410" s="51">
        <v>41983</v>
      </c>
      <c r="J410" s="47" t="s">
        <v>32</v>
      </c>
      <c r="K410" s="52" t="s">
        <v>733</v>
      </c>
      <c r="L410" s="53" t="s">
        <v>734</v>
      </c>
      <c r="M410" s="43" t="str">
        <f t="shared" si="138"/>
        <v>H5 R E U</v>
      </c>
      <c r="N410" s="43" t="str">
        <f t="shared" si="139"/>
        <v>S - - - Eth -</v>
      </c>
      <c r="O410" s="43" t="str">
        <f t="shared" si="137"/>
        <v>U U Z</v>
      </c>
      <c r="P410" s="43" t="str">
        <f t="shared" si="130"/>
        <v>U U U</v>
      </c>
      <c r="Q410" s="39" t="s">
        <v>1848</v>
      </c>
      <c r="R410" s="47" t="s">
        <v>2080</v>
      </c>
      <c r="S410" s="47" t="s">
        <v>5</v>
      </c>
      <c r="T410" s="47" t="s">
        <v>5</v>
      </c>
      <c r="U410" s="47" t="s">
        <v>5</v>
      </c>
      <c r="V410" s="3" t="str">
        <f t="shared" si="140"/>
        <v>H5</v>
      </c>
      <c r="W410" s="47" t="s">
        <v>5</v>
      </c>
      <c r="X410" s="3" t="str">
        <f t="shared" si="141"/>
        <v>R</v>
      </c>
      <c r="Y410" s="47" t="s">
        <v>5</v>
      </c>
      <c r="Z410" s="3" t="str">
        <f t="shared" si="142"/>
        <v>E</v>
      </c>
      <c r="AA410" s="39" t="s">
        <v>86</v>
      </c>
      <c r="AB410" s="3" t="str">
        <f t="shared" si="143"/>
        <v>U</v>
      </c>
      <c r="AC410" s="47" t="s">
        <v>5</v>
      </c>
      <c r="AD410" s="3" t="str">
        <f t="shared" si="144"/>
        <v>S</v>
      </c>
      <c r="AE410" s="47" t="s">
        <v>2</v>
      </c>
      <c r="AF410" s="47" t="s">
        <v>2</v>
      </c>
      <c r="AG410" s="3" t="str">
        <f t="shared" si="145"/>
        <v>-</v>
      </c>
      <c r="AH410" s="47" t="s">
        <v>2</v>
      </c>
      <c r="AI410" s="3" t="str">
        <f t="shared" si="146"/>
        <v>-</v>
      </c>
      <c r="AJ410" s="47" t="s">
        <v>2</v>
      </c>
      <c r="AK410" s="3" t="str">
        <f t="shared" si="147"/>
        <v>-</v>
      </c>
      <c r="AL410" s="47" t="s">
        <v>5</v>
      </c>
      <c r="AM410" s="3" t="str">
        <f t="shared" si="148"/>
        <v>Eth</v>
      </c>
      <c r="AN410" s="47" t="s">
        <v>2</v>
      </c>
      <c r="AO410" s="3" t="str">
        <f t="shared" si="149"/>
        <v>-</v>
      </c>
      <c r="AP410" s="39"/>
      <c r="AQ410" s="39"/>
      <c r="AR410" s="39" t="s">
        <v>86</v>
      </c>
      <c r="AS410" s="39" t="s">
        <v>86</v>
      </c>
      <c r="AT410" s="3" t="str">
        <f t="shared" si="131"/>
        <v>U</v>
      </c>
      <c r="AU410" s="39" t="s">
        <v>86</v>
      </c>
      <c r="AV410" s="39" t="s">
        <v>86</v>
      </c>
      <c r="AW410" s="39" t="s">
        <v>86</v>
      </c>
      <c r="AX410" s="3" t="str">
        <f t="shared" si="132"/>
        <v>U</v>
      </c>
      <c r="AY410" s="39" t="s">
        <v>86</v>
      </c>
      <c r="AZ410" s="39" t="s">
        <v>86</v>
      </c>
      <c r="BA410" s="39" t="s">
        <v>86</v>
      </c>
      <c r="BB410" s="39" t="s">
        <v>1823</v>
      </c>
      <c r="BC410" s="39" t="s">
        <v>5</v>
      </c>
      <c r="BD410" s="3" t="str">
        <f t="shared" si="133"/>
        <v>Z</v>
      </c>
      <c r="BE410" s="39" t="s">
        <v>86</v>
      </c>
      <c r="BF410" s="39" t="s">
        <v>86</v>
      </c>
      <c r="BG410" s="3" t="str">
        <f t="shared" si="134"/>
        <v>U</v>
      </c>
      <c r="BH410" s="39" t="s">
        <v>86</v>
      </c>
      <c r="BI410" s="39" t="s">
        <v>86</v>
      </c>
      <c r="BJ410" s="39" t="s">
        <v>86</v>
      </c>
      <c r="BK410" s="39" t="s">
        <v>86</v>
      </c>
      <c r="BL410" s="3" t="str">
        <f t="shared" si="135"/>
        <v>U</v>
      </c>
      <c r="BM410" s="39" t="s">
        <v>86</v>
      </c>
      <c r="BN410" s="39" t="s">
        <v>86</v>
      </c>
      <c r="BO410" s="3" t="str">
        <f t="shared" si="136"/>
        <v>U</v>
      </c>
      <c r="BP410" s="39"/>
      <c r="BQ410" s="39"/>
      <c r="BR410" s="39"/>
      <c r="BS410" s="39"/>
      <c r="BT410" s="39"/>
    </row>
    <row r="411" spans="1:75" x14ac:dyDescent="0.35">
      <c r="A411" s="39" t="s">
        <v>7</v>
      </c>
      <c r="B411" s="39" t="s">
        <v>2511</v>
      </c>
      <c r="C411" s="40" t="s">
        <v>1121</v>
      </c>
      <c r="D411" s="40" t="s">
        <v>2531</v>
      </c>
      <c r="E411" s="39" t="s">
        <v>2509</v>
      </c>
      <c r="F411" s="39" t="s">
        <v>1211</v>
      </c>
      <c r="G411" s="47" t="s">
        <v>861</v>
      </c>
      <c r="H411" s="15">
        <v>0</v>
      </c>
      <c r="I411" s="51">
        <v>42037</v>
      </c>
      <c r="J411" s="47" t="s">
        <v>35</v>
      </c>
      <c r="K411" s="52" t="s">
        <v>1133</v>
      </c>
      <c r="L411" s="42" t="s">
        <v>1207</v>
      </c>
      <c r="M411" s="43" t="str">
        <f t="shared" si="138"/>
        <v>H5 R E U</v>
      </c>
      <c r="N411" s="43" t="str">
        <f t="shared" si="139"/>
        <v>S O2 - - Eth U</v>
      </c>
      <c r="O411" s="43" t="str">
        <f t="shared" si="137"/>
        <v>U U Z</v>
      </c>
      <c r="P411" s="43" t="str">
        <f t="shared" si="130"/>
        <v>U U U</v>
      </c>
      <c r="Q411" s="39"/>
      <c r="R411" s="47" t="s">
        <v>2080</v>
      </c>
      <c r="S411" s="39" t="s">
        <v>5</v>
      </c>
      <c r="T411" s="39" t="s">
        <v>5</v>
      </c>
      <c r="U411" s="39" t="s">
        <v>5</v>
      </c>
      <c r="V411" s="3" t="str">
        <f t="shared" si="140"/>
        <v>H5</v>
      </c>
      <c r="W411" s="39" t="s">
        <v>5</v>
      </c>
      <c r="X411" s="3" t="str">
        <f t="shared" si="141"/>
        <v>R</v>
      </c>
      <c r="Y411" s="39" t="s">
        <v>5</v>
      </c>
      <c r="Z411" s="3" t="str">
        <f t="shared" si="142"/>
        <v>E</v>
      </c>
      <c r="AA411" s="39" t="s">
        <v>86</v>
      </c>
      <c r="AB411" s="3" t="str">
        <f t="shared" si="143"/>
        <v>U</v>
      </c>
      <c r="AC411" s="39" t="s">
        <v>5</v>
      </c>
      <c r="AD411" s="3" t="str">
        <f t="shared" si="144"/>
        <v>S</v>
      </c>
      <c r="AE411" s="39" t="s">
        <v>5</v>
      </c>
      <c r="AF411" s="39" t="s">
        <v>2</v>
      </c>
      <c r="AG411" s="3" t="str">
        <f t="shared" si="145"/>
        <v>O2</v>
      </c>
      <c r="AH411" s="39" t="s">
        <v>2</v>
      </c>
      <c r="AI411" s="3" t="str">
        <f t="shared" si="146"/>
        <v>-</v>
      </c>
      <c r="AJ411" s="39" t="s">
        <v>2</v>
      </c>
      <c r="AK411" s="3" t="str">
        <f t="shared" si="147"/>
        <v>-</v>
      </c>
      <c r="AL411" s="39" t="s">
        <v>5</v>
      </c>
      <c r="AM411" s="3" t="str">
        <f t="shared" si="148"/>
        <v>Eth</v>
      </c>
      <c r="AN411" s="39" t="s">
        <v>1411</v>
      </c>
      <c r="AO411" s="3" t="str">
        <f t="shared" si="149"/>
        <v>U</v>
      </c>
      <c r="AP411" s="39"/>
      <c r="AQ411" s="39"/>
      <c r="AR411" s="39" t="s">
        <v>86</v>
      </c>
      <c r="AS411" s="39" t="s">
        <v>86</v>
      </c>
      <c r="AT411" s="3" t="str">
        <f t="shared" si="131"/>
        <v>U</v>
      </c>
      <c r="AU411" s="39" t="s">
        <v>86</v>
      </c>
      <c r="AV411" s="39" t="s">
        <v>86</v>
      </c>
      <c r="AW411" s="39" t="s">
        <v>86</v>
      </c>
      <c r="AX411" s="3" t="str">
        <f t="shared" si="132"/>
        <v>U</v>
      </c>
      <c r="AY411" s="39" t="s">
        <v>86</v>
      </c>
      <c r="AZ411" s="39" t="s">
        <v>86</v>
      </c>
      <c r="BA411" s="39" t="s">
        <v>86</v>
      </c>
      <c r="BB411" s="39" t="s">
        <v>1825</v>
      </c>
      <c r="BC411" s="39" t="s">
        <v>5</v>
      </c>
      <c r="BD411" s="3" t="str">
        <f t="shared" si="133"/>
        <v>Z</v>
      </c>
      <c r="BE411" s="39" t="s">
        <v>86</v>
      </c>
      <c r="BF411" s="39" t="s">
        <v>86</v>
      </c>
      <c r="BG411" s="3" t="str">
        <f t="shared" si="134"/>
        <v>U</v>
      </c>
      <c r="BH411" s="39" t="s">
        <v>86</v>
      </c>
      <c r="BI411" s="39" t="s">
        <v>86</v>
      </c>
      <c r="BJ411" s="39" t="s">
        <v>86</v>
      </c>
      <c r="BK411" s="39" t="s">
        <v>86</v>
      </c>
      <c r="BL411" s="3" t="str">
        <f t="shared" si="135"/>
        <v>U</v>
      </c>
      <c r="BM411" s="39" t="s">
        <v>86</v>
      </c>
      <c r="BN411" s="39" t="s">
        <v>86</v>
      </c>
      <c r="BO411" s="3" t="str">
        <f t="shared" si="136"/>
        <v>U</v>
      </c>
      <c r="BP411" s="39"/>
      <c r="BQ411" s="39"/>
      <c r="BR411" s="39"/>
      <c r="BS411" s="39"/>
      <c r="BT411" s="39"/>
    </row>
    <row r="412" spans="1:75" s="39" customFormat="1" x14ac:dyDescent="0.35">
      <c r="A412" s="39" t="s">
        <v>7</v>
      </c>
      <c r="B412" s="39" t="s">
        <v>2511</v>
      </c>
      <c r="C412" s="67" t="s">
        <v>2040</v>
      </c>
      <c r="D412" s="40" t="s">
        <v>2531</v>
      </c>
      <c r="E412" s="39" t="s">
        <v>2509</v>
      </c>
      <c r="F412" s="39" t="s">
        <v>2041</v>
      </c>
      <c r="G412" s="47" t="s">
        <v>861</v>
      </c>
      <c r="H412" s="15">
        <v>6</v>
      </c>
      <c r="I412" s="68">
        <v>42236</v>
      </c>
      <c r="J412" s="47" t="s">
        <v>728</v>
      </c>
      <c r="K412" s="70" t="s">
        <v>2042</v>
      </c>
      <c r="L412" s="71" t="s">
        <v>2043</v>
      </c>
      <c r="M412" s="43" t="str">
        <f t="shared" si="138"/>
        <v>H5 R E U</v>
      </c>
      <c r="N412" s="43" t="str">
        <f t="shared" si="139"/>
        <v>S O8 K C Eth U</v>
      </c>
      <c r="O412" s="43" t="str">
        <f t="shared" si="137"/>
        <v>U U Z</v>
      </c>
      <c r="P412" s="43" t="str">
        <f t="shared" si="130"/>
        <v>FQb Inj -</v>
      </c>
      <c r="Q412" s="67" t="s">
        <v>2044</v>
      </c>
      <c r="R412" s="47" t="s">
        <v>2080</v>
      </c>
      <c r="S412" s="39" t="s">
        <v>5</v>
      </c>
      <c r="T412" s="39" t="s">
        <v>5</v>
      </c>
      <c r="U412" s="39" t="s">
        <v>5</v>
      </c>
      <c r="V412" s="3" t="str">
        <f t="shared" si="140"/>
        <v>H5</v>
      </c>
      <c r="W412" s="39" t="s">
        <v>5</v>
      </c>
      <c r="X412" s="3" t="str">
        <f t="shared" si="141"/>
        <v>R</v>
      </c>
      <c r="Y412" s="39" t="s">
        <v>5</v>
      </c>
      <c r="Z412" s="3" t="str">
        <f t="shared" si="142"/>
        <v>E</v>
      </c>
      <c r="AA412" s="39" t="s">
        <v>86</v>
      </c>
      <c r="AB412" s="3" t="str">
        <f t="shared" si="143"/>
        <v>U</v>
      </c>
      <c r="AC412" s="39" t="s">
        <v>5</v>
      </c>
      <c r="AD412" s="3" t="str">
        <f t="shared" si="144"/>
        <v>S</v>
      </c>
      <c r="AE412" s="39" t="s">
        <v>5</v>
      </c>
      <c r="AF412" s="39" t="s">
        <v>5</v>
      </c>
      <c r="AG412" s="3" t="str">
        <f t="shared" si="145"/>
        <v>O8</v>
      </c>
      <c r="AH412" s="39" t="s">
        <v>5</v>
      </c>
      <c r="AI412" s="3" t="str">
        <f t="shared" si="146"/>
        <v>K</v>
      </c>
      <c r="AJ412" s="39" t="s">
        <v>5</v>
      </c>
      <c r="AK412" s="3" t="str">
        <f t="shared" si="147"/>
        <v>C</v>
      </c>
      <c r="AL412" s="39" t="s">
        <v>5</v>
      </c>
      <c r="AM412" s="3" t="str">
        <f t="shared" si="148"/>
        <v>Eth</v>
      </c>
      <c r="AN412" s="39" t="s">
        <v>86</v>
      </c>
      <c r="AO412" s="3" t="str">
        <f t="shared" si="149"/>
        <v>U</v>
      </c>
      <c r="AR412" s="39" t="s">
        <v>86</v>
      </c>
      <c r="AS412" s="39" t="s">
        <v>86</v>
      </c>
      <c r="AT412" s="3" t="str">
        <f t="shared" si="131"/>
        <v>U</v>
      </c>
      <c r="AU412" s="39" t="s">
        <v>86</v>
      </c>
      <c r="AV412" s="39" t="s">
        <v>86</v>
      </c>
      <c r="AW412" s="39" t="s">
        <v>86</v>
      </c>
      <c r="AX412" s="3" t="str">
        <f t="shared" si="132"/>
        <v>U</v>
      </c>
      <c r="AY412" s="39" t="s">
        <v>86</v>
      </c>
      <c r="AZ412" s="39" t="s">
        <v>86</v>
      </c>
      <c r="BA412" s="39" t="s">
        <v>86</v>
      </c>
      <c r="BB412" s="39" t="s">
        <v>1825</v>
      </c>
      <c r="BC412" s="39" t="s">
        <v>5</v>
      </c>
      <c r="BD412" s="3" t="str">
        <f t="shared" si="133"/>
        <v>Z</v>
      </c>
      <c r="BE412" s="39" t="s">
        <v>2038</v>
      </c>
      <c r="BF412" s="39" t="s">
        <v>5</v>
      </c>
      <c r="BG412" s="3" t="str">
        <f t="shared" si="134"/>
        <v>FQb</v>
      </c>
      <c r="BH412" s="39" t="s">
        <v>363</v>
      </c>
      <c r="BI412" s="39" t="s">
        <v>86</v>
      </c>
      <c r="BJ412" s="39" t="s">
        <v>86</v>
      </c>
      <c r="BK412" s="39" t="s">
        <v>5</v>
      </c>
      <c r="BL412" s="3" t="str">
        <f t="shared" si="135"/>
        <v>Inj</v>
      </c>
      <c r="BM412" s="39" t="s">
        <v>1271</v>
      </c>
      <c r="BN412" s="39" t="s">
        <v>2</v>
      </c>
      <c r="BO412" s="3" t="str">
        <f t="shared" si="136"/>
        <v>-</v>
      </c>
      <c r="BU412" s="3"/>
      <c r="BV412" s="3"/>
      <c r="BW412" s="3"/>
    </row>
    <row r="413" spans="1:75" x14ac:dyDescent="0.35">
      <c r="A413" s="3" t="s">
        <v>7</v>
      </c>
      <c r="B413" s="3" t="s">
        <v>2511</v>
      </c>
      <c r="C413" s="6" t="s">
        <v>1125</v>
      </c>
      <c r="D413" s="6" t="s">
        <v>2531</v>
      </c>
      <c r="E413" s="3" t="s">
        <v>2509</v>
      </c>
      <c r="F413" s="2" t="s">
        <v>1212</v>
      </c>
      <c r="G413" s="3" t="s">
        <v>862</v>
      </c>
      <c r="H413" s="4">
        <v>0</v>
      </c>
      <c r="I413" s="29">
        <v>42065</v>
      </c>
      <c r="J413" s="25" t="s">
        <v>32</v>
      </c>
      <c r="K413" s="30" t="s">
        <v>1137</v>
      </c>
      <c r="L413" s="31" t="s">
        <v>1368</v>
      </c>
      <c r="M413" s="43" t="str">
        <f t="shared" si="138"/>
        <v>H5 R E U</v>
      </c>
      <c r="N413" s="43" t="str">
        <f t="shared" si="139"/>
        <v>S - - - - U</v>
      </c>
      <c r="O413" s="43" t="str">
        <f t="shared" si="137"/>
        <v>U U -</v>
      </c>
      <c r="P413" s="43" t="str">
        <f t="shared" si="130"/>
        <v>U U U</v>
      </c>
      <c r="R413" s="25" t="s">
        <v>2080</v>
      </c>
      <c r="S413" s="3" t="s">
        <v>5</v>
      </c>
      <c r="T413" s="3" t="s">
        <v>5</v>
      </c>
      <c r="U413" s="3" t="s">
        <v>5</v>
      </c>
      <c r="V413" s="3" t="str">
        <f t="shared" si="140"/>
        <v>H5</v>
      </c>
      <c r="W413" s="3" t="s">
        <v>5</v>
      </c>
      <c r="X413" s="3" t="str">
        <f t="shared" si="141"/>
        <v>R</v>
      </c>
      <c r="Y413" s="3" t="s">
        <v>5</v>
      </c>
      <c r="Z413" s="3" t="str">
        <f t="shared" si="142"/>
        <v>E</v>
      </c>
      <c r="AA413" s="3" t="s">
        <v>86</v>
      </c>
      <c r="AB413" s="3" t="str">
        <f t="shared" si="143"/>
        <v>U</v>
      </c>
      <c r="AC413" s="3" t="s">
        <v>5</v>
      </c>
      <c r="AD413" s="3" t="str">
        <f t="shared" si="144"/>
        <v>S</v>
      </c>
      <c r="AE413" s="3" t="s">
        <v>2</v>
      </c>
      <c r="AF413" s="3" t="s">
        <v>2</v>
      </c>
      <c r="AG413" s="3" t="str">
        <f t="shared" si="145"/>
        <v>-</v>
      </c>
      <c r="AH413" s="3" t="s">
        <v>2</v>
      </c>
      <c r="AI413" s="3" t="str">
        <f t="shared" si="146"/>
        <v>-</v>
      </c>
      <c r="AJ413" s="3" t="s">
        <v>2</v>
      </c>
      <c r="AK413" s="3" t="str">
        <f t="shared" si="147"/>
        <v>-</v>
      </c>
      <c r="AL413" s="3" t="s">
        <v>2</v>
      </c>
      <c r="AM413" s="3" t="str">
        <f t="shared" si="148"/>
        <v>-</v>
      </c>
      <c r="AN413" s="3" t="s">
        <v>86</v>
      </c>
      <c r="AO413" s="3" t="str">
        <f t="shared" si="149"/>
        <v>U</v>
      </c>
      <c r="AR413" s="3" t="s">
        <v>86</v>
      </c>
      <c r="AS413" s="3" t="s">
        <v>86</v>
      </c>
      <c r="AT413" s="3" t="str">
        <f t="shared" si="131"/>
        <v>U</v>
      </c>
      <c r="AU413" s="3" t="s">
        <v>86</v>
      </c>
      <c r="AV413" s="3" t="s">
        <v>86</v>
      </c>
      <c r="AW413" s="3" t="s">
        <v>86</v>
      </c>
      <c r="AX413" s="3" t="str">
        <f t="shared" si="132"/>
        <v>U</v>
      </c>
      <c r="AY413" s="3" t="s">
        <v>86</v>
      </c>
      <c r="AZ413" s="3" t="s">
        <v>86</v>
      </c>
      <c r="BA413" s="3" t="s">
        <v>86</v>
      </c>
      <c r="BB413" s="3" t="s">
        <v>43</v>
      </c>
      <c r="BC413" s="3" t="s">
        <v>2</v>
      </c>
      <c r="BD413" s="3" t="str">
        <f t="shared" si="133"/>
        <v>-</v>
      </c>
      <c r="BE413" s="3" t="s">
        <v>86</v>
      </c>
      <c r="BF413" s="3" t="s">
        <v>86</v>
      </c>
      <c r="BG413" s="3" t="str">
        <f t="shared" si="134"/>
        <v>U</v>
      </c>
      <c r="BH413" s="3" t="s">
        <v>86</v>
      </c>
      <c r="BI413" s="3" t="s">
        <v>86</v>
      </c>
      <c r="BJ413" s="3" t="s">
        <v>86</v>
      </c>
      <c r="BK413" s="3" t="s">
        <v>86</v>
      </c>
      <c r="BL413" s="3" t="str">
        <f t="shared" si="135"/>
        <v>U</v>
      </c>
      <c r="BM413" s="3" t="s">
        <v>86</v>
      </c>
      <c r="BN413" s="3" t="s">
        <v>86</v>
      </c>
      <c r="BO413" s="3" t="str">
        <f t="shared" si="136"/>
        <v>U</v>
      </c>
    </row>
    <row r="414" spans="1:75" s="39" customFormat="1" x14ac:dyDescent="0.35">
      <c r="A414" s="3" t="s">
        <v>7</v>
      </c>
      <c r="B414" s="3" t="s">
        <v>2511</v>
      </c>
      <c r="C414" s="6" t="s">
        <v>1124</v>
      </c>
      <c r="D414" s="6" t="s">
        <v>2531</v>
      </c>
      <c r="E414" s="3" t="s">
        <v>2509</v>
      </c>
      <c r="F414" s="2" t="s">
        <v>1216</v>
      </c>
      <c r="G414" s="3" t="s">
        <v>1130</v>
      </c>
      <c r="H414" s="4">
        <v>0</v>
      </c>
      <c r="I414" s="29">
        <v>42065</v>
      </c>
      <c r="J414" s="25" t="s">
        <v>32</v>
      </c>
      <c r="K414" s="30" t="s">
        <v>1136</v>
      </c>
      <c r="L414" s="31" t="s">
        <v>1367</v>
      </c>
      <c r="M414" s="43" t="str">
        <f t="shared" si="138"/>
        <v>H5 R - U</v>
      </c>
      <c r="N414" s="43" t="str">
        <f t="shared" si="139"/>
        <v>S - - - - U</v>
      </c>
      <c r="O414" s="43" t="str">
        <f t="shared" si="137"/>
        <v>U U -</v>
      </c>
      <c r="P414" s="43" t="str">
        <f t="shared" si="130"/>
        <v>U U U</v>
      </c>
      <c r="Q414" s="3"/>
      <c r="R414" s="25" t="s">
        <v>2080</v>
      </c>
      <c r="S414" s="3" t="s">
        <v>5</v>
      </c>
      <c r="T414" s="3" t="s">
        <v>5</v>
      </c>
      <c r="U414" s="3" t="s">
        <v>5</v>
      </c>
      <c r="V414" s="3" t="str">
        <f t="shared" si="140"/>
        <v>H5</v>
      </c>
      <c r="W414" s="3" t="s">
        <v>5</v>
      </c>
      <c r="X414" s="3" t="str">
        <f t="shared" si="141"/>
        <v>R</v>
      </c>
      <c r="Y414" s="3" t="s">
        <v>2</v>
      </c>
      <c r="Z414" s="3" t="str">
        <f t="shared" si="142"/>
        <v>-</v>
      </c>
      <c r="AA414" s="3" t="s">
        <v>86</v>
      </c>
      <c r="AB414" s="3" t="str">
        <f t="shared" si="143"/>
        <v>U</v>
      </c>
      <c r="AC414" s="3" t="s">
        <v>5</v>
      </c>
      <c r="AD414" s="3" t="str">
        <f t="shared" si="144"/>
        <v>S</v>
      </c>
      <c r="AE414" s="3" t="s">
        <v>2</v>
      </c>
      <c r="AF414" s="3" t="s">
        <v>2</v>
      </c>
      <c r="AG414" s="3" t="str">
        <f t="shared" si="145"/>
        <v>-</v>
      </c>
      <c r="AH414" s="3" t="s">
        <v>2</v>
      </c>
      <c r="AI414" s="3" t="str">
        <f t="shared" si="146"/>
        <v>-</v>
      </c>
      <c r="AJ414" s="3" t="s">
        <v>2</v>
      </c>
      <c r="AK414" s="3" t="str">
        <f t="shared" si="147"/>
        <v>-</v>
      </c>
      <c r="AL414" s="3" t="s">
        <v>2</v>
      </c>
      <c r="AM414" s="3" t="str">
        <f t="shared" si="148"/>
        <v>-</v>
      </c>
      <c r="AN414" s="3" t="s">
        <v>86</v>
      </c>
      <c r="AO414" s="3" t="str">
        <f t="shared" si="149"/>
        <v>U</v>
      </c>
      <c r="AP414" s="3"/>
      <c r="AQ414" s="3"/>
      <c r="AR414" s="3" t="s">
        <v>86</v>
      </c>
      <c r="AS414" s="3" t="s">
        <v>86</v>
      </c>
      <c r="AT414" s="3" t="str">
        <f t="shared" si="131"/>
        <v>U</v>
      </c>
      <c r="AU414" s="3" t="s">
        <v>86</v>
      </c>
      <c r="AV414" s="3" t="s">
        <v>86</v>
      </c>
      <c r="AW414" s="3" t="s">
        <v>86</v>
      </c>
      <c r="AX414" s="3" t="str">
        <f t="shared" si="132"/>
        <v>U</v>
      </c>
      <c r="AY414" s="3" t="s">
        <v>86</v>
      </c>
      <c r="AZ414" s="3" t="s">
        <v>86</v>
      </c>
      <c r="BA414" s="3" t="s">
        <v>86</v>
      </c>
      <c r="BB414" s="3" t="s">
        <v>1271</v>
      </c>
      <c r="BC414" s="3" t="s">
        <v>2</v>
      </c>
      <c r="BD414" s="3" t="str">
        <f t="shared" si="133"/>
        <v>-</v>
      </c>
      <c r="BE414" s="3" t="s">
        <v>86</v>
      </c>
      <c r="BF414" s="3" t="s">
        <v>86</v>
      </c>
      <c r="BG414" s="3" t="str">
        <f t="shared" si="134"/>
        <v>U</v>
      </c>
      <c r="BH414" s="3" t="s">
        <v>86</v>
      </c>
      <c r="BI414" s="3" t="s">
        <v>86</v>
      </c>
      <c r="BJ414" s="3" t="s">
        <v>86</v>
      </c>
      <c r="BK414" s="3" t="s">
        <v>86</v>
      </c>
      <c r="BL414" s="3" t="str">
        <f t="shared" si="135"/>
        <v>U</v>
      </c>
      <c r="BM414" s="3" t="s">
        <v>86</v>
      </c>
      <c r="BN414" s="3" t="s">
        <v>86</v>
      </c>
      <c r="BO414" s="3" t="str">
        <f t="shared" si="136"/>
        <v>U</v>
      </c>
      <c r="BP414" s="3"/>
      <c r="BQ414" s="3"/>
      <c r="BR414" s="3"/>
      <c r="BS414" s="3"/>
      <c r="BT414" s="3"/>
      <c r="BU414" s="3"/>
      <c r="BV414" s="3"/>
      <c r="BW414" s="3"/>
    </row>
    <row r="415" spans="1:75" x14ac:dyDescent="0.35">
      <c r="A415" s="3" t="s">
        <v>7</v>
      </c>
      <c r="B415" s="3" t="s">
        <v>2511</v>
      </c>
      <c r="C415" s="6" t="s">
        <v>1123</v>
      </c>
      <c r="D415" s="6" t="s">
        <v>2531</v>
      </c>
      <c r="E415" s="3" t="s">
        <v>2509</v>
      </c>
      <c r="F415" s="2" t="s">
        <v>1217</v>
      </c>
      <c r="G415" s="3" t="s">
        <v>1129</v>
      </c>
      <c r="H415" s="4">
        <v>0</v>
      </c>
      <c r="I415" s="29">
        <v>42065</v>
      </c>
      <c r="J415" s="25" t="s">
        <v>32</v>
      </c>
      <c r="K415" s="30" t="s">
        <v>1135</v>
      </c>
      <c r="L415" s="31" t="s">
        <v>1366</v>
      </c>
      <c r="M415" s="43" t="str">
        <f t="shared" si="138"/>
        <v>H1 R E U</v>
      </c>
      <c r="N415" s="43" t="str">
        <f t="shared" si="139"/>
        <v>S - - - - U</v>
      </c>
      <c r="O415" s="43" t="str">
        <f t="shared" si="137"/>
        <v>U U -</v>
      </c>
      <c r="P415" s="43" t="str">
        <f t="shared" si="130"/>
        <v>U U U</v>
      </c>
      <c r="R415" s="25" t="s">
        <v>2080</v>
      </c>
      <c r="S415" s="3" t="s">
        <v>5</v>
      </c>
      <c r="T415" s="3" t="s">
        <v>5</v>
      </c>
      <c r="U415" s="3" t="s">
        <v>2</v>
      </c>
      <c r="V415" s="3" t="str">
        <f t="shared" si="140"/>
        <v>H1</v>
      </c>
      <c r="W415" s="3" t="s">
        <v>5</v>
      </c>
      <c r="X415" s="3" t="str">
        <f t="shared" si="141"/>
        <v>R</v>
      </c>
      <c r="Y415" s="3" t="s">
        <v>5</v>
      </c>
      <c r="Z415" s="3" t="str">
        <f t="shared" si="142"/>
        <v>E</v>
      </c>
      <c r="AA415" s="3" t="s">
        <v>86</v>
      </c>
      <c r="AB415" s="3" t="str">
        <f t="shared" si="143"/>
        <v>U</v>
      </c>
      <c r="AC415" s="3" t="s">
        <v>5</v>
      </c>
      <c r="AD415" s="3" t="str">
        <f t="shared" si="144"/>
        <v>S</v>
      </c>
      <c r="AE415" s="3" t="s">
        <v>2</v>
      </c>
      <c r="AF415" s="3" t="s">
        <v>2</v>
      </c>
      <c r="AG415" s="3" t="str">
        <f t="shared" si="145"/>
        <v>-</v>
      </c>
      <c r="AH415" s="3" t="s">
        <v>2</v>
      </c>
      <c r="AI415" s="3" t="str">
        <f t="shared" si="146"/>
        <v>-</v>
      </c>
      <c r="AJ415" s="3" t="s">
        <v>2</v>
      </c>
      <c r="AK415" s="3" t="str">
        <f t="shared" si="147"/>
        <v>-</v>
      </c>
      <c r="AL415" s="3" t="s">
        <v>2</v>
      </c>
      <c r="AM415" s="3" t="str">
        <f t="shared" si="148"/>
        <v>-</v>
      </c>
      <c r="AN415" s="3" t="s">
        <v>86</v>
      </c>
      <c r="AO415" s="3" t="str">
        <f t="shared" si="149"/>
        <v>U</v>
      </c>
      <c r="AR415" s="3" t="s">
        <v>86</v>
      </c>
      <c r="AS415" s="3" t="s">
        <v>86</v>
      </c>
      <c r="AT415" s="3" t="str">
        <f t="shared" si="131"/>
        <v>U</v>
      </c>
      <c r="AU415" s="3" t="s">
        <v>86</v>
      </c>
      <c r="AV415" s="3" t="s">
        <v>86</v>
      </c>
      <c r="AW415" s="3" t="s">
        <v>86</v>
      </c>
      <c r="AX415" s="3" t="str">
        <f t="shared" si="132"/>
        <v>U</v>
      </c>
      <c r="AY415" s="3" t="s">
        <v>86</v>
      </c>
      <c r="AZ415" s="3" t="s">
        <v>86</v>
      </c>
      <c r="BA415" s="3" t="s">
        <v>86</v>
      </c>
      <c r="BB415" s="3" t="s">
        <v>1271</v>
      </c>
      <c r="BC415" s="3" t="s">
        <v>2</v>
      </c>
      <c r="BD415" s="3" t="str">
        <f t="shared" si="133"/>
        <v>-</v>
      </c>
      <c r="BE415" s="3" t="s">
        <v>86</v>
      </c>
      <c r="BF415" s="3" t="s">
        <v>86</v>
      </c>
      <c r="BG415" s="3" t="str">
        <f t="shared" si="134"/>
        <v>U</v>
      </c>
      <c r="BH415" s="3" t="s">
        <v>86</v>
      </c>
      <c r="BI415" s="3" t="s">
        <v>86</v>
      </c>
      <c r="BJ415" s="3" t="s">
        <v>86</v>
      </c>
      <c r="BK415" s="3" t="s">
        <v>86</v>
      </c>
      <c r="BL415" s="3" t="str">
        <f t="shared" si="135"/>
        <v>U</v>
      </c>
      <c r="BM415" s="3" t="s">
        <v>86</v>
      </c>
      <c r="BN415" s="3" t="s">
        <v>86</v>
      </c>
      <c r="BO415" s="3" t="str">
        <f t="shared" si="136"/>
        <v>U</v>
      </c>
    </row>
    <row r="416" spans="1:75" s="39" customFormat="1" x14ac:dyDescent="0.35">
      <c r="A416" s="3" t="s">
        <v>7</v>
      </c>
      <c r="B416" s="3" t="s">
        <v>2511</v>
      </c>
      <c r="C416" s="6" t="s">
        <v>1126</v>
      </c>
      <c r="D416" s="6" t="s">
        <v>2531</v>
      </c>
      <c r="E416" s="3" t="s">
        <v>2509</v>
      </c>
      <c r="F416" s="2" t="s">
        <v>1218</v>
      </c>
      <c r="G416" s="3" t="s">
        <v>1131</v>
      </c>
      <c r="H416" s="4">
        <v>0</v>
      </c>
      <c r="I416" s="29">
        <v>42068</v>
      </c>
      <c r="J416" s="25" t="s">
        <v>32</v>
      </c>
      <c r="K416" s="30" t="s">
        <v>1138</v>
      </c>
      <c r="L416" s="31" t="s">
        <v>1795</v>
      </c>
      <c r="M416" s="43" t="str">
        <f t="shared" si="138"/>
        <v>H5 R E U</v>
      </c>
      <c r="N416" s="43" t="str">
        <f t="shared" si="139"/>
        <v>S - - - - U</v>
      </c>
      <c r="O416" s="43" t="str">
        <f t="shared" si="137"/>
        <v>U U -</v>
      </c>
      <c r="P416" s="43" t="str">
        <f t="shared" si="130"/>
        <v>U U U</v>
      </c>
      <c r="Q416" s="3"/>
      <c r="R416" s="25" t="s">
        <v>2080</v>
      </c>
      <c r="S416" s="3" t="s">
        <v>5</v>
      </c>
      <c r="T416" s="3" t="s">
        <v>5</v>
      </c>
      <c r="U416" s="3" t="s">
        <v>5</v>
      </c>
      <c r="V416" s="3" t="str">
        <f t="shared" si="140"/>
        <v>H5</v>
      </c>
      <c r="W416" s="3" t="s">
        <v>5</v>
      </c>
      <c r="X416" s="3" t="str">
        <f t="shared" si="141"/>
        <v>R</v>
      </c>
      <c r="Y416" s="3" t="s">
        <v>5</v>
      </c>
      <c r="Z416" s="3" t="str">
        <f t="shared" si="142"/>
        <v>E</v>
      </c>
      <c r="AA416" s="3" t="s">
        <v>86</v>
      </c>
      <c r="AB416" s="3" t="str">
        <f t="shared" si="143"/>
        <v>U</v>
      </c>
      <c r="AC416" s="3" t="s">
        <v>5</v>
      </c>
      <c r="AD416" s="3" t="str">
        <f t="shared" si="144"/>
        <v>S</v>
      </c>
      <c r="AE416" s="3" t="s">
        <v>2</v>
      </c>
      <c r="AF416" s="3" t="s">
        <v>2</v>
      </c>
      <c r="AG416" s="3" t="str">
        <f t="shared" si="145"/>
        <v>-</v>
      </c>
      <c r="AH416" s="3" t="s">
        <v>2</v>
      </c>
      <c r="AI416" s="3" t="str">
        <f t="shared" si="146"/>
        <v>-</v>
      </c>
      <c r="AJ416" s="3" t="s">
        <v>2</v>
      </c>
      <c r="AK416" s="3" t="str">
        <f t="shared" si="147"/>
        <v>-</v>
      </c>
      <c r="AL416" s="3" t="s">
        <v>2</v>
      </c>
      <c r="AM416" s="3" t="str">
        <f t="shared" si="148"/>
        <v>-</v>
      </c>
      <c r="AN416" s="3" t="s">
        <v>86</v>
      </c>
      <c r="AO416" s="3" t="str">
        <f t="shared" si="149"/>
        <v>U</v>
      </c>
      <c r="AP416" s="3"/>
      <c r="AQ416" s="3"/>
      <c r="AR416" s="3" t="s">
        <v>86</v>
      </c>
      <c r="AS416" s="3" t="s">
        <v>86</v>
      </c>
      <c r="AT416" s="3" t="str">
        <f t="shared" si="131"/>
        <v>U</v>
      </c>
      <c r="AU416" s="3" t="s">
        <v>86</v>
      </c>
      <c r="AV416" s="3" t="s">
        <v>86</v>
      </c>
      <c r="AW416" s="3" t="s">
        <v>86</v>
      </c>
      <c r="AX416" s="3" t="str">
        <f t="shared" si="132"/>
        <v>U</v>
      </c>
      <c r="AY416" s="3" t="s">
        <v>86</v>
      </c>
      <c r="AZ416" s="3" t="s">
        <v>86</v>
      </c>
      <c r="BA416" s="3" t="s">
        <v>86</v>
      </c>
      <c r="BB416" s="3" t="s">
        <v>1271</v>
      </c>
      <c r="BC416" s="3" t="s">
        <v>2</v>
      </c>
      <c r="BD416" s="3" t="str">
        <f t="shared" si="133"/>
        <v>-</v>
      </c>
      <c r="BE416" s="3" t="s">
        <v>86</v>
      </c>
      <c r="BF416" s="3" t="s">
        <v>86</v>
      </c>
      <c r="BG416" s="3" t="str">
        <f t="shared" si="134"/>
        <v>U</v>
      </c>
      <c r="BH416" s="3" t="s">
        <v>86</v>
      </c>
      <c r="BI416" s="3" t="s">
        <v>86</v>
      </c>
      <c r="BJ416" s="3" t="s">
        <v>86</v>
      </c>
      <c r="BK416" s="3" t="s">
        <v>86</v>
      </c>
      <c r="BL416" s="3" t="str">
        <f t="shared" si="135"/>
        <v>U</v>
      </c>
      <c r="BM416" s="3" t="s">
        <v>86</v>
      </c>
      <c r="BN416" s="3" t="s">
        <v>86</v>
      </c>
      <c r="BO416" s="3" t="str">
        <f t="shared" si="136"/>
        <v>U</v>
      </c>
      <c r="BP416" s="3"/>
      <c r="BQ416" s="3"/>
      <c r="BR416" s="3"/>
      <c r="BS416" s="3"/>
      <c r="BT416" s="3"/>
      <c r="BU416" s="3"/>
      <c r="BV416" s="3"/>
      <c r="BW416" s="3"/>
    </row>
    <row r="417" spans="1:75" s="39" customFormat="1" x14ac:dyDescent="0.35">
      <c r="A417" s="3" t="s">
        <v>7</v>
      </c>
      <c r="B417" s="3" t="s">
        <v>2511</v>
      </c>
      <c r="C417" s="6" t="s">
        <v>1555</v>
      </c>
      <c r="D417" s="3" t="s">
        <v>2531</v>
      </c>
      <c r="E417" s="3" t="s">
        <v>2509</v>
      </c>
      <c r="F417" s="3" t="s">
        <v>1219</v>
      </c>
      <c r="G417" s="3" t="s">
        <v>1222</v>
      </c>
      <c r="H417" s="4">
        <v>0</v>
      </c>
      <c r="I417" s="5">
        <v>42074</v>
      </c>
      <c r="J417" s="3" t="s">
        <v>2512</v>
      </c>
      <c r="K417" s="7" t="s">
        <v>1361</v>
      </c>
      <c r="L417" s="9" t="s">
        <v>1369</v>
      </c>
      <c r="M417" s="43" t="str">
        <f t="shared" si="138"/>
        <v>H5 R - U</v>
      </c>
      <c r="N417" s="43" t="str">
        <f t="shared" si="139"/>
        <v>S - - - - U</v>
      </c>
      <c r="O417" s="43" t="str">
        <f t="shared" si="137"/>
        <v>U U -</v>
      </c>
      <c r="P417" s="43" t="str">
        <f t="shared" si="130"/>
        <v>U U U</v>
      </c>
      <c r="Q417" s="3" t="s">
        <v>1849</v>
      </c>
      <c r="R417" s="3" t="s">
        <v>2080</v>
      </c>
      <c r="S417" s="3" t="s">
        <v>5</v>
      </c>
      <c r="T417" s="3" t="s">
        <v>5</v>
      </c>
      <c r="U417" s="3" t="s">
        <v>5</v>
      </c>
      <c r="V417" s="3" t="str">
        <f t="shared" si="140"/>
        <v>H5</v>
      </c>
      <c r="W417" s="3" t="s">
        <v>5</v>
      </c>
      <c r="X417" s="3" t="str">
        <f t="shared" si="141"/>
        <v>R</v>
      </c>
      <c r="Y417" s="3" t="s">
        <v>2</v>
      </c>
      <c r="Z417" s="3" t="str">
        <f t="shared" si="142"/>
        <v>-</v>
      </c>
      <c r="AA417" s="3" t="s">
        <v>86</v>
      </c>
      <c r="AB417" s="3" t="str">
        <f t="shared" si="143"/>
        <v>U</v>
      </c>
      <c r="AC417" s="3" t="s">
        <v>5</v>
      </c>
      <c r="AD417" s="3" t="str">
        <f t="shared" si="144"/>
        <v>S</v>
      </c>
      <c r="AE417" s="3" t="s">
        <v>2</v>
      </c>
      <c r="AF417" s="3" t="s">
        <v>2</v>
      </c>
      <c r="AG417" s="3" t="str">
        <f t="shared" si="145"/>
        <v>-</v>
      </c>
      <c r="AH417" s="3" t="s">
        <v>2</v>
      </c>
      <c r="AI417" s="3" t="str">
        <f t="shared" si="146"/>
        <v>-</v>
      </c>
      <c r="AJ417" s="3" t="s">
        <v>2</v>
      </c>
      <c r="AK417" s="3" t="str">
        <f t="shared" si="147"/>
        <v>-</v>
      </c>
      <c r="AL417" s="3" t="s">
        <v>2</v>
      </c>
      <c r="AM417" s="3" t="str">
        <f t="shared" si="148"/>
        <v>-</v>
      </c>
      <c r="AN417" s="3" t="s">
        <v>86</v>
      </c>
      <c r="AO417" s="3" t="str">
        <f t="shared" si="149"/>
        <v>U</v>
      </c>
      <c r="AP417" s="3"/>
      <c r="AQ417" s="3"/>
      <c r="AR417" s="3" t="s">
        <v>86</v>
      </c>
      <c r="AS417" s="3" t="s">
        <v>86</v>
      </c>
      <c r="AT417" s="3" t="str">
        <f t="shared" si="131"/>
        <v>U</v>
      </c>
      <c r="AU417" s="3" t="s">
        <v>86</v>
      </c>
      <c r="AV417" s="3" t="s">
        <v>86</v>
      </c>
      <c r="AW417" s="3" t="s">
        <v>86</v>
      </c>
      <c r="AX417" s="3" t="str">
        <f t="shared" si="132"/>
        <v>U</v>
      </c>
      <c r="AY417" s="3" t="s">
        <v>86</v>
      </c>
      <c r="AZ417" s="3" t="s">
        <v>86</v>
      </c>
      <c r="BA417" s="3" t="s">
        <v>86</v>
      </c>
      <c r="BB417" s="3" t="s">
        <v>1271</v>
      </c>
      <c r="BC417" s="3" t="s">
        <v>2</v>
      </c>
      <c r="BD417" s="3" t="str">
        <f t="shared" si="133"/>
        <v>-</v>
      </c>
      <c r="BE417" s="3" t="s">
        <v>86</v>
      </c>
      <c r="BF417" s="3" t="s">
        <v>86</v>
      </c>
      <c r="BG417" s="3" t="str">
        <f t="shared" si="134"/>
        <v>U</v>
      </c>
      <c r="BH417" s="3" t="s">
        <v>86</v>
      </c>
      <c r="BI417" s="3" t="s">
        <v>86</v>
      </c>
      <c r="BJ417" s="3" t="s">
        <v>86</v>
      </c>
      <c r="BK417" s="3" t="s">
        <v>86</v>
      </c>
      <c r="BL417" s="3" t="str">
        <f t="shared" si="135"/>
        <v>U</v>
      </c>
      <c r="BM417" s="3" t="s">
        <v>86</v>
      </c>
      <c r="BN417" s="3" t="s">
        <v>86</v>
      </c>
      <c r="BO417" s="3" t="str">
        <f t="shared" si="136"/>
        <v>U</v>
      </c>
      <c r="BP417" s="3"/>
      <c r="BQ417" s="3"/>
      <c r="BR417" s="3"/>
      <c r="BS417" s="3"/>
      <c r="BT417" s="3"/>
      <c r="BU417" s="3"/>
      <c r="BV417" s="3"/>
      <c r="BW417" s="3"/>
    </row>
    <row r="418" spans="1:75" x14ac:dyDescent="0.35">
      <c r="A418" s="39" t="s">
        <v>7</v>
      </c>
      <c r="B418" s="39" t="s">
        <v>2511</v>
      </c>
      <c r="C418" s="40" t="s">
        <v>1120</v>
      </c>
      <c r="D418" s="40" t="s">
        <v>2531</v>
      </c>
      <c r="E418" s="39" t="s">
        <v>2509</v>
      </c>
      <c r="F418" s="39" t="s">
        <v>1144</v>
      </c>
      <c r="G418" s="47" t="s">
        <v>1127</v>
      </c>
      <c r="H418" s="15">
        <v>0</v>
      </c>
      <c r="I418" s="51">
        <v>42030</v>
      </c>
      <c r="J418" s="47" t="s">
        <v>35</v>
      </c>
      <c r="K418" s="52" t="s">
        <v>1132</v>
      </c>
      <c r="L418" s="42" t="s">
        <v>1206</v>
      </c>
      <c r="M418" s="43" t="str">
        <f t="shared" si="138"/>
        <v>H5 R E U</v>
      </c>
      <c r="N418" s="43" t="str">
        <f t="shared" si="139"/>
        <v>S - - - Eth U</v>
      </c>
      <c r="O418" s="43" t="str">
        <f t="shared" si="137"/>
        <v>U U Z</v>
      </c>
      <c r="P418" s="43" t="str">
        <f t="shared" si="130"/>
        <v>U U U</v>
      </c>
      <c r="Q418" s="39"/>
      <c r="R418" s="47" t="s">
        <v>2080</v>
      </c>
      <c r="S418" s="39" t="s">
        <v>5</v>
      </c>
      <c r="T418" s="39" t="s">
        <v>5</v>
      </c>
      <c r="U418" s="39" t="s">
        <v>5</v>
      </c>
      <c r="V418" s="3" t="str">
        <f t="shared" si="140"/>
        <v>H5</v>
      </c>
      <c r="W418" s="39" t="s">
        <v>5</v>
      </c>
      <c r="X418" s="3" t="str">
        <f t="shared" si="141"/>
        <v>R</v>
      </c>
      <c r="Y418" s="39" t="s">
        <v>5</v>
      </c>
      <c r="Z418" s="3" t="str">
        <f t="shared" si="142"/>
        <v>E</v>
      </c>
      <c r="AA418" s="39" t="s">
        <v>86</v>
      </c>
      <c r="AB418" s="3" t="str">
        <f t="shared" si="143"/>
        <v>U</v>
      </c>
      <c r="AC418" s="39" t="s">
        <v>5</v>
      </c>
      <c r="AD418" s="3" t="str">
        <f t="shared" si="144"/>
        <v>S</v>
      </c>
      <c r="AE418" s="39" t="s">
        <v>2</v>
      </c>
      <c r="AF418" s="39" t="s">
        <v>2</v>
      </c>
      <c r="AG418" s="3" t="str">
        <f t="shared" si="145"/>
        <v>-</v>
      </c>
      <c r="AH418" s="39" t="s">
        <v>2</v>
      </c>
      <c r="AI418" s="3" t="str">
        <f t="shared" si="146"/>
        <v>-</v>
      </c>
      <c r="AJ418" s="39" t="s">
        <v>2</v>
      </c>
      <c r="AK418" s="3" t="str">
        <f t="shared" si="147"/>
        <v>-</v>
      </c>
      <c r="AL418" s="39" t="s">
        <v>5</v>
      </c>
      <c r="AM418" s="3" t="str">
        <f t="shared" si="148"/>
        <v>Eth</v>
      </c>
      <c r="AN418" s="39" t="s">
        <v>86</v>
      </c>
      <c r="AO418" s="3" t="str">
        <f t="shared" si="149"/>
        <v>U</v>
      </c>
      <c r="AP418" s="39"/>
      <c r="AQ418" s="39"/>
      <c r="AR418" s="39" t="s">
        <v>86</v>
      </c>
      <c r="AS418" s="39" t="s">
        <v>86</v>
      </c>
      <c r="AT418" s="3" t="str">
        <f t="shared" si="131"/>
        <v>U</v>
      </c>
      <c r="AU418" s="39" t="s">
        <v>86</v>
      </c>
      <c r="AV418" s="39" t="s">
        <v>86</v>
      </c>
      <c r="AW418" s="39" t="s">
        <v>86</v>
      </c>
      <c r="AX418" s="3" t="str">
        <f t="shared" si="132"/>
        <v>U</v>
      </c>
      <c r="AY418" s="39" t="s">
        <v>86</v>
      </c>
      <c r="AZ418" s="39" t="s">
        <v>86</v>
      </c>
      <c r="BA418" s="39" t="s">
        <v>86</v>
      </c>
      <c r="BB418" s="39" t="s">
        <v>1824</v>
      </c>
      <c r="BC418" s="39" t="s">
        <v>5</v>
      </c>
      <c r="BD418" s="3" t="str">
        <f t="shared" si="133"/>
        <v>Z</v>
      </c>
      <c r="BE418" s="39" t="s">
        <v>86</v>
      </c>
      <c r="BF418" s="39" t="s">
        <v>86</v>
      </c>
      <c r="BG418" s="3" t="str">
        <f t="shared" si="134"/>
        <v>U</v>
      </c>
      <c r="BH418" s="39" t="s">
        <v>86</v>
      </c>
      <c r="BI418" s="39" t="s">
        <v>86</v>
      </c>
      <c r="BJ418" s="39" t="s">
        <v>86</v>
      </c>
      <c r="BK418" s="39" t="s">
        <v>86</v>
      </c>
      <c r="BL418" s="3" t="str">
        <f t="shared" si="135"/>
        <v>U</v>
      </c>
      <c r="BM418" s="39" t="s">
        <v>86</v>
      </c>
      <c r="BN418" s="39" t="s">
        <v>86</v>
      </c>
      <c r="BO418" s="3" t="str">
        <f t="shared" si="136"/>
        <v>U</v>
      </c>
      <c r="BP418" s="39"/>
      <c r="BQ418" s="39"/>
      <c r="BR418" s="39"/>
      <c r="BS418" s="39"/>
      <c r="BT418" s="39"/>
      <c r="BV418" s="39"/>
      <c r="BW418" s="39"/>
    </row>
    <row r="419" spans="1:75" x14ac:dyDescent="0.35">
      <c r="A419" s="3" t="s">
        <v>7</v>
      </c>
      <c r="B419" s="3" t="s">
        <v>2511</v>
      </c>
      <c r="C419" s="6" t="s">
        <v>1122</v>
      </c>
      <c r="D419" s="6" t="s">
        <v>2531</v>
      </c>
      <c r="E419" s="3" t="s">
        <v>2509</v>
      </c>
      <c r="F419" s="3" t="s">
        <v>1144</v>
      </c>
      <c r="G419" s="25" t="s">
        <v>1128</v>
      </c>
      <c r="H419" s="4">
        <v>0</v>
      </c>
      <c r="I419" s="29">
        <v>42053</v>
      </c>
      <c r="J419" s="25" t="s">
        <v>32</v>
      </c>
      <c r="K419" s="30" t="s">
        <v>1134</v>
      </c>
      <c r="L419" s="9" t="s">
        <v>1806</v>
      </c>
      <c r="M419" s="43" t="str">
        <f t="shared" si="138"/>
        <v>H5 R - U</v>
      </c>
      <c r="N419" s="43" t="str">
        <f t="shared" si="139"/>
        <v>S - - - Eth U</v>
      </c>
      <c r="O419" s="43" t="str">
        <f t="shared" si="137"/>
        <v>U U Z</v>
      </c>
      <c r="P419" s="43" t="str">
        <f t="shared" si="130"/>
        <v>U U U</v>
      </c>
      <c r="R419" s="25" t="s">
        <v>2080</v>
      </c>
      <c r="S419" s="3" t="s">
        <v>5</v>
      </c>
      <c r="T419" s="3" t="s">
        <v>5</v>
      </c>
      <c r="U419" s="3" t="s">
        <v>5</v>
      </c>
      <c r="V419" s="3" t="str">
        <f t="shared" si="140"/>
        <v>H5</v>
      </c>
      <c r="W419" s="3" t="s">
        <v>5</v>
      </c>
      <c r="X419" s="3" t="str">
        <f t="shared" si="141"/>
        <v>R</v>
      </c>
      <c r="Y419" s="3" t="s">
        <v>2</v>
      </c>
      <c r="Z419" s="3" t="str">
        <f t="shared" si="142"/>
        <v>-</v>
      </c>
      <c r="AA419" s="3" t="s">
        <v>86</v>
      </c>
      <c r="AB419" s="3" t="str">
        <f t="shared" si="143"/>
        <v>U</v>
      </c>
      <c r="AC419" s="3" t="s">
        <v>5</v>
      </c>
      <c r="AD419" s="3" t="str">
        <f t="shared" si="144"/>
        <v>S</v>
      </c>
      <c r="AE419" s="3" t="s">
        <v>2</v>
      </c>
      <c r="AF419" s="3" t="s">
        <v>2</v>
      </c>
      <c r="AG419" s="3" t="str">
        <f t="shared" si="145"/>
        <v>-</v>
      </c>
      <c r="AH419" s="3" t="s">
        <v>2</v>
      </c>
      <c r="AI419" s="3" t="str">
        <f t="shared" si="146"/>
        <v>-</v>
      </c>
      <c r="AJ419" s="3" t="s">
        <v>2</v>
      </c>
      <c r="AK419" s="3" t="str">
        <f t="shared" si="147"/>
        <v>-</v>
      </c>
      <c r="AL419" s="3" t="s">
        <v>5</v>
      </c>
      <c r="AM419" s="3" t="str">
        <f t="shared" si="148"/>
        <v>Eth</v>
      </c>
      <c r="AN419" s="3" t="s">
        <v>86</v>
      </c>
      <c r="AO419" s="3" t="str">
        <f t="shared" si="149"/>
        <v>U</v>
      </c>
      <c r="AR419" s="3" t="s">
        <v>86</v>
      </c>
      <c r="AS419" s="3" t="s">
        <v>86</v>
      </c>
      <c r="AT419" s="3" t="str">
        <f t="shared" si="131"/>
        <v>U</v>
      </c>
      <c r="AU419" s="3" t="s">
        <v>86</v>
      </c>
      <c r="AV419" s="3" t="s">
        <v>86</v>
      </c>
      <c r="AW419" s="3" t="s">
        <v>86</v>
      </c>
      <c r="AX419" s="3" t="str">
        <f t="shared" si="132"/>
        <v>U</v>
      </c>
      <c r="AY419" s="3" t="s">
        <v>86</v>
      </c>
      <c r="AZ419" s="3" t="s">
        <v>86</v>
      </c>
      <c r="BA419" s="3" t="s">
        <v>86</v>
      </c>
      <c r="BB419" s="3" t="s">
        <v>389</v>
      </c>
      <c r="BC419" s="3" t="s">
        <v>5</v>
      </c>
      <c r="BD419" s="3" t="str">
        <f t="shared" si="133"/>
        <v>Z</v>
      </c>
      <c r="BE419" s="3" t="s">
        <v>86</v>
      </c>
      <c r="BF419" s="3" t="s">
        <v>86</v>
      </c>
      <c r="BG419" s="3" t="str">
        <f t="shared" si="134"/>
        <v>U</v>
      </c>
      <c r="BH419" s="3" t="s">
        <v>86</v>
      </c>
      <c r="BI419" s="3" t="s">
        <v>86</v>
      </c>
      <c r="BJ419" s="3" t="s">
        <v>86</v>
      </c>
      <c r="BK419" s="3" t="s">
        <v>86</v>
      </c>
      <c r="BL419" s="3" t="str">
        <f t="shared" si="135"/>
        <v>U</v>
      </c>
      <c r="BM419" s="3" t="s">
        <v>86</v>
      </c>
      <c r="BN419" s="3" t="s">
        <v>86</v>
      </c>
      <c r="BO419" s="3" t="str">
        <f t="shared" si="136"/>
        <v>U</v>
      </c>
      <c r="BV419" s="39"/>
      <c r="BW419" s="39"/>
    </row>
    <row r="420" spans="1:75" x14ac:dyDescent="0.35">
      <c r="A420" s="3" t="s">
        <v>7</v>
      </c>
      <c r="B420" s="3" t="s">
        <v>2509</v>
      </c>
      <c r="C420" s="3" t="s">
        <v>2391</v>
      </c>
      <c r="D420" s="25" t="s">
        <v>2531</v>
      </c>
      <c r="E420" s="3" t="s">
        <v>2509</v>
      </c>
      <c r="G420" s="19"/>
      <c r="H420" s="4" t="s">
        <v>2512</v>
      </c>
      <c r="I420" s="5">
        <v>41716</v>
      </c>
      <c r="J420" s="5" t="s">
        <v>32</v>
      </c>
      <c r="K420" s="26" t="s">
        <v>2392</v>
      </c>
      <c r="L420" s="27"/>
      <c r="M420" s="43" t="str">
        <f t="shared" si="138"/>
        <v>U U U U</v>
      </c>
      <c r="N420" s="43" t="str">
        <f t="shared" si="139"/>
        <v>U U U U U U</v>
      </c>
      <c r="O420" s="43" t="str">
        <f t="shared" si="137"/>
        <v>U U U</v>
      </c>
      <c r="P420" s="43" t="str">
        <f t="shared" si="130"/>
        <v>U U U</v>
      </c>
      <c r="Q420" s="5"/>
      <c r="R420" s="5" t="s">
        <v>55</v>
      </c>
      <c r="S420" s="5" t="s">
        <v>86</v>
      </c>
      <c r="T420" s="5" t="s">
        <v>86</v>
      </c>
      <c r="U420" s="5" t="s">
        <v>86</v>
      </c>
      <c r="V420" s="3" t="str">
        <f t="shared" si="140"/>
        <v>U</v>
      </c>
      <c r="W420" s="5" t="s">
        <v>86</v>
      </c>
      <c r="X420" s="3" t="str">
        <f t="shared" si="141"/>
        <v>U</v>
      </c>
      <c r="Y420" s="5" t="s">
        <v>86</v>
      </c>
      <c r="Z420" s="3" t="str">
        <f t="shared" si="142"/>
        <v>U</v>
      </c>
      <c r="AA420" s="5" t="s">
        <v>86</v>
      </c>
      <c r="AB420" s="3" t="str">
        <f t="shared" si="143"/>
        <v>U</v>
      </c>
      <c r="AC420" s="5" t="s">
        <v>86</v>
      </c>
      <c r="AD420" s="3" t="str">
        <f t="shared" si="144"/>
        <v>U</v>
      </c>
      <c r="AE420" s="5" t="s">
        <v>86</v>
      </c>
      <c r="AF420" s="5" t="s">
        <v>86</v>
      </c>
      <c r="AG420" s="3" t="str">
        <f t="shared" si="145"/>
        <v>U</v>
      </c>
      <c r="AH420" s="5" t="s">
        <v>86</v>
      </c>
      <c r="AI420" s="3" t="str">
        <f t="shared" si="146"/>
        <v>U</v>
      </c>
      <c r="AJ420" s="5" t="s">
        <v>86</v>
      </c>
      <c r="AK420" s="3" t="str">
        <f t="shared" si="147"/>
        <v>U</v>
      </c>
      <c r="AL420" s="5" t="s">
        <v>86</v>
      </c>
      <c r="AM420" s="3" t="str">
        <f t="shared" si="148"/>
        <v>U</v>
      </c>
      <c r="AN420" s="5" t="s">
        <v>86</v>
      </c>
      <c r="AO420" s="3" t="str">
        <f t="shared" si="149"/>
        <v>U</v>
      </c>
      <c r="AP420" s="5"/>
      <c r="AQ420" s="5"/>
      <c r="AR420" s="5" t="s">
        <v>86</v>
      </c>
      <c r="AS420" s="5" t="s">
        <v>86</v>
      </c>
      <c r="AT420" s="3" t="str">
        <f t="shared" si="131"/>
        <v>U</v>
      </c>
      <c r="AU420" s="5" t="s">
        <v>86</v>
      </c>
      <c r="AV420" s="5" t="s">
        <v>86</v>
      </c>
      <c r="AW420" s="5" t="s">
        <v>86</v>
      </c>
      <c r="AX420" s="3" t="str">
        <f t="shared" si="132"/>
        <v>U</v>
      </c>
      <c r="AY420" s="25" t="s">
        <v>86</v>
      </c>
      <c r="AZ420" s="25" t="s">
        <v>86</v>
      </c>
      <c r="BA420" s="25" t="s">
        <v>86</v>
      </c>
      <c r="BB420" s="5" t="s">
        <v>656</v>
      </c>
      <c r="BC420" s="5" t="s">
        <v>656</v>
      </c>
      <c r="BD420" s="3" t="str">
        <f t="shared" si="133"/>
        <v>U</v>
      </c>
      <c r="BE420" s="5" t="s">
        <v>86</v>
      </c>
      <c r="BF420" s="5" t="s">
        <v>86</v>
      </c>
      <c r="BG420" s="3" t="str">
        <f t="shared" si="134"/>
        <v>U</v>
      </c>
      <c r="BH420" s="5" t="s">
        <v>86</v>
      </c>
      <c r="BI420" s="5" t="s">
        <v>86</v>
      </c>
      <c r="BJ420" s="5" t="s">
        <v>86</v>
      </c>
      <c r="BK420" s="5" t="s">
        <v>86</v>
      </c>
      <c r="BL420" s="3" t="str">
        <f t="shared" si="135"/>
        <v>U</v>
      </c>
      <c r="BM420" s="5" t="s">
        <v>86</v>
      </c>
      <c r="BN420" s="5" t="s">
        <v>86</v>
      </c>
      <c r="BO420" s="3" t="str">
        <f t="shared" si="136"/>
        <v>U</v>
      </c>
      <c r="BV420" s="39"/>
      <c r="BW420" s="39"/>
    </row>
    <row r="421" spans="1:75" x14ac:dyDescent="0.35">
      <c r="A421" s="39" t="s">
        <v>7</v>
      </c>
      <c r="B421" s="39" t="s">
        <v>2509</v>
      </c>
      <c r="C421" s="39" t="s">
        <v>2387</v>
      </c>
      <c r="D421" s="47" t="s">
        <v>2531</v>
      </c>
      <c r="E421" s="39" t="s">
        <v>2509</v>
      </c>
      <c r="F421" s="39"/>
      <c r="G421" s="14"/>
      <c r="H421" s="15" t="s">
        <v>2512</v>
      </c>
      <c r="I421" s="41">
        <v>41816</v>
      </c>
      <c r="J421" s="41" t="s">
        <v>39</v>
      </c>
      <c r="K421" s="54" t="s">
        <v>2388</v>
      </c>
      <c r="L421" s="94" t="s">
        <v>2389</v>
      </c>
      <c r="M421" s="43" t="str">
        <f t="shared" si="138"/>
        <v>H5 R - U</v>
      </c>
      <c r="N421" s="43" t="str">
        <f t="shared" si="139"/>
        <v>S - - - - -</v>
      </c>
      <c r="O421" s="43" t="str">
        <f t="shared" si="137"/>
        <v>U U U</v>
      </c>
      <c r="P421" s="43" t="str">
        <f t="shared" si="130"/>
        <v>U U U</v>
      </c>
      <c r="Q421" s="41" t="s">
        <v>2390</v>
      </c>
      <c r="R421" s="41" t="s">
        <v>2080</v>
      </c>
      <c r="S421" s="41" t="s">
        <v>5</v>
      </c>
      <c r="T421" s="41" t="s">
        <v>5</v>
      </c>
      <c r="U421" s="41" t="s">
        <v>5</v>
      </c>
      <c r="V421" s="3" t="str">
        <f t="shared" si="140"/>
        <v>H5</v>
      </c>
      <c r="W421" s="41" t="s">
        <v>5</v>
      </c>
      <c r="X421" s="3" t="str">
        <f t="shared" si="141"/>
        <v>R</v>
      </c>
      <c r="Y421" s="41" t="s">
        <v>2</v>
      </c>
      <c r="Z421" s="3" t="str">
        <f t="shared" si="142"/>
        <v>-</v>
      </c>
      <c r="AA421" s="41" t="s">
        <v>86</v>
      </c>
      <c r="AB421" s="3" t="str">
        <f t="shared" si="143"/>
        <v>U</v>
      </c>
      <c r="AC421" s="41" t="s">
        <v>5</v>
      </c>
      <c r="AD421" s="3" t="str">
        <f t="shared" si="144"/>
        <v>S</v>
      </c>
      <c r="AE421" s="41" t="s">
        <v>2</v>
      </c>
      <c r="AF421" s="41" t="s">
        <v>2</v>
      </c>
      <c r="AG421" s="3" t="str">
        <f t="shared" si="145"/>
        <v>-</v>
      </c>
      <c r="AH421" s="41" t="s">
        <v>2</v>
      </c>
      <c r="AI421" s="3" t="str">
        <f t="shared" si="146"/>
        <v>-</v>
      </c>
      <c r="AJ421" s="41" t="s">
        <v>2</v>
      </c>
      <c r="AK421" s="3" t="str">
        <f t="shared" si="147"/>
        <v>-</v>
      </c>
      <c r="AL421" s="41" t="s">
        <v>2</v>
      </c>
      <c r="AM421" s="3" t="str">
        <f t="shared" si="148"/>
        <v>-</v>
      </c>
      <c r="AN421" s="41" t="s">
        <v>2</v>
      </c>
      <c r="AO421" s="3" t="str">
        <f t="shared" si="149"/>
        <v>-</v>
      </c>
      <c r="AP421" s="41"/>
      <c r="AQ421" s="41"/>
      <c r="AR421" s="41" t="s">
        <v>86</v>
      </c>
      <c r="AS421" s="41" t="s">
        <v>86</v>
      </c>
      <c r="AT421" s="3" t="str">
        <f t="shared" si="131"/>
        <v>U</v>
      </c>
      <c r="AU421" s="41" t="s">
        <v>86</v>
      </c>
      <c r="AV421" s="41" t="s">
        <v>86</v>
      </c>
      <c r="AW421" s="41" t="s">
        <v>86</v>
      </c>
      <c r="AX421" s="3" t="str">
        <f t="shared" si="132"/>
        <v>U</v>
      </c>
      <c r="AY421" s="47" t="s">
        <v>86</v>
      </c>
      <c r="AZ421" s="47" t="s">
        <v>86</v>
      </c>
      <c r="BA421" s="47" t="s">
        <v>86</v>
      </c>
      <c r="BB421" s="41" t="s">
        <v>86</v>
      </c>
      <c r="BC421" s="41" t="s">
        <v>86</v>
      </c>
      <c r="BD421" s="3" t="str">
        <f t="shared" si="133"/>
        <v>U</v>
      </c>
      <c r="BE421" s="41" t="s">
        <v>86</v>
      </c>
      <c r="BF421" s="41" t="s">
        <v>86</v>
      </c>
      <c r="BG421" s="3" t="str">
        <f t="shared" si="134"/>
        <v>U</v>
      </c>
      <c r="BH421" s="41" t="s">
        <v>86</v>
      </c>
      <c r="BI421" s="41" t="s">
        <v>86</v>
      </c>
      <c r="BJ421" s="41" t="s">
        <v>86</v>
      </c>
      <c r="BK421" s="41" t="s">
        <v>86</v>
      </c>
      <c r="BL421" s="3" t="str">
        <f t="shared" si="135"/>
        <v>U</v>
      </c>
      <c r="BM421" s="41" t="s">
        <v>86</v>
      </c>
      <c r="BN421" s="41" t="s">
        <v>86</v>
      </c>
      <c r="BO421" s="3" t="str">
        <f t="shared" si="136"/>
        <v>U</v>
      </c>
      <c r="BP421" s="39"/>
      <c r="BQ421" s="39"/>
      <c r="BR421" s="39"/>
      <c r="BS421" s="39"/>
      <c r="BT421" s="39"/>
    </row>
    <row r="422" spans="1:75" x14ac:dyDescent="0.35">
      <c r="A422" s="39" t="s">
        <v>2506</v>
      </c>
      <c r="B422" s="39" t="s">
        <v>2511</v>
      </c>
      <c r="C422" s="48" t="s">
        <v>334</v>
      </c>
      <c r="D422" s="48" t="s">
        <v>1146</v>
      </c>
      <c r="E422" s="48" t="s">
        <v>2509</v>
      </c>
      <c r="F422" s="48" t="s">
        <v>322</v>
      </c>
      <c r="G422" s="48" t="s">
        <v>1197</v>
      </c>
      <c r="H422" s="15">
        <v>0</v>
      </c>
      <c r="I422" s="41"/>
      <c r="J422" s="39" t="s">
        <v>2512</v>
      </c>
      <c r="K422" s="49"/>
      <c r="L422" s="42" t="s">
        <v>495</v>
      </c>
      <c r="M422" s="43" t="str">
        <f t="shared" si="138"/>
        <v>H1 R E U</v>
      </c>
      <c r="N422" s="43" t="str">
        <f t="shared" si="139"/>
        <v>S - - - - -</v>
      </c>
      <c r="O422" s="43" t="str">
        <f t="shared" si="137"/>
        <v>U U -</v>
      </c>
      <c r="P422" s="43" t="str">
        <f t="shared" si="130"/>
        <v>U U U</v>
      </c>
      <c r="Q422" s="39" t="s">
        <v>868</v>
      </c>
      <c r="R422" s="39" t="s">
        <v>2080</v>
      </c>
      <c r="S422" s="39" t="s">
        <v>5</v>
      </c>
      <c r="T422" s="39" t="s">
        <v>5</v>
      </c>
      <c r="U422" s="39" t="s">
        <v>2</v>
      </c>
      <c r="V422" s="3" t="str">
        <f t="shared" si="140"/>
        <v>H1</v>
      </c>
      <c r="W422" s="39" t="s">
        <v>5</v>
      </c>
      <c r="X422" s="3" t="str">
        <f t="shared" si="141"/>
        <v>R</v>
      </c>
      <c r="Y422" s="39" t="s">
        <v>5</v>
      </c>
      <c r="Z422" s="3" t="str">
        <f t="shared" si="142"/>
        <v>E</v>
      </c>
      <c r="AA422" s="39" t="s">
        <v>86</v>
      </c>
      <c r="AB422" s="3" t="str">
        <f t="shared" si="143"/>
        <v>U</v>
      </c>
      <c r="AC422" s="39" t="s">
        <v>5</v>
      </c>
      <c r="AD422" s="3" t="str">
        <f t="shared" si="144"/>
        <v>S</v>
      </c>
      <c r="AE422" s="39" t="s">
        <v>2</v>
      </c>
      <c r="AF422" s="39" t="s">
        <v>2</v>
      </c>
      <c r="AG422" s="3" t="str">
        <f t="shared" si="145"/>
        <v>-</v>
      </c>
      <c r="AH422" s="39" t="s">
        <v>2</v>
      </c>
      <c r="AI422" s="3" t="str">
        <f t="shared" si="146"/>
        <v>-</v>
      </c>
      <c r="AJ422" s="39" t="s">
        <v>2</v>
      </c>
      <c r="AK422" s="3" t="str">
        <f t="shared" si="147"/>
        <v>-</v>
      </c>
      <c r="AL422" s="39" t="s">
        <v>2</v>
      </c>
      <c r="AM422" s="3" t="str">
        <f t="shared" si="148"/>
        <v>-</v>
      </c>
      <c r="AN422" s="39" t="s">
        <v>2</v>
      </c>
      <c r="AO422" s="3" t="str">
        <f t="shared" si="149"/>
        <v>-</v>
      </c>
      <c r="AP422" s="39"/>
      <c r="AQ422" s="39"/>
      <c r="AR422" s="39" t="s">
        <v>86</v>
      </c>
      <c r="AS422" s="39" t="s">
        <v>86</v>
      </c>
      <c r="AT422" s="3" t="str">
        <f t="shared" si="131"/>
        <v>U</v>
      </c>
      <c r="AU422" s="39" t="s">
        <v>86</v>
      </c>
      <c r="AV422" s="39" t="s">
        <v>86</v>
      </c>
      <c r="AW422" s="39" t="s">
        <v>86</v>
      </c>
      <c r="AX422" s="3" t="str">
        <f t="shared" si="132"/>
        <v>U</v>
      </c>
      <c r="AY422" s="39" t="s">
        <v>86</v>
      </c>
      <c r="AZ422" s="39" t="s">
        <v>86</v>
      </c>
      <c r="BA422" s="39" t="s">
        <v>86</v>
      </c>
      <c r="BB422" s="39" t="s">
        <v>1271</v>
      </c>
      <c r="BC422" s="39" t="s">
        <v>2</v>
      </c>
      <c r="BD422" s="3" t="str">
        <f t="shared" si="133"/>
        <v>-</v>
      </c>
      <c r="BE422" s="39" t="s">
        <v>86</v>
      </c>
      <c r="BF422" s="39" t="s">
        <v>86</v>
      </c>
      <c r="BG422" s="3" t="str">
        <f t="shared" si="134"/>
        <v>U</v>
      </c>
      <c r="BH422" s="39" t="s">
        <v>86</v>
      </c>
      <c r="BI422" s="39" t="s">
        <v>86</v>
      </c>
      <c r="BJ422" s="39" t="s">
        <v>86</v>
      </c>
      <c r="BK422" s="39" t="s">
        <v>86</v>
      </c>
      <c r="BL422" s="3" t="str">
        <f t="shared" si="135"/>
        <v>U</v>
      </c>
      <c r="BM422" s="39" t="s">
        <v>86</v>
      </c>
      <c r="BN422" s="39" t="s">
        <v>86</v>
      </c>
      <c r="BO422" s="3" t="str">
        <f t="shared" si="136"/>
        <v>U</v>
      </c>
      <c r="BP422" s="39"/>
      <c r="BQ422" s="39"/>
      <c r="BR422" s="39"/>
      <c r="BS422" s="39"/>
      <c r="BT422" s="39"/>
      <c r="BU422" s="39"/>
      <c r="BV422" s="39"/>
      <c r="BW422" s="39"/>
    </row>
    <row r="423" spans="1:75" s="39" customFormat="1" x14ac:dyDescent="0.35">
      <c r="A423" s="39" t="s">
        <v>2506</v>
      </c>
      <c r="B423" s="39" t="s">
        <v>2511</v>
      </c>
      <c r="C423" s="48" t="s">
        <v>333</v>
      </c>
      <c r="D423" s="48" t="s">
        <v>1146</v>
      </c>
      <c r="E423" s="48" t="s">
        <v>2509</v>
      </c>
      <c r="F423" s="48" t="s">
        <v>321</v>
      </c>
      <c r="G423" s="48" t="s">
        <v>1196</v>
      </c>
      <c r="H423" s="15">
        <v>0</v>
      </c>
      <c r="I423" s="41"/>
      <c r="J423" s="39" t="s">
        <v>2512</v>
      </c>
      <c r="K423" s="49"/>
      <c r="L423" s="42" t="s">
        <v>494</v>
      </c>
      <c r="M423" s="43" t="str">
        <f t="shared" si="138"/>
        <v>H1 R E U</v>
      </c>
      <c r="N423" s="43" t="str">
        <f t="shared" si="139"/>
        <v>- - - - - -</v>
      </c>
      <c r="O423" s="43" t="str">
        <f t="shared" si="137"/>
        <v>U U Z</v>
      </c>
      <c r="P423" s="43" t="str">
        <f t="shared" si="130"/>
        <v>U U U</v>
      </c>
      <c r="Q423" s="39" t="s">
        <v>867</v>
      </c>
      <c r="R423" s="39" t="s">
        <v>2080</v>
      </c>
      <c r="S423" s="39" t="s">
        <v>5</v>
      </c>
      <c r="T423" s="39" t="s">
        <v>5</v>
      </c>
      <c r="U423" s="39" t="s">
        <v>2</v>
      </c>
      <c r="V423" s="3" t="str">
        <f t="shared" si="140"/>
        <v>H1</v>
      </c>
      <c r="W423" s="39" t="s">
        <v>5</v>
      </c>
      <c r="X423" s="3" t="str">
        <f t="shared" si="141"/>
        <v>R</v>
      </c>
      <c r="Y423" s="39" t="s">
        <v>5</v>
      </c>
      <c r="Z423" s="3" t="str">
        <f t="shared" si="142"/>
        <v>E</v>
      </c>
      <c r="AA423" s="39" t="s">
        <v>86</v>
      </c>
      <c r="AB423" s="3" t="str">
        <f t="shared" si="143"/>
        <v>U</v>
      </c>
      <c r="AC423" s="39" t="s">
        <v>2</v>
      </c>
      <c r="AD423" s="3" t="str">
        <f t="shared" si="144"/>
        <v>-</v>
      </c>
      <c r="AE423" s="39" t="s">
        <v>2</v>
      </c>
      <c r="AF423" s="39" t="s">
        <v>2</v>
      </c>
      <c r="AG423" s="3" t="str">
        <f t="shared" si="145"/>
        <v>-</v>
      </c>
      <c r="AH423" s="39" t="s">
        <v>2</v>
      </c>
      <c r="AI423" s="3" t="str">
        <f t="shared" si="146"/>
        <v>-</v>
      </c>
      <c r="AJ423" s="39" t="s">
        <v>2</v>
      </c>
      <c r="AK423" s="3" t="str">
        <f t="shared" si="147"/>
        <v>-</v>
      </c>
      <c r="AL423" s="39" t="s">
        <v>2</v>
      </c>
      <c r="AM423" s="3" t="str">
        <f t="shared" si="148"/>
        <v>-</v>
      </c>
      <c r="AN423" s="39" t="s">
        <v>2</v>
      </c>
      <c r="AO423" s="3" t="str">
        <f t="shared" si="149"/>
        <v>-</v>
      </c>
      <c r="AR423" s="39" t="s">
        <v>86</v>
      </c>
      <c r="AS423" s="39" t="s">
        <v>86</v>
      </c>
      <c r="AT423" s="3" t="str">
        <f t="shared" si="131"/>
        <v>U</v>
      </c>
      <c r="AU423" s="39" t="s">
        <v>86</v>
      </c>
      <c r="AV423" s="39" t="s">
        <v>86</v>
      </c>
      <c r="AW423" s="39" t="s">
        <v>86</v>
      </c>
      <c r="AX423" s="3" t="str">
        <f t="shared" si="132"/>
        <v>U</v>
      </c>
      <c r="AY423" s="39" t="s">
        <v>86</v>
      </c>
      <c r="AZ423" s="39" t="s">
        <v>86</v>
      </c>
      <c r="BA423" s="39" t="s">
        <v>86</v>
      </c>
      <c r="BB423" s="39" t="s">
        <v>806</v>
      </c>
      <c r="BC423" s="39" t="s">
        <v>5</v>
      </c>
      <c r="BD423" s="3" t="str">
        <f t="shared" si="133"/>
        <v>Z</v>
      </c>
      <c r="BE423" s="39" t="s">
        <v>86</v>
      </c>
      <c r="BF423" s="39" t="s">
        <v>86</v>
      </c>
      <c r="BG423" s="3" t="str">
        <f t="shared" si="134"/>
        <v>U</v>
      </c>
      <c r="BH423" s="39" t="s">
        <v>86</v>
      </c>
      <c r="BI423" s="39" t="s">
        <v>86</v>
      </c>
      <c r="BJ423" s="39" t="s">
        <v>86</v>
      </c>
      <c r="BK423" s="39" t="s">
        <v>86</v>
      </c>
      <c r="BL423" s="3" t="str">
        <f t="shared" si="135"/>
        <v>U</v>
      </c>
      <c r="BM423" s="39" t="s">
        <v>86</v>
      </c>
      <c r="BN423" s="39" t="s">
        <v>86</v>
      </c>
      <c r="BO423" s="3" t="str">
        <f t="shared" si="136"/>
        <v>U</v>
      </c>
      <c r="BV423" s="3"/>
      <c r="BW423" s="3"/>
    </row>
    <row r="424" spans="1:75" s="39" customFormat="1" x14ac:dyDescent="0.35">
      <c r="A424" s="39" t="s">
        <v>2506</v>
      </c>
      <c r="B424" s="39" t="s">
        <v>2511</v>
      </c>
      <c r="C424" s="48" t="s">
        <v>335</v>
      </c>
      <c r="D424" s="48" t="s">
        <v>1146</v>
      </c>
      <c r="E424" s="48" t="s">
        <v>2509</v>
      </c>
      <c r="F424" s="48" t="s">
        <v>323</v>
      </c>
      <c r="G424" s="48" t="s">
        <v>1198</v>
      </c>
      <c r="H424" s="15">
        <v>0</v>
      </c>
      <c r="I424" s="41"/>
      <c r="J424" s="39" t="s">
        <v>2512</v>
      </c>
      <c r="K424" s="49"/>
      <c r="L424" s="42" t="s">
        <v>496</v>
      </c>
      <c r="M424" s="43" t="str">
        <f t="shared" si="138"/>
        <v>H1 R E U</v>
      </c>
      <c r="N424" s="43" t="str">
        <f t="shared" si="139"/>
        <v>S - - - - -</v>
      </c>
      <c r="O424" s="43" t="str">
        <f t="shared" si="137"/>
        <v>U U -</v>
      </c>
      <c r="P424" s="43" t="str">
        <f t="shared" si="130"/>
        <v>U U U</v>
      </c>
      <c r="Q424" s="39" t="s">
        <v>869</v>
      </c>
      <c r="R424" s="39" t="s">
        <v>2080</v>
      </c>
      <c r="S424" s="39" t="s">
        <v>5</v>
      </c>
      <c r="T424" s="39" t="s">
        <v>5</v>
      </c>
      <c r="U424" s="39" t="s">
        <v>2</v>
      </c>
      <c r="V424" s="3" t="str">
        <f t="shared" si="140"/>
        <v>H1</v>
      </c>
      <c r="W424" s="39" t="s">
        <v>5</v>
      </c>
      <c r="X424" s="3" t="str">
        <f t="shared" si="141"/>
        <v>R</v>
      </c>
      <c r="Y424" s="39" t="s">
        <v>5</v>
      </c>
      <c r="Z424" s="3" t="str">
        <f t="shared" si="142"/>
        <v>E</v>
      </c>
      <c r="AA424" s="39" t="s">
        <v>86</v>
      </c>
      <c r="AB424" s="3" t="str">
        <f t="shared" si="143"/>
        <v>U</v>
      </c>
      <c r="AC424" s="39" t="s">
        <v>5</v>
      </c>
      <c r="AD424" s="3" t="str">
        <f t="shared" si="144"/>
        <v>S</v>
      </c>
      <c r="AE424" s="39" t="s">
        <v>2</v>
      </c>
      <c r="AF424" s="39" t="s">
        <v>2</v>
      </c>
      <c r="AG424" s="3" t="str">
        <f t="shared" si="145"/>
        <v>-</v>
      </c>
      <c r="AH424" s="39" t="s">
        <v>2</v>
      </c>
      <c r="AI424" s="3" t="str">
        <f t="shared" si="146"/>
        <v>-</v>
      </c>
      <c r="AJ424" s="39" t="s">
        <v>2</v>
      </c>
      <c r="AK424" s="3" t="str">
        <f t="shared" si="147"/>
        <v>-</v>
      </c>
      <c r="AL424" s="39" t="s">
        <v>2</v>
      </c>
      <c r="AM424" s="3" t="str">
        <f t="shared" si="148"/>
        <v>-</v>
      </c>
      <c r="AN424" s="39" t="s">
        <v>2</v>
      </c>
      <c r="AO424" s="3" t="str">
        <f t="shared" si="149"/>
        <v>-</v>
      </c>
      <c r="AR424" s="39" t="s">
        <v>86</v>
      </c>
      <c r="AS424" s="39" t="s">
        <v>86</v>
      </c>
      <c r="AT424" s="3" t="str">
        <f t="shared" si="131"/>
        <v>U</v>
      </c>
      <c r="AU424" s="39" t="s">
        <v>86</v>
      </c>
      <c r="AV424" s="39" t="s">
        <v>86</v>
      </c>
      <c r="AW424" s="39" t="s">
        <v>86</v>
      </c>
      <c r="AX424" s="3" t="str">
        <f t="shared" si="132"/>
        <v>U</v>
      </c>
      <c r="AY424" s="39" t="s">
        <v>86</v>
      </c>
      <c r="AZ424" s="39" t="s">
        <v>86</v>
      </c>
      <c r="BA424" s="39" t="s">
        <v>86</v>
      </c>
      <c r="BB424" s="39" t="s">
        <v>1271</v>
      </c>
      <c r="BC424" s="39" t="s">
        <v>2</v>
      </c>
      <c r="BD424" s="3" t="str">
        <f t="shared" si="133"/>
        <v>-</v>
      </c>
      <c r="BE424" s="39" t="s">
        <v>86</v>
      </c>
      <c r="BF424" s="39" t="s">
        <v>86</v>
      </c>
      <c r="BG424" s="3" t="str">
        <f t="shared" si="134"/>
        <v>U</v>
      </c>
      <c r="BH424" s="39" t="s">
        <v>86</v>
      </c>
      <c r="BI424" s="39" t="s">
        <v>86</v>
      </c>
      <c r="BJ424" s="39" t="s">
        <v>86</v>
      </c>
      <c r="BK424" s="39" t="s">
        <v>86</v>
      </c>
      <c r="BL424" s="3" t="str">
        <f t="shared" si="135"/>
        <v>U</v>
      </c>
      <c r="BM424" s="39" t="s">
        <v>86</v>
      </c>
      <c r="BN424" s="39" t="s">
        <v>86</v>
      </c>
      <c r="BO424" s="3" t="str">
        <f t="shared" si="136"/>
        <v>U</v>
      </c>
      <c r="BV424" s="3"/>
      <c r="BW424" s="3"/>
    </row>
    <row r="425" spans="1:75" s="39" customFormat="1" x14ac:dyDescent="0.35">
      <c r="A425" s="39" t="s">
        <v>2506</v>
      </c>
      <c r="B425" s="39" t="s">
        <v>2511</v>
      </c>
      <c r="C425" s="48" t="s">
        <v>336</v>
      </c>
      <c r="D425" s="48" t="s">
        <v>1146</v>
      </c>
      <c r="E425" s="48" t="s">
        <v>2509</v>
      </c>
      <c r="F425" s="48" t="s">
        <v>324</v>
      </c>
      <c r="G425" s="48" t="s">
        <v>1199</v>
      </c>
      <c r="H425" s="15">
        <v>0</v>
      </c>
      <c r="I425" s="41"/>
      <c r="J425" s="39" t="s">
        <v>2512</v>
      </c>
      <c r="K425" s="49"/>
      <c r="L425" s="42" t="s">
        <v>497</v>
      </c>
      <c r="M425" s="43" t="str">
        <f t="shared" si="138"/>
        <v>H1 R E U</v>
      </c>
      <c r="N425" s="43" t="str">
        <f t="shared" si="139"/>
        <v>S - - - - -</v>
      </c>
      <c r="O425" s="43" t="str">
        <f t="shared" si="137"/>
        <v>U U -</v>
      </c>
      <c r="P425" s="43" t="str">
        <f t="shared" si="130"/>
        <v>U U U</v>
      </c>
      <c r="Q425" s="39" t="s">
        <v>1828</v>
      </c>
      <c r="R425" s="39" t="s">
        <v>2080</v>
      </c>
      <c r="S425" s="39" t="s">
        <v>5</v>
      </c>
      <c r="T425" s="39" t="s">
        <v>5</v>
      </c>
      <c r="U425" s="39" t="s">
        <v>2</v>
      </c>
      <c r="V425" s="3" t="str">
        <f t="shared" si="140"/>
        <v>H1</v>
      </c>
      <c r="W425" s="39" t="s">
        <v>5</v>
      </c>
      <c r="X425" s="3" t="str">
        <f t="shared" si="141"/>
        <v>R</v>
      </c>
      <c r="Y425" s="39" t="s">
        <v>5</v>
      </c>
      <c r="Z425" s="3" t="str">
        <f t="shared" si="142"/>
        <v>E</v>
      </c>
      <c r="AA425" s="39" t="s">
        <v>86</v>
      </c>
      <c r="AB425" s="3" t="str">
        <f t="shared" si="143"/>
        <v>U</v>
      </c>
      <c r="AC425" s="39" t="s">
        <v>5</v>
      </c>
      <c r="AD425" s="3" t="str">
        <f t="shared" si="144"/>
        <v>S</v>
      </c>
      <c r="AE425" s="39" t="s">
        <v>2</v>
      </c>
      <c r="AF425" s="39" t="s">
        <v>2</v>
      </c>
      <c r="AG425" s="3" t="str">
        <f t="shared" si="145"/>
        <v>-</v>
      </c>
      <c r="AH425" s="39" t="s">
        <v>2</v>
      </c>
      <c r="AI425" s="3" t="str">
        <f t="shared" si="146"/>
        <v>-</v>
      </c>
      <c r="AJ425" s="39" t="s">
        <v>2</v>
      </c>
      <c r="AK425" s="3" t="str">
        <f t="shared" si="147"/>
        <v>-</v>
      </c>
      <c r="AL425" s="39" t="s">
        <v>2</v>
      </c>
      <c r="AM425" s="3" t="str">
        <f t="shared" si="148"/>
        <v>-</v>
      </c>
      <c r="AN425" s="39" t="s">
        <v>2</v>
      </c>
      <c r="AO425" s="3" t="str">
        <f t="shared" si="149"/>
        <v>-</v>
      </c>
      <c r="AR425" s="39" t="s">
        <v>86</v>
      </c>
      <c r="AS425" s="39" t="s">
        <v>86</v>
      </c>
      <c r="AT425" s="3" t="str">
        <f t="shared" si="131"/>
        <v>U</v>
      </c>
      <c r="AU425" s="39" t="s">
        <v>86</v>
      </c>
      <c r="AV425" s="39" t="s">
        <v>86</v>
      </c>
      <c r="AW425" s="39" t="s">
        <v>86</v>
      </c>
      <c r="AX425" s="3" t="str">
        <f t="shared" si="132"/>
        <v>U</v>
      </c>
      <c r="AY425" s="39" t="s">
        <v>86</v>
      </c>
      <c r="AZ425" s="39" t="s">
        <v>86</v>
      </c>
      <c r="BA425" s="39" t="s">
        <v>86</v>
      </c>
      <c r="BB425" s="39" t="s">
        <v>1271</v>
      </c>
      <c r="BC425" s="39" t="s">
        <v>2</v>
      </c>
      <c r="BD425" s="3" t="str">
        <f t="shared" si="133"/>
        <v>-</v>
      </c>
      <c r="BE425" s="39" t="s">
        <v>86</v>
      </c>
      <c r="BF425" s="39" t="s">
        <v>86</v>
      </c>
      <c r="BG425" s="3" t="str">
        <f t="shared" si="134"/>
        <v>U</v>
      </c>
      <c r="BH425" s="39" t="s">
        <v>86</v>
      </c>
      <c r="BI425" s="39" t="s">
        <v>86</v>
      </c>
      <c r="BJ425" s="39" t="s">
        <v>86</v>
      </c>
      <c r="BK425" s="39" t="s">
        <v>86</v>
      </c>
      <c r="BL425" s="3" t="str">
        <f t="shared" si="135"/>
        <v>U</v>
      </c>
      <c r="BM425" s="39" t="s">
        <v>86</v>
      </c>
      <c r="BN425" s="39" t="s">
        <v>86</v>
      </c>
      <c r="BO425" s="3" t="str">
        <f t="shared" si="136"/>
        <v>U</v>
      </c>
      <c r="BV425" s="3"/>
      <c r="BW425" s="3"/>
    </row>
    <row r="426" spans="1:75" s="39" customFormat="1" x14ac:dyDescent="0.3">
      <c r="A426" s="3" t="s">
        <v>2506</v>
      </c>
      <c r="B426" s="3" t="s">
        <v>2511</v>
      </c>
      <c r="C426" s="124" t="s">
        <v>2045</v>
      </c>
      <c r="D426" s="3" t="s">
        <v>1146</v>
      </c>
      <c r="E426" s="3" t="s">
        <v>2511</v>
      </c>
      <c r="F426" s="3" t="s">
        <v>2046</v>
      </c>
      <c r="G426" s="107" t="s">
        <v>1200</v>
      </c>
      <c r="H426" s="107">
        <v>0</v>
      </c>
      <c r="I426" s="73"/>
      <c r="J426" s="73" t="s">
        <v>2512</v>
      </c>
      <c r="K426" s="74"/>
      <c r="L426" s="75" t="s">
        <v>2047</v>
      </c>
      <c r="M426" s="43" t="str">
        <f t="shared" si="138"/>
        <v>U U U U</v>
      </c>
      <c r="N426" s="43" t="str">
        <f t="shared" si="139"/>
        <v>U U U U U U</v>
      </c>
      <c r="O426" s="43" t="str">
        <f t="shared" si="137"/>
        <v>Hh R -</v>
      </c>
      <c r="P426" s="43" t="str">
        <f t="shared" si="130"/>
        <v>- - U</v>
      </c>
      <c r="Q426" s="73"/>
      <c r="R426" s="3" t="s">
        <v>2080</v>
      </c>
      <c r="S426" s="73" t="s">
        <v>86</v>
      </c>
      <c r="T426" s="73" t="s">
        <v>86</v>
      </c>
      <c r="U426" s="73" t="s">
        <v>86</v>
      </c>
      <c r="V426" s="3" t="str">
        <f t="shared" si="140"/>
        <v>U</v>
      </c>
      <c r="W426" s="73" t="s">
        <v>86</v>
      </c>
      <c r="X426" s="3" t="str">
        <f t="shared" si="141"/>
        <v>U</v>
      </c>
      <c r="Y426" s="73" t="s">
        <v>86</v>
      </c>
      <c r="Z426" s="3" t="str">
        <f t="shared" si="142"/>
        <v>U</v>
      </c>
      <c r="AA426" s="73" t="s">
        <v>86</v>
      </c>
      <c r="AB426" s="3" t="str">
        <f t="shared" si="143"/>
        <v>U</v>
      </c>
      <c r="AC426" s="73" t="s">
        <v>86</v>
      </c>
      <c r="AD426" s="3" t="str">
        <f t="shared" si="144"/>
        <v>U</v>
      </c>
      <c r="AE426" s="73" t="s">
        <v>86</v>
      </c>
      <c r="AF426" s="73" t="s">
        <v>86</v>
      </c>
      <c r="AG426" s="3" t="str">
        <f t="shared" si="145"/>
        <v>U</v>
      </c>
      <c r="AH426" s="73" t="s">
        <v>86</v>
      </c>
      <c r="AI426" s="3" t="str">
        <f t="shared" si="146"/>
        <v>U</v>
      </c>
      <c r="AJ426" s="73" t="s">
        <v>86</v>
      </c>
      <c r="AK426" s="3" t="str">
        <f t="shared" si="147"/>
        <v>U</v>
      </c>
      <c r="AL426" s="73" t="s">
        <v>86</v>
      </c>
      <c r="AM426" s="3" t="str">
        <f t="shared" si="148"/>
        <v>U</v>
      </c>
      <c r="AN426" s="73" t="s">
        <v>86</v>
      </c>
      <c r="AO426" s="3" t="str">
        <f t="shared" si="149"/>
        <v>U</v>
      </c>
      <c r="AP426" s="73"/>
      <c r="AQ426" s="73"/>
      <c r="AR426" s="3" t="s">
        <v>2048</v>
      </c>
      <c r="AS426" s="73" t="s">
        <v>5</v>
      </c>
      <c r="AT426" s="73" t="str">
        <f t="shared" si="131"/>
        <v>R</v>
      </c>
      <c r="AU426" s="120" t="s">
        <v>1148</v>
      </c>
      <c r="AV426" s="120" t="s">
        <v>2049</v>
      </c>
      <c r="AW426" s="3" t="s">
        <v>1903</v>
      </c>
      <c r="AX426" s="73" t="str">
        <f t="shared" si="132"/>
        <v>Hh</v>
      </c>
      <c r="AY426" s="73" t="s">
        <v>86</v>
      </c>
      <c r="AZ426" s="73" t="s">
        <v>86</v>
      </c>
      <c r="BA426" s="73" t="s">
        <v>86</v>
      </c>
      <c r="BB426" s="3" t="s">
        <v>43</v>
      </c>
      <c r="BC426" s="3" t="s">
        <v>2</v>
      </c>
      <c r="BD426" s="73" t="str">
        <f t="shared" si="133"/>
        <v>-</v>
      </c>
      <c r="BE426" s="105" t="s">
        <v>1271</v>
      </c>
      <c r="BF426" s="3" t="s">
        <v>2</v>
      </c>
      <c r="BG426" s="73" t="str">
        <f t="shared" si="134"/>
        <v>-</v>
      </c>
      <c r="BH426" s="105" t="s">
        <v>1271</v>
      </c>
      <c r="BI426" s="105" t="s">
        <v>1271</v>
      </c>
      <c r="BJ426" s="3" t="s">
        <v>86</v>
      </c>
      <c r="BK426" s="3" t="s">
        <v>2</v>
      </c>
      <c r="BL426" s="73" t="str">
        <f>IF(BK426="R","Clo",(IF(BK426&lt;&gt;"S","U","-")))</f>
        <v>-</v>
      </c>
      <c r="BM426" s="73" t="s">
        <v>86</v>
      </c>
      <c r="BN426" s="73" t="s">
        <v>86</v>
      </c>
      <c r="BO426" s="73" t="str">
        <f>IF(BN426="R","Clo",(IF(BN426&lt;&gt;"S","U","-")))</f>
        <v>U</v>
      </c>
      <c r="BP426" s="73"/>
      <c r="BQ426" s="73"/>
      <c r="BR426" s="73"/>
      <c r="BS426" s="73"/>
      <c r="BT426" s="73"/>
      <c r="BU426" s="73"/>
      <c r="BV426" s="3"/>
      <c r="BW426" s="3"/>
    </row>
    <row r="427" spans="1:75" s="39" customFormat="1" x14ac:dyDescent="0.35">
      <c r="A427" s="39" t="s">
        <v>2506</v>
      </c>
      <c r="B427" s="39" t="s">
        <v>2511</v>
      </c>
      <c r="C427" s="48" t="s">
        <v>337</v>
      </c>
      <c r="D427" s="48" t="s">
        <v>1146</v>
      </c>
      <c r="E427" s="48" t="s">
        <v>2509</v>
      </c>
      <c r="F427" s="48" t="s">
        <v>325</v>
      </c>
      <c r="G427" s="48" t="s">
        <v>1200</v>
      </c>
      <c r="H427" s="15">
        <v>9</v>
      </c>
      <c r="I427" s="41"/>
      <c r="J427" s="39" t="s">
        <v>2512</v>
      </c>
      <c r="K427" s="49"/>
      <c r="L427" s="42" t="s">
        <v>498</v>
      </c>
      <c r="M427" s="43" t="str">
        <f t="shared" si="138"/>
        <v>H1 R E U</v>
      </c>
      <c r="N427" s="43" t="str">
        <f t="shared" si="139"/>
        <v>S O8 - - - -</v>
      </c>
      <c r="O427" s="43" t="str">
        <f t="shared" si="137"/>
        <v>U U Z</v>
      </c>
      <c r="P427" s="43" t="str">
        <f t="shared" si="130"/>
        <v>U U U</v>
      </c>
      <c r="Q427" s="39" t="s">
        <v>870</v>
      </c>
      <c r="R427" s="39" t="s">
        <v>2080</v>
      </c>
      <c r="S427" s="39" t="s">
        <v>5</v>
      </c>
      <c r="T427" s="39" t="s">
        <v>5</v>
      </c>
      <c r="U427" s="39" t="s">
        <v>2</v>
      </c>
      <c r="V427" s="3" t="str">
        <f t="shared" si="140"/>
        <v>H1</v>
      </c>
      <c r="W427" s="39" t="s">
        <v>5</v>
      </c>
      <c r="X427" s="3" t="str">
        <f t="shared" si="141"/>
        <v>R</v>
      </c>
      <c r="Y427" s="39" t="s">
        <v>5</v>
      </c>
      <c r="Z427" s="3" t="str">
        <f t="shared" si="142"/>
        <v>E</v>
      </c>
      <c r="AA427" s="39" t="s">
        <v>86</v>
      </c>
      <c r="AB427" s="3" t="str">
        <f t="shared" si="143"/>
        <v>U</v>
      </c>
      <c r="AC427" s="39" t="s">
        <v>5</v>
      </c>
      <c r="AD427" s="3" t="str">
        <f t="shared" si="144"/>
        <v>S</v>
      </c>
      <c r="AE427" s="39" t="s">
        <v>5</v>
      </c>
      <c r="AF427" s="39" t="s">
        <v>5</v>
      </c>
      <c r="AG427" s="3" t="str">
        <f t="shared" si="145"/>
        <v>O8</v>
      </c>
      <c r="AH427" s="39" t="s">
        <v>2</v>
      </c>
      <c r="AI427" s="3" t="str">
        <f t="shared" si="146"/>
        <v>-</v>
      </c>
      <c r="AJ427" s="39" t="s">
        <v>2</v>
      </c>
      <c r="AK427" s="3" t="str">
        <f t="shared" si="147"/>
        <v>-</v>
      </c>
      <c r="AL427" s="39" t="s">
        <v>2</v>
      </c>
      <c r="AM427" s="3" t="str">
        <f t="shared" si="148"/>
        <v>-</v>
      </c>
      <c r="AN427" s="39" t="s">
        <v>2</v>
      </c>
      <c r="AO427" s="3" t="str">
        <f t="shared" si="149"/>
        <v>-</v>
      </c>
      <c r="AR427" s="39" t="s">
        <v>86</v>
      </c>
      <c r="AS427" s="39" t="s">
        <v>86</v>
      </c>
      <c r="AT427" s="3" t="str">
        <f t="shared" si="131"/>
        <v>U</v>
      </c>
      <c r="AU427" s="39" t="s">
        <v>86</v>
      </c>
      <c r="AV427" s="39" t="s">
        <v>86</v>
      </c>
      <c r="AW427" s="39" t="s">
        <v>86</v>
      </c>
      <c r="AX427" s="3" t="str">
        <f t="shared" si="132"/>
        <v>U</v>
      </c>
      <c r="AY427" s="39" t="s">
        <v>86</v>
      </c>
      <c r="AZ427" s="39" t="s">
        <v>86</v>
      </c>
      <c r="BA427" s="39" t="s">
        <v>86</v>
      </c>
      <c r="BB427" s="39" t="s">
        <v>805</v>
      </c>
      <c r="BC427" s="39" t="s">
        <v>5</v>
      </c>
      <c r="BD427" s="3" t="str">
        <f t="shared" si="133"/>
        <v>Z</v>
      </c>
      <c r="BE427" s="39" t="s">
        <v>86</v>
      </c>
      <c r="BF427" s="39" t="s">
        <v>86</v>
      </c>
      <c r="BG427" s="3" t="str">
        <f t="shared" si="134"/>
        <v>U</v>
      </c>
      <c r="BH427" s="39" t="s">
        <v>86</v>
      </c>
      <c r="BI427" s="39" t="s">
        <v>86</v>
      </c>
      <c r="BJ427" s="39" t="s">
        <v>86</v>
      </c>
      <c r="BK427" s="39" t="s">
        <v>86</v>
      </c>
      <c r="BL427" s="3" t="str">
        <f>IF(BK427="R","Inj",(IF(BK427&lt;&gt;"S","U","-")))</f>
        <v>U</v>
      </c>
      <c r="BM427" s="39" t="s">
        <v>86</v>
      </c>
      <c r="BN427" s="39" t="s">
        <v>86</v>
      </c>
      <c r="BO427" s="3" t="str">
        <f>IF(BN427="R","Inj",(IF(BN427&lt;&gt;"S","U","-")))</f>
        <v>U</v>
      </c>
      <c r="BV427" s="3"/>
      <c r="BW427" s="3"/>
    </row>
    <row r="428" spans="1:75" s="39" customFormat="1" x14ac:dyDescent="0.3">
      <c r="A428" s="3" t="s">
        <v>2506</v>
      </c>
      <c r="B428" s="3" t="s">
        <v>2511</v>
      </c>
      <c r="C428" s="124" t="s">
        <v>337</v>
      </c>
      <c r="D428" s="3" t="s">
        <v>1146</v>
      </c>
      <c r="E428" s="3" t="s">
        <v>2511</v>
      </c>
      <c r="F428" s="3" t="s">
        <v>325</v>
      </c>
      <c r="G428" s="8" t="s">
        <v>1200</v>
      </c>
      <c r="H428" s="8">
        <v>9</v>
      </c>
      <c r="I428" s="73"/>
      <c r="J428" s="73" t="s">
        <v>2512</v>
      </c>
      <c r="K428" s="74"/>
      <c r="L428" s="75" t="s">
        <v>2050</v>
      </c>
      <c r="M428" s="43" t="str">
        <f t="shared" si="138"/>
        <v>U U U U</v>
      </c>
      <c r="N428" s="43" t="str">
        <f t="shared" si="139"/>
        <v>U U U U U U</v>
      </c>
      <c r="O428" s="43" t="str">
        <f t="shared" si="137"/>
        <v>Hh R -</v>
      </c>
      <c r="P428" s="43" t="str">
        <f t="shared" si="130"/>
        <v>- - U</v>
      </c>
      <c r="Q428" s="73"/>
      <c r="R428" s="3" t="s">
        <v>2080</v>
      </c>
      <c r="S428" s="73" t="s">
        <v>86</v>
      </c>
      <c r="T428" s="73" t="s">
        <v>86</v>
      </c>
      <c r="U428" s="73" t="s">
        <v>86</v>
      </c>
      <c r="V428" s="3" t="str">
        <f t="shared" si="140"/>
        <v>U</v>
      </c>
      <c r="W428" s="73" t="s">
        <v>86</v>
      </c>
      <c r="X428" s="3" t="str">
        <f t="shared" si="141"/>
        <v>U</v>
      </c>
      <c r="Y428" s="73" t="s">
        <v>86</v>
      </c>
      <c r="Z428" s="3" t="str">
        <f t="shared" si="142"/>
        <v>U</v>
      </c>
      <c r="AA428" s="73" t="s">
        <v>86</v>
      </c>
      <c r="AB428" s="3" t="str">
        <f t="shared" si="143"/>
        <v>U</v>
      </c>
      <c r="AC428" s="73" t="s">
        <v>86</v>
      </c>
      <c r="AD428" s="3" t="str">
        <f t="shared" si="144"/>
        <v>U</v>
      </c>
      <c r="AE428" s="73" t="s">
        <v>86</v>
      </c>
      <c r="AF428" s="73" t="s">
        <v>86</v>
      </c>
      <c r="AG428" s="3" t="str">
        <f t="shared" si="145"/>
        <v>U</v>
      </c>
      <c r="AH428" s="73" t="s">
        <v>86</v>
      </c>
      <c r="AI428" s="3" t="str">
        <f t="shared" si="146"/>
        <v>U</v>
      </c>
      <c r="AJ428" s="73" t="s">
        <v>86</v>
      </c>
      <c r="AK428" s="3" t="str">
        <f t="shared" si="147"/>
        <v>U</v>
      </c>
      <c r="AL428" s="73" t="s">
        <v>86</v>
      </c>
      <c r="AM428" s="3" t="str">
        <f t="shared" si="148"/>
        <v>U</v>
      </c>
      <c r="AN428" s="73" t="s">
        <v>86</v>
      </c>
      <c r="AO428" s="3" t="str">
        <f t="shared" si="149"/>
        <v>U</v>
      </c>
      <c r="AP428" s="73"/>
      <c r="AQ428" s="73"/>
      <c r="AR428" s="3" t="s">
        <v>2048</v>
      </c>
      <c r="AS428" s="73" t="s">
        <v>5</v>
      </c>
      <c r="AT428" s="73" t="str">
        <f t="shared" si="131"/>
        <v>R</v>
      </c>
      <c r="AU428" s="120" t="s">
        <v>1148</v>
      </c>
      <c r="AV428" s="120" t="s">
        <v>2049</v>
      </c>
      <c r="AW428" s="3" t="s">
        <v>1903</v>
      </c>
      <c r="AX428" s="73" t="str">
        <f t="shared" si="132"/>
        <v>Hh</v>
      </c>
      <c r="AY428" s="73" t="s">
        <v>86</v>
      </c>
      <c r="AZ428" s="73" t="s">
        <v>86</v>
      </c>
      <c r="BA428" s="73" t="s">
        <v>86</v>
      </c>
      <c r="BB428" s="3" t="s">
        <v>43</v>
      </c>
      <c r="BC428" s="3" t="s">
        <v>2</v>
      </c>
      <c r="BD428" s="73" t="str">
        <f t="shared" si="133"/>
        <v>-</v>
      </c>
      <c r="BE428" s="105" t="s">
        <v>1271</v>
      </c>
      <c r="BF428" s="3" t="s">
        <v>2</v>
      </c>
      <c r="BG428" s="73" t="str">
        <f t="shared" si="134"/>
        <v>-</v>
      </c>
      <c r="BH428" s="105" t="s">
        <v>1271</v>
      </c>
      <c r="BI428" s="105" t="s">
        <v>1271</v>
      </c>
      <c r="BJ428" s="3" t="s">
        <v>86</v>
      </c>
      <c r="BK428" s="3" t="s">
        <v>2</v>
      </c>
      <c r="BL428" s="73" t="str">
        <f>IF(BK428="R","Clo",(IF(BK428&lt;&gt;"S","U","-")))</f>
        <v>-</v>
      </c>
      <c r="BM428" s="73" t="s">
        <v>86</v>
      </c>
      <c r="BN428" s="73" t="s">
        <v>86</v>
      </c>
      <c r="BO428" s="73" t="str">
        <f>IF(BN428="R","Clo",(IF(BN428&lt;&gt;"S","U","-")))</f>
        <v>U</v>
      </c>
      <c r="BP428" s="73"/>
      <c r="BQ428" s="73"/>
      <c r="BR428" s="73"/>
      <c r="BS428" s="73"/>
      <c r="BT428" s="73"/>
      <c r="BU428" s="73"/>
      <c r="BV428" s="3"/>
      <c r="BW428" s="3"/>
    </row>
    <row r="429" spans="1:75" s="39" customFormat="1" x14ac:dyDescent="0.35">
      <c r="A429" s="3" t="s">
        <v>2506</v>
      </c>
      <c r="B429" s="3" t="s">
        <v>2511</v>
      </c>
      <c r="C429" s="106" t="s">
        <v>1373</v>
      </c>
      <c r="D429" s="3" t="s">
        <v>1391</v>
      </c>
      <c r="E429" s="3" t="s">
        <v>2511</v>
      </c>
      <c r="F429" s="3" t="s">
        <v>1388</v>
      </c>
      <c r="G429" s="107" t="s">
        <v>1370</v>
      </c>
      <c r="H429" s="107">
        <v>0</v>
      </c>
      <c r="I429" s="5"/>
      <c r="J429" s="3" t="s">
        <v>2512</v>
      </c>
      <c r="K429" s="7"/>
      <c r="L429" s="9" t="s">
        <v>1796</v>
      </c>
      <c r="M429" s="43" t="str">
        <f t="shared" si="138"/>
        <v>U U U U</v>
      </c>
      <c r="N429" s="43" t="str">
        <f t="shared" si="139"/>
        <v>U U U U U U</v>
      </c>
      <c r="O429" s="43" t="str">
        <f t="shared" si="137"/>
        <v>Hh R -</v>
      </c>
      <c r="P429" s="43" t="str">
        <f t="shared" si="130"/>
        <v>- - U</v>
      </c>
      <c r="Q429" s="3"/>
      <c r="R429" s="3" t="s">
        <v>2080</v>
      </c>
      <c r="S429" s="3" t="s">
        <v>86</v>
      </c>
      <c r="T429" s="3" t="s">
        <v>86</v>
      </c>
      <c r="U429" s="3" t="s">
        <v>86</v>
      </c>
      <c r="V429" s="3" t="str">
        <f t="shared" si="140"/>
        <v>U</v>
      </c>
      <c r="W429" s="3" t="s">
        <v>86</v>
      </c>
      <c r="X429" s="3" t="str">
        <f t="shared" si="141"/>
        <v>U</v>
      </c>
      <c r="Y429" s="3" t="s">
        <v>86</v>
      </c>
      <c r="Z429" s="3" t="str">
        <f t="shared" si="142"/>
        <v>U</v>
      </c>
      <c r="AA429" s="3" t="s">
        <v>86</v>
      </c>
      <c r="AB429" s="3" t="str">
        <f t="shared" si="143"/>
        <v>U</v>
      </c>
      <c r="AC429" s="3" t="s">
        <v>86</v>
      </c>
      <c r="AD429" s="3" t="str">
        <f t="shared" si="144"/>
        <v>U</v>
      </c>
      <c r="AE429" s="3" t="s">
        <v>86</v>
      </c>
      <c r="AF429" s="3" t="s">
        <v>86</v>
      </c>
      <c r="AG429" s="3" t="str">
        <f t="shared" si="145"/>
        <v>U</v>
      </c>
      <c r="AH429" s="3" t="s">
        <v>86</v>
      </c>
      <c r="AI429" s="3" t="str">
        <f t="shared" si="146"/>
        <v>U</v>
      </c>
      <c r="AJ429" s="3" t="s">
        <v>86</v>
      </c>
      <c r="AK429" s="3" t="str">
        <f t="shared" si="147"/>
        <v>U</v>
      </c>
      <c r="AL429" s="3" t="s">
        <v>86</v>
      </c>
      <c r="AM429" s="3" t="str">
        <f t="shared" si="148"/>
        <v>U</v>
      </c>
      <c r="AN429" s="3" t="s">
        <v>86</v>
      </c>
      <c r="AO429" s="3" t="str">
        <f t="shared" si="149"/>
        <v>U</v>
      </c>
      <c r="AP429" s="3"/>
      <c r="AQ429" s="3">
        <v>152485</v>
      </c>
      <c r="AR429" s="3" t="s">
        <v>1152</v>
      </c>
      <c r="AS429" s="3" t="s">
        <v>5</v>
      </c>
      <c r="AT429" s="3" t="str">
        <f t="shared" si="131"/>
        <v>R</v>
      </c>
      <c r="AU429" s="3" t="s">
        <v>1148</v>
      </c>
      <c r="AV429" s="3" t="s">
        <v>1346</v>
      </c>
      <c r="AW429" s="3" t="s">
        <v>1903</v>
      </c>
      <c r="AX429" s="3" t="str">
        <f t="shared" si="132"/>
        <v>Hh</v>
      </c>
      <c r="AY429" s="3" t="s">
        <v>86</v>
      </c>
      <c r="AZ429" s="3" t="s">
        <v>86</v>
      </c>
      <c r="BA429" s="3" t="s">
        <v>86</v>
      </c>
      <c r="BB429" s="25" t="s">
        <v>43</v>
      </c>
      <c r="BC429" s="25" t="s">
        <v>2</v>
      </c>
      <c r="BD429" s="3" t="str">
        <f t="shared" si="133"/>
        <v>-</v>
      </c>
      <c r="BE429" s="3" t="s">
        <v>1271</v>
      </c>
      <c r="BF429" s="3" t="s">
        <v>2</v>
      </c>
      <c r="BG429" s="3" t="str">
        <f t="shared" si="134"/>
        <v>-</v>
      </c>
      <c r="BH429" s="3" t="s">
        <v>1271</v>
      </c>
      <c r="BI429" s="3" t="s">
        <v>86</v>
      </c>
      <c r="BJ429" s="3" t="s">
        <v>86</v>
      </c>
      <c r="BK429" s="3" t="s">
        <v>2</v>
      </c>
      <c r="BL429" s="3" t="str">
        <f>IF(BK429="R","Inj",(IF(BK429&lt;&gt;"S","U","-")))</f>
        <v>-</v>
      </c>
      <c r="BM429" s="3" t="s">
        <v>86</v>
      </c>
      <c r="BN429" s="3" t="s">
        <v>86</v>
      </c>
      <c r="BO429" s="3" t="str">
        <f>IF(BN429="R","Inj",(IF(BN429&lt;&gt;"S","U","-")))</f>
        <v>U</v>
      </c>
      <c r="BP429" s="3"/>
      <c r="BQ429" s="3"/>
      <c r="BR429" s="3"/>
      <c r="BS429" s="3"/>
      <c r="BT429" s="3"/>
      <c r="BU429" s="3"/>
      <c r="BV429" s="3"/>
      <c r="BW429" s="3"/>
    </row>
    <row r="430" spans="1:75" x14ac:dyDescent="0.3">
      <c r="A430" s="3" t="s">
        <v>2506</v>
      </c>
      <c r="B430" s="3" t="s">
        <v>2511</v>
      </c>
      <c r="C430" s="125" t="s">
        <v>2051</v>
      </c>
      <c r="D430" s="3" t="s">
        <v>1146</v>
      </c>
      <c r="E430" s="3" t="s">
        <v>2511</v>
      </c>
      <c r="F430" s="3" t="s">
        <v>1584</v>
      </c>
      <c r="G430" s="107" t="s">
        <v>1203</v>
      </c>
      <c r="H430" s="107">
        <v>0</v>
      </c>
      <c r="I430" s="84"/>
      <c r="J430" s="84" t="s">
        <v>2512</v>
      </c>
      <c r="K430" s="87"/>
      <c r="L430" s="88" t="s">
        <v>2052</v>
      </c>
      <c r="M430" s="43" t="str">
        <f t="shared" si="138"/>
        <v>U U U U</v>
      </c>
      <c r="N430" s="43" t="str">
        <f t="shared" si="139"/>
        <v>U U U U U U</v>
      </c>
      <c r="O430" s="43" t="str">
        <f t="shared" si="137"/>
        <v>Hh R -</v>
      </c>
      <c r="P430" s="43" t="str">
        <f t="shared" si="130"/>
        <v>- - U</v>
      </c>
      <c r="Q430" s="84"/>
      <c r="R430" s="3" t="s">
        <v>2080</v>
      </c>
      <c r="S430" s="84" t="s">
        <v>86</v>
      </c>
      <c r="T430" s="84" t="s">
        <v>86</v>
      </c>
      <c r="U430" s="84" t="s">
        <v>86</v>
      </c>
      <c r="V430" s="3" t="str">
        <f t="shared" si="140"/>
        <v>U</v>
      </c>
      <c r="W430" s="84" t="s">
        <v>86</v>
      </c>
      <c r="X430" s="3" t="str">
        <f t="shared" si="141"/>
        <v>U</v>
      </c>
      <c r="Y430" s="84" t="s">
        <v>86</v>
      </c>
      <c r="Z430" s="3" t="str">
        <f t="shared" si="142"/>
        <v>U</v>
      </c>
      <c r="AA430" s="84" t="s">
        <v>86</v>
      </c>
      <c r="AB430" s="3" t="str">
        <f t="shared" si="143"/>
        <v>U</v>
      </c>
      <c r="AC430" s="84" t="s">
        <v>86</v>
      </c>
      <c r="AD430" s="3" t="str">
        <f t="shared" si="144"/>
        <v>U</v>
      </c>
      <c r="AE430" s="84" t="s">
        <v>86</v>
      </c>
      <c r="AF430" s="84" t="s">
        <v>86</v>
      </c>
      <c r="AG430" s="3" t="str">
        <f t="shared" si="145"/>
        <v>U</v>
      </c>
      <c r="AH430" s="84" t="s">
        <v>86</v>
      </c>
      <c r="AI430" s="3" t="str">
        <f t="shared" si="146"/>
        <v>U</v>
      </c>
      <c r="AJ430" s="84" t="s">
        <v>86</v>
      </c>
      <c r="AK430" s="3" t="str">
        <f t="shared" si="147"/>
        <v>U</v>
      </c>
      <c r="AL430" s="84" t="s">
        <v>86</v>
      </c>
      <c r="AM430" s="3" t="str">
        <f t="shared" si="148"/>
        <v>U</v>
      </c>
      <c r="AN430" s="84" t="s">
        <v>86</v>
      </c>
      <c r="AO430" s="3" t="str">
        <f t="shared" si="149"/>
        <v>U</v>
      </c>
      <c r="AP430" s="84"/>
      <c r="AQ430" s="84"/>
      <c r="AR430" s="84" t="s">
        <v>2053</v>
      </c>
      <c r="AS430" s="84" t="s">
        <v>5</v>
      </c>
      <c r="AT430" s="84" t="str">
        <f t="shared" si="131"/>
        <v>R</v>
      </c>
      <c r="AU430" s="126" t="s">
        <v>1148</v>
      </c>
      <c r="AV430" s="127" t="s">
        <v>1271</v>
      </c>
      <c r="AW430" s="84" t="s">
        <v>1903</v>
      </c>
      <c r="AX430" s="84" t="str">
        <f t="shared" si="132"/>
        <v>Hh</v>
      </c>
      <c r="AY430" s="84" t="s">
        <v>86</v>
      </c>
      <c r="AZ430" s="84" t="s">
        <v>86</v>
      </c>
      <c r="BA430" s="84" t="s">
        <v>86</v>
      </c>
      <c r="BB430" s="3" t="s">
        <v>43</v>
      </c>
      <c r="BC430" s="3" t="s">
        <v>2</v>
      </c>
      <c r="BD430" s="84" t="str">
        <f t="shared" si="133"/>
        <v>-</v>
      </c>
      <c r="BE430" s="127" t="s">
        <v>1271</v>
      </c>
      <c r="BF430" s="84" t="s">
        <v>2</v>
      </c>
      <c r="BG430" s="84" t="str">
        <f t="shared" si="134"/>
        <v>-</v>
      </c>
      <c r="BH430" s="127" t="s">
        <v>1271</v>
      </c>
      <c r="BI430" s="127" t="s">
        <v>1271</v>
      </c>
      <c r="BJ430" s="84" t="s">
        <v>86</v>
      </c>
      <c r="BK430" s="84" t="s">
        <v>2</v>
      </c>
      <c r="BL430" s="84" t="str">
        <f>IF(BK430="R","Clo",(IF(BK430&lt;&gt;"S","U","-")))</f>
        <v>-</v>
      </c>
      <c r="BM430" s="84" t="s">
        <v>86</v>
      </c>
      <c r="BN430" s="84" t="s">
        <v>86</v>
      </c>
      <c r="BO430" s="84" t="str">
        <f>IF(BN430="R","Clo",(IF(BN430&lt;&gt;"S","U","-")))</f>
        <v>U</v>
      </c>
    </row>
    <row r="431" spans="1:75" x14ac:dyDescent="0.35">
      <c r="A431" s="39" t="s">
        <v>2506</v>
      </c>
      <c r="B431" s="39" t="s">
        <v>2511</v>
      </c>
      <c r="C431" s="86" t="s">
        <v>340</v>
      </c>
      <c r="D431" s="48" t="s">
        <v>1146</v>
      </c>
      <c r="E431" s="48" t="s">
        <v>2509</v>
      </c>
      <c r="F431" s="48" t="s">
        <v>328</v>
      </c>
      <c r="G431" s="48" t="s">
        <v>1203</v>
      </c>
      <c r="H431" s="15">
        <v>10</v>
      </c>
      <c r="I431" s="89"/>
      <c r="J431" s="85" t="s">
        <v>2512</v>
      </c>
      <c r="K431" s="90"/>
      <c r="L431" s="91" t="s">
        <v>501</v>
      </c>
      <c r="M431" s="43" t="str">
        <f t="shared" si="138"/>
        <v>H1 R E U</v>
      </c>
      <c r="N431" s="43" t="str">
        <f t="shared" si="139"/>
        <v>S O8 - - - -</v>
      </c>
      <c r="O431" s="43" t="str">
        <f t="shared" si="137"/>
        <v>U U -</v>
      </c>
      <c r="P431" s="43" t="str">
        <f t="shared" si="130"/>
        <v>U U U</v>
      </c>
      <c r="Q431" s="85" t="s">
        <v>873</v>
      </c>
      <c r="R431" s="39" t="s">
        <v>2080</v>
      </c>
      <c r="S431" s="85" t="s">
        <v>5</v>
      </c>
      <c r="T431" s="85" t="s">
        <v>5</v>
      </c>
      <c r="U431" s="85" t="s">
        <v>2</v>
      </c>
      <c r="V431" s="3" t="str">
        <f t="shared" si="140"/>
        <v>H1</v>
      </c>
      <c r="W431" s="85" t="s">
        <v>5</v>
      </c>
      <c r="X431" s="3" t="str">
        <f t="shared" si="141"/>
        <v>R</v>
      </c>
      <c r="Y431" s="85" t="s">
        <v>5</v>
      </c>
      <c r="Z431" s="3" t="str">
        <f t="shared" si="142"/>
        <v>E</v>
      </c>
      <c r="AA431" s="85" t="s">
        <v>86</v>
      </c>
      <c r="AB431" s="3" t="str">
        <f t="shared" si="143"/>
        <v>U</v>
      </c>
      <c r="AC431" s="85" t="s">
        <v>5</v>
      </c>
      <c r="AD431" s="3" t="str">
        <f t="shared" si="144"/>
        <v>S</v>
      </c>
      <c r="AE431" s="85" t="s">
        <v>5</v>
      </c>
      <c r="AF431" s="85" t="s">
        <v>5</v>
      </c>
      <c r="AG431" s="3" t="str">
        <f t="shared" si="145"/>
        <v>O8</v>
      </c>
      <c r="AH431" s="85" t="s">
        <v>2</v>
      </c>
      <c r="AI431" s="3" t="str">
        <f t="shared" si="146"/>
        <v>-</v>
      </c>
      <c r="AJ431" s="85" t="s">
        <v>2</v>
      </c>
      <c r="AK431" s="3" t="str">
        <f t="shared" si="147"/>
        <v>-</v>
      </c>
      <c r="AL431" s="85" t="s">
        <v>2</v>
      </c>
      <c r="AM431" s="3" t="str">
        <f t="shared" si="148"/>
        <v>-</v>
      </c>
      <c r="AN431" s="85" t="s">
        <v>2</v>
      </c>
      <c r="AO431" s="3" t="str">
        <f t="shared" si="149"/>
        <v>-</v>
      </c>
      <c r="AP431" s="85"/>
      <c r="AQ431" s="85"/>
      <c r="AR431" s="85" t="s">
        <v>86</v>
      </c>
      <c r="AS431" s="85" t="s">
        <v>86</v>
      </c>
      <c r="AT431" s="84" t="str">
        <f t="shared" si="131"/>
        <v>U</v>
      </c>
      <c r="AU431" s="85" t="s">
        <v>86</v>
      </c>
      <c r="AV431" s="85" t="s">
        <v>86</v>
      </c>
      <c r="AW431" s="85" t="s">
        <v>86</v>
      </c>
      <c r="AX431" s="84" t="str">
        <f t="shared" si="132"/>
        <v>U</v>
      </c>
      <c r="AY431" s="85" t="s">
        <v>86</v>
      </c>
      <c r="AZ431" s="85" t="s">
        <v>86</v>
      </c>
      <c r="BA431" s="85" t="s">
        <v>86</v>
      </c>
      <c r="BB431" s="85" t="s">
        <v>1271</v>
      </c>
      <c r="BC431" s="85" t="s">
        <v>2</v>
      </c>
      <c r="BD431" s="84" t="str">
        <f t="shared" si="133"/>
        <v>-</v>
      </c>
      <c r="BE431" s="85" t="s">
        <v>86</v>
      </c>
      <c r="BF431" s="85" t="s">
        <v>86</v>
      </c>
      <c r="BG431" s="84" t="str">
        <f t="shared" si="134"/>
        <v>U</v>
      </c>
      <c r="BH431" s="85" t="s">
        <v>86</v>
      </c>
      <c r="BI431" s="85" t="s">
        <v>86</v>
      </c>
      <c r="BJ431" s="85" t="s">
        <v>86</v>
      </c>
      <c r="BK431" s="85" t="s">
        <v>86</v>
      </c>
      <c r="BL431" s="84" t="str">
        <f>IF(BK431="R","Inj",(IF(BK431&lt;&gt;"S","U","-")))</f>
        <v>U</v>
      </c>
      <c r="BM431" s="85" t="s">
        <v>86</v>
      </c>
      <c r="BN431" s="85" t="s">
        <v>86</v>
      </c>
      <c r="BO431" s="84" t="str">
        <f>IF(BN431="R","Inj",(IF(BN431&lt;&gt;"S","U","-")))</f>
        <v>U</v>
      </c>
      <c r="BP431" s="39"/>
      <c r="BQ431" s="39"/>
      <c r="BR431" s="39"/>
      <c r="BS431" s="39"/>
      <c r="BT431" s="39"/>
      <c r="BU431" s="39"/>
    </row>
    <row r="432" spans="1:75" x14ac:dyDescent="0.35">
      <c r="A432" s="39" t="s">
        <v>2506</v>
      </c>
      <c r="B432" s="39" t="s">
        <v>2511</v>
      </c>
      <c r="C432" s="48" t="s">
        <v>354</v>
      </c>
      <c r="D432" s="48" t="s">
        <v>1146</v>
      </c>
      <c r="E432" s="48" t="s">
        <v>2509</v>
      </c>
      <c r="F432" s="48" t="s">
        <v>332</v>
      </c>
      <c r="G432" s="48" t="s">
        <v>1203</v>
      </c>
      <c r="H432" s="15">
        <v>14</v>
      </c>
      <c r="I432" s="41"/>
      <c r="J432" s="39" t="s">
        <v>2512</v>
      </c>
      <c r="K432" s="49"/>
      <c r="L432" s="42" t="s">
        <v>511</v>
      </c>
      <c r="M432" s="43" t="str">
        <f t="shared" si="138"/>
        <v>H1 R E U</v>
      </c>
      <c r="N432" s="43" t="str">
        <f t="shared" si="139"/>
        <v>S O8 - - - -</v>
      </c>
      <c r="O432" s="43" t="str">
        <f t="shared" si="137"/>
        <v>U U -</v>
      </c>
      <c r="P432" s="43" t="str">
        <f t="shared" si="130"/>
        <v>U U U</v>
      </c>
      <c r="Q432" s="39" t="s">
        <v>884</v>
      </c>
      <c r="R432" s="39" t="s">
        <v>2080</v>
      </c>
      <c r="S432" s="39" t="s">
        <v>5</v>
      </c>
      <c r="T432" s="39" t="s">
        <v>5</v>
      </c>
      <c r="U432" s="39" t="s">
        <v>2</v>
      </c>
      <c r="V432" s="3" t="str">
        <f t="shared" si="140"/>
        <v>H1</v>
      </c>
      <c r="W432" s="39" t="s">
        <v>5</v>
      </c>
      <c r="X432" s="3" t="str">
        <f t="shared" si="141"/>
        <v>R</v>
      </c>
      <c r="Y432" s="39" t="s">
        <v>5</v>
      </c>
      <c r="Z432" s="3" t="str">
        <f t="shared" si="142"/>
        <v>E</v>
      </c>
      <c r="AA432" s="39" t="s">
        <v>86</v>
      </c>
      <c r="AB432" s="3" t="str">
        <f t="shared" si="143"/>
        <v>U</v>
      </c>
      <c r="AC432" s="39" t="s">
        <v>5</v>
      </c>
      <c r="AD432" s="3" t="str">
        <f t="shared" si="144"/>
        <v>S</v>
      </c>
      <c r="AE432" s="39" t="s">
        <v>5</v>
      </c>
      <c r="AF432" s="39" t="s">
        <v>5</v>
      </c>
      <c r="AG432" s="3" t="str">
        <f t="shared" si="145"/>
        <v>O8</v>
      </c>
      <c r="AH432" s="39" t="s">
        <v>2</v>
      </c>
      <c r="AI432" s="3" t="str">
        <f t="shared" si="146"/>
        <v>-</v>
      </c>
      <c r="AJ432" s="39" t="s">
        <v>2</v>
      </c>
      <c r="AK432" s="3" t="str">
        <f t="shared" si="147"/>
        <v>-</v>
      </c>
      <c r="AL432" s="39" t="s">
        <v>2</v>
      </c>
      <c r="AM432" s="3" t="str">
        <f t="shared" si="148"/>
        <v>-</v>
      </c>
      <c r="AN432" s="39" t="s">
        <v>2</v>
      </c>
      <c r="AO432" s="3" t="str">
        <f t="shared" si="149"/>
        <v>-</v>
      </c>
      <c r="AP432" s="39"/>
      <c r="AQ432" s="39"/>
      <c r="AR432" s="39" t="s">
        <v>86</v>
      </c>
      <c r="AS432" s="39" t="s">
        <v>86</v>
      </c>
      <c r="AT432" s="3" t="str">
        <f t="shared" si="131"/>
        <v>U</v>
      </c>
      <c r="AU432" s="39" t="s">
        <v>86</v>
      </c>
      <c r="AV432" s="39" t="s">
        <v>86</v>
      </c>
      <c r="AW432" s="39" t="s">
        <v>86</v>
      </c>
      <c r="AX432" s="3" t="str">
        <f t="shared" si="132"/>
        <v>U</v>
      </c>
      <c r="AY432" s="39" t="s">
        <v>86</v>
      </c>
      <c r="AZ432" s="39" t="s">
        <v>86</v>
      </c>
      <c r="BA432" s="39" t="s">
        <v>86</v>
      </c>
      <c r="BB432" s="39" t="s">
        <v>1271</v>
      </c>
      <c r="BC432" s="39" t="s">
        <v>2</v>
      </c>
      <c r="BD432" s="3" t="str">
        <f t="shared" si="133"/>
        <v>-</v>
      </c>
      <c r="BE432" s="39" t="s">
        <v>86</v>
      </c>
      <c r="BF432" s="39" t="s">
        <v>86</v>
      </c>
      <c r="BG432" s="3" t="str">
        <f t="shared" si="134"/>
        <v>U</v>
      </c>
      <c r="BH432" s="39" t="s">
        <v>86</v>
      </c>
      <c r="BI432" s="39" t="s">
        <v>86</v>
      </c>
      <c r="BJ432" s="39" t="s">
        <v>86</v>
      </c>
      <c r="BK432" s="39" t="s">
        <v>86</v>
      </c>
      <c r="BL432" s="3" t="str">
        <f>IF(BK432="R","Inj",(IF(BK432&lt;&gt;"S","U","-")))</f>
        <v>U</v>
      </c>
      <c r="BM432" s="39" t="s">
        <v>86</v>
      </c>
      <c r="BN432" s="39" t="s">
        <v>86</v>
      </c>
      <c r="BO432" s="3" t="str">
        <f>IF(BN432="R","Inj",(IF(BN432&lt;&gt;"S","U","-")))</f>
        <v>U</v>
      </c>
      <c r="BP432" s="39"/>
      <c r="BQ432" s="39"/>
      <c r="BR432" s="39"/>
      <c r="BS432" s="39"/>
      <c r="BT432" s="39"/>
      <c r="BU432" s="39"/>
    </row>
    <row r="433" spans="1:75" x14ac:dyDescent="0.35">
      <c r="A433" s="39" t="s">
        <v>2506</v>
      </c>
      <c r="B433" s="39" t="s">
        <v>2511</v>
      </c>
      <c r="C433" s="48" t="s">
        <v>338</v>
      </c>
      <c r="D433" s="48" t="s">
        <v>1146</v>
      </c>
      <c r="E433" s="48" t="s">
        <v>2509</v>
      </c>
      <c r="F433" s="48" t="s">
        <v>326</v>
      </c>
      <c r="G433" s="48" t="s">
        <v>1201</v>
      </c>
      <c r="H433" s="15">
        <v>0</v>
      </c>
      <c r="I433" s="41"/>
      <c r="J433" s="39" t="s">
        <v>2512</v>
      </c>
      <c r="K433" s="49"/>
      <c r="L433" s="42" t="s">
        <v>499</v>
      </c>
      <c r="M433" s="43" t="str">
        <f t="shared" si="138"/>
        <v>H1 R E U</v>
      </c>
      <c r="N433" s="43" t="str">
        <f t="shared" si="139"/>
        <v>- - - - - -</v>
      </c>
      <c r="O433" s="43" t="str">
        <f t="shared" si="137"/>
        <v>U U Z</v>
      </c>
      <c r="P433" s="43" t="str">
        <f t="shared" si="130"/>
        <v>U U U</v>
      </c>
      <c r="Q433" s="39" t="s">
        <v>871</v>
      </c>
      <c r="R433" s="39" t="s">
        <v>2080</v>
      </c>
      <c r="S433" s="39" t="s">
        <v>5</v>
      </c>
      <c r="T433" s="39" t="s">
        <v>5</v>
      </c>
      <c r="U433" s="39" t="s">
        <v>2</v>
      </c>
      <c r="V433" s="3" t="str">
        <f t="shared" si="140"/>
        <v>H1</v>
      </c>
      <c r="W433" s="39" t="s">
        <v>5</v>
      </c>
      <c r="X433" s="3" t="str">
        <f t="shared" si="141"/>
        <v>R</v>
      </c>
      <c r="Y433" s="39" t="s">
        <v>5</v>
      </c>
      <c r="Z433" s="3" t="str">
        <f t="shared" si="142"/>
        <v>E</v>
      </c>
      <c r="AA433" s="39" t="s">
        <v>86</v>
      </c>
      <c r="AB433" s="3" t="str">
        <f t="shared" si="143"/>
        <v>U</v>
      </c>
      <c r="AC433" s="39" t="s">
        <v>2</v>
      </c>
      <c r="AD433" s="3" t="str">
        <f t="shared" si="144"/>
        <v>-</v>
      </c>
      <c r="AE433" s="39" t="s">
        <v>2</v>
      </c>
      <c r="AF433" s="39" t="s">
        <v>2</v>
      </c>
      <c r="AG433" s="3" t="str">
        <f t="shared" si="145"/>
        <v>-</v>
      </c>
      <c r="AH433" s="39" t="s">
        <v>2</v>
      </c>
      <c r="AI433" s="3" t="str">
        <f t="shared" si="146"/>
        <v>-</v>
      </c>
      <c r="AJ433" s="39" t="s">
        <v>2</v>
      </c>
      <c r="AK433" s="3" t="str">
        <f t="shared" si="147"/>
        <v>-</v>
      </c>
      <c r="AL433" s="39" t="s">
        <v>2</v>
      </c>
      <c r="AM433" s="3" t="str">
        <f t="shared" si="148"/>
        <v>-</v>
      </c>
      <c r="AN433" s="39" t="s">
        <v>2</v>
      </c>
      <c r="AO433" s="3" t="str">
        <f t="shared" si="149"/>
        <v>-</v>
      </c>
      <c r="AP433" s="39"/>
      <c r="AQ433" s="39"/>
      <c r="AR433" s="39" t="s">
        <v>86</v>
      </c>
      <c r="AS433" s="39" t="s">
        <v>86</v>
      </c>
      <c r="AT433" s="3" t="str">
        <f t="shared" si="131"/>
        <v>U</v>
      </c>
      <c r="AU433" s="39" t="s">
        <v>86</v>
      </c>
      <c r="AV433" s="39" t="s">
        <v>86</v>
      </c>
      <c r="AW433" s="39" t="s">
        <v>86</v>
      </c>
      <c r="AX433" s="3" t="str">
        <f t="shared" si="132"/>
        <v>U</v>
      </c>
      <c r="AY433" s="39" t="s">
        <v>86</v>
      </c>
      <c r="AZ433" s="39" t="s">
        <v>86</v>
      </c>
      <c r="BA433" s="39" t="s">
        <v>86</v>
      </c>
      <c r="BB433" s="39" t="s">
        <v>806</v>
      </c>
      <c r="BC433" s="39" t="s">
        <v>5</v>
      </c>
      <c r="BD433" s="3" t="str">
        <f t="shared" si="133"/>
        <v>Z</v>
      </c>
      <c r="BE433" s="39" t="s">
        <v>86</v>
      </c>
      <c r="BF433" s="39" t="s">
        <v>86</v>
      </c>
      <c r="BG433" s="3" t="str">
        <f t="shared" si="134"/>
        <v>U</v>
      </c>
      <c r="BH433" s="39" t="s">
        <v>86</v>
      </c>
      <c r="BI433" s="39" t="s">
        <v>86</v>
      </c>
      <c r="BJ433" s="39" t="s">
        <v>86</v>
      </c>
      <c r="BK433" s="39" t="s">
        <v>86</v>
      </c>
      <c r="BL433" s="3" t="str">
        <f>IF(BK433="R","Inj",(IF(BK433&lt;&gt;"S","U","-")))</f>
        <v>U</v>
      </c>
      <c r="BM433" s="39" t="s">
        <v>86</v>
      </c>
      <c r="BN433" s="39" t="s">
        <v>86</v>
      </c>
      <c r="BO433" s="3" t="str">
        <f>IF(BN433="R","Inj",(IF(BN433&lt;&gt;"S","U","-")))</f>
        <v>U</v>
      </c>
      <c r="BP433" s="39"/>
      <c r="BQ433" s="39"/>
      <c r="BR433" s="39"/>
      <c r="BS433" s="39"/>
      <c r="BT433" s="39"/>
      <c r="BU433" s="39"/>
    </row>
    <row r="434" spans="1:75" x14ac:dyDescent="0.35">
      <c r="A434" s="39" t="s">
        <v>2506</v>
      </c>
      <c r="B434" s="39" t="s">
        <v>2511</v>
      </c>
      <c r="C434" s="48" t="s">
        <v>339</v>
      </c>
      <c r="D434" s="48" t="s">
        <v>1146</v>
      </c>
      <c r="E434" s="48" t="s">
        <v>2509</v>
      </c>
      <c r="F434" s="48" t="s">
        <v>327</v>
      </c>
      <c r="G434" s="48" t="s">
        <v>1202</v>
      </c>
      <c r="H434" s="15">
        <v>0</v>
      </c>
      <c r="I434" s="41"/>
      <c r="J434" s="39" t="s">
        <v>2512</v>
      </c>
      <c r="K434" s="49"/>
      <c r="L434" s="42" t="s">
        <v>500</v>
      </c>
      <c r="M434" s="43" t="str">
        <f t="shared" si="138"/>
        <v>H5 R E U</v>
      </c>
      <c r="N434" s="43" t="str">
        <f t="shared" si="139"/>
        <v>S - - - - -</v>
      </c>
      <c r="O434" s="43" t="str">
        <f t="shared" si="137"/>
        <v>U U -</v>
      </c>
      <c r="P434" s="43" t="str">
        <f t="shared" ref="P434:P497" si="150">CONCATENATE(BG434," ",BL434," ",BO434)</f>
        <v>U U U</v>
      </c>
      <c r="Q434" s="39" t="s">
        <v>872</v>
      </c>
      <c r="R434" s="39" t="s">
        <v>2080</v>
      </c>
      <c r="S434" s="39" t="s">
        <v>5</v>
      </c>
      <c r="T434" s="39" t="s">
        <v>5</v>
      </c>
      <c r="U434" s="39" t="s">
        <v>5</v>
      </c>
      <c r="V434" s="3" t="str">
        <f t="shared" si="140"/>
        <v>H5</v>
      </c>
      <c r="W434" s="39" t="s">
        <v>5</v>
      </c>
      <c r="X434" s="3" t="str">
        <f t="shared" si="141"/>
        <v>R</v>
      </c>
      <c r="Y434" s="39" t="s">
        <v>5</v>
      </c>
      <c r="Z434" s="3" t="str">
        <f t="shared" si="142"/>
        <v>E</v>
      </c>
      <c r="AA434" s="39" t="s">
        <v>86</v>
      </c>
      <c r="AB434" s="3" t="str">
        <f t="shared" si="143"/>
        <v>U</v>
      </c>
      <c r="AC434" s="39" t="s">
        <v>5</v>
      </c>
      <c r="AD434" s="3" t="str">
        <f t="shared" si="144"/>
        <v>S</v>
      </c>
      <c r="AE434" s="39" t="s">
        <v>2</v>
      </c>
      <c r="AF434" s="39" t="s">
        <v>2</v>
      </c>
      <c r="AG434" s="3" t="str">
        <f t="shared" si="145"/>
        <v>-</v>
      </c>
      <c r="AH434" s="39" t="s">
        <v>2</v>
      </c>
      <c r="AI434" s="3" t="str">
        <f t="shared" si="146"/>
        <v>-</v>
      </c>
      <c r="AJ434" s="39" t="s">
        <v>2</v>
      </c>
      <c r="AK434" s="3" t="str">
        <f t="shared" si="147"/>
        <v>-</v>
      </c>
      <c r="AL434" s="39" t="s">
        <v>2</v>
      </c>
      <c r="AM434" s="3" t="str">
        <f t="shared" si="148"/>
        <v>-</v>
      </c>
      <c r="AN434" s="39" t="s">
        <v>2</v>
      </c>
      <c r="AO434" s="3" t="str">
        <f t="shared" si="149"/>
        <v>-</v>
      </c>
      <c r="AP434" s="39"/>
      <c r="AQ434" s="39"/>
      <c r="AR434" s="39" t="s">
        <v>86</v>
      </c>
      <c r="AS434" s="39" t="s">
        <v>86</v>
      </c>
      <c r="AT434" s="3" t="str">
        <f t="shared" ref="AT434:AT497" si="151">IF(AS434="R","R",(IF(AS434&lt;&gt;"S","U","-")))</f>
        <v>U</v>
      </c>
      <c r="AU434" s="39" t="s">
        <v>86</v>
      </c>
      <c r="AV434" s="39" t="s">
        <v>86</v>
      </c>
      <c r="AW434" s="39" t="s">
        <v>86</v>
      </c>
      <c r="AX434" s="3" t="str">
        <f t="shared" ref="AX434:AX497" si="152">IF(AW434="Rh","Hh",(IF(AW434="Rb","Hb",(IF(AW434&lt;&gt;"S","U","-")))))</f>
        <v>U</v>
      </c>
      <c r="AY434" s="39" t="s">
        <v>86</v>
      </c>
      <c r="AZ434" s="39" t="s">
        <v>86</v>
      </c>
      <c r="BA434" s="39" t="s">
        <v>86</v>
      </c>
      <c r="BB434" s="39" t="s">
        <v>1271</v>
      </c>
      <c r="BC434" s="39" t="s">
        <v>2</v>
      </c>
      <c r="BD434" s="3" t="str">
        <f t="shared" ref="BD434:BD497" si="153">IF(BC434="R","Z",(IF(BC434&lt;&gt;"S","U","-")))</f>
        <v>-</v>
      </c>
      <c r="BE434" s="39" t="s">
        <v>86</v>
      </c>
      <c r="BF434" s="39" t="s">
        <v>86</v>
      </c>
      <c r="BG434" s="3" t="str">
        <f t="shared" ref="BG434:BG497" si="154">IF(BF434="R (haute)","FQh",(IF(BF434="R","FQb",IF(BF434&lt;&gt;"S","U","-"))))</f>
        <v>U</v>
      </c>
      <c r="BH434" s="39" t="s">
        <v>86</v>
      </c>
      <c r="BI434" s="39" t="s">
        <v>86</v>
      </c>
      <c r="BJ434" s="39" t="s">
        <v>86</v>
      </c>
      <c r="BK434" s="39" t="s">
        <v>86</v>
      </c>
      <c r="BL434" s="3" t="str">
        <f>IF(BK434="R","Inj",(IF(BK434&lt;&gt;"S","U","-")))</f>
        <v>U</v>
      </c>
      <c r="BM434" s="39" t="s">
        <v>86</v>
      </c>
      <c r="BN434" s="39" t="s">
        <v>86</v>
      </c>
      <c r="BO434" s="3" t="str">
        <f>IF(BN434="R","Inj",(IF(BN434&lt;&gt;"S","U","-")))</f>
        <v>U</v>
      </c>
      <c r="BP434" s="39"/>
      <c r="BQ434" s="39"/>
      <c r="BR434" s="39"/>
      <c r="BS434" s="39"/>
      <c r="BT434" s="39"/>
      <c r="BU434" s="39"/>
      <c r="BV434" s="39"/>
      <c r="BW434" s="39"/>
    </row>
    <row r="435" spans="1:75" s="39" customFormat="1" x14ac:dyDescent="0.35">
      <c r="A435" s="39" t="s">
        <v>2506</v>
      </c>
      <c r="B435" s="39" t="s">
        <v>2511</v>
      </c>
      <c r="C435" s="48" t="s">
        <v>341</v>
      </c>
      <c r="D435" s="48" t="s">
        <v>1146</v>
      </c>
      <c r="E435" s="48" t="s">
        <v>2509</v>
      </c>
      <c r="F435" s="48" t="s">
        <v>329</v>
      </c>
      <c r="G435" s="48" t="s">
        <v>1204</v>
      </c>
      <c r="H435" s="15">
        <v>0</v>
      </c>
      <c r="I435" s="41"/>
      <c r="J435" s="39" t="s">
        <v>2512</v>
      </c>
      <c r="K435" s="49"/>
      <c r="L435" s="42" t="s">
        <v>502</v>
      </c>
      <c r="M435" s="43" t="str">
        <f t="shared" si="138"/>
        <v>H1 R - U</v>
      </c>
      <c r="N435" s="43" t="str">
        <f t="shared" si="139"/>
        <v>S - - - - -</v>
      </c>
      <c r="O435" s="43" t="str">
        <f t="shared" si="137"/>
        <v>U U -</v>
      </c>
      <c r="P435" s="43" t="str">
        <f t="shared" si="150"/>
        <v>U U U</v>
      </c>
      <c r="Q435" s="39" t="s">
        <v>874</v>
      </c>
      <c r="R435" s="39" t="s">
        <v>2080</v>
      </c>
      <c r="S435" s="39" t="s">
        <v>5</v>
      </c>
      <c r="T435" s="39" t="s">
        <v>5</v>
      </c>
      <c r="U435" s="39" t="s">
        <v>2</v>
      </c>
      <c r="V435" s="3" t="str">
        <f t="shared" si="140"/>
        <v>H1</v>
      </c>
      <c r="W435" s="39" t="s">
        <v>5</v>
      </c>
      <c r="X435" s="3" t="str">
        <f t="shared" si="141"/>
        <v>R</v>
      </c>
      <c r="Y435" s="39" t="s">
        <v>2</v>
      </c>
      <c r="Z435" s="3" t="str">
        <f t="shared" si="142"/>
        <v>-</v>
      </c>
      <c r="AA435" s="39" t="s">
        <v>86</v>
      </c>
      <c r="AB435" s="3" t="str">
        <f t="shared" si="143"/>
        <v>U</v>
      </c>
      <c r="AC435" s="39" t="s">
        <v>5</v>
      </c>
      <c r="AD435" s="3" t="str">
        <f t="shared" si="144"/>
        <v>S</v>
      </c>
      <c r="AE435" s="39" t="s">
        <v>2</v>
      </c>
      <c r="AF435" s="39" t="s">
        <v>2</v>
      </c>
      <c r="AG435" s="3" t="str">
        <f t="shared" si="145"/>
        <v>-</v>
      </c>
      <c r="AH435" s="39" t="s">
        <v>2</v>
      </c>
      <c r="AI435" s="3" t="str">
        <f t="shared" si="146"/>
        <v>-</v>
      </c>
      <c r="AJ435" s="39" t="s">
        <v>2</v>
      </c>
      <c r="AK435" s="3" t="str">
        <f t="shared" si="147"/>
        <v>-</v>
      </c>
      <c r="AL435" s="39" t="s">
        <v>2</v>
      </c>
      <c r="AM435" s="3" t="str">
        <f t="shared" si="148"/>
        <v>-</v>
      </c>
      <c r="AN435" s="39" t="s">
        <v>2</v>
      </c>
      <c r="AO435" s="3" t="str">
        <f t="shared" si="149"/>
        <v>-</v>
      </c>
      <c r="AR435" s="39" t="s">
        <v>86</v>
      </c>
      <c r="AS435" s="39" t="s">
        <v>86</v>
      </c>
      <c r="AT435" s="3" t="str">
        <f t="shared" si="151"/>
        <v>U</v>
      </c>
      <c r="AU435" s="39" t="s">
        <v>86</v>
      </c>
      <c r="AV435" s="39" t="s">
        <v>86</v>
      </c>
      <c r="AW435" s="39" t="s">
        <v>86</v>
      </c>
      <c r="AX435" s="3" t="str">
        <f t="shared" si="152"/>
        <v>U</v>
      </c>
      <c r="AY435" s="39" t="s">
        <v>86</v>
      </c>
      <c r="AZ435" s="39" t="s">
        <v>86</v>
      </c>
      <c r="BA435" s="39" t="s">
        <v>86</v>
      </c>
      <c r="BB435" s="39" t="s">
        <v>1271</v>
      </c>
      <c r="BC435" s="39" t="s">
        <v>2</v>
      </c>
      <c r="BD435" s="3" t="str">
        <f t="shared" si="153"/>
        <v>-</v>
      </c>
      <c r="BE435" s="39" t="s">
        <v>86</v>
      </c>
      <c r="BF435" s="39" t="s">
        <v>86</v>
      </c>
      <c r="BG435" s="3" t="str">
        <f t="shared" si="154"/>
        <v>U</v>
      </c>
      <c r="BH435" s="39" t="s">
        <v>86</v>
      </c>
      <c r="BI435" s="39" t="s">
        <v>86</v>
      </c>
      <c r="BJ435" s="39" t="s">
        <v>86</v>
      </c>
      <c r="BK435" s="39" t="s">
        <v>86</v>
      </c>
      <c r="BL435" s="3" t="str">
        <f>IF(BK435="R","Inj",(IF(BK435&lt;&gt;"S","U","-")))</f>
        <v>U</v>
      </c>
      <c r="BM435" s="39" t="s">
        <v>86</v>
      </c>
      <c r="BN435" s="39" t="s">
        <v>86</v>
      </c>
      <c r="BO435" s="3" t="str">
        <f>IF(BN435="R","Inj",(IF(BN435&lt;&gt;"S","U","-")))</f>
        <v>U</v>
      </c>
      <c r="BV435" s="3"/>
      <c r="BW435" s="3"/>
    </row>
    <row r="436" spans="1:75" x14ac:dyDescent="0.3">
      <c r="A436" s="3" t="s">
        <v>2506</v>
      </c>
      <c r="B436" s="3" t="s">
        <v>2511</v>
      </c>
      <c r="C436" s="128" t="s">
        <v>2054</v>
      </c>
      <c r="D436" s="3" t="s">
        <v>1146</v>
      </c>
      <c r="E436" s="3" t="s">
        <v>2511</v>
      </c>
      <c r="F436" s="3" t="s">
        <v>2055</v>
      </c>
      <c r="G436" s="107" t="s">
        <v>2056</v>
      </c>
      <c r="H436" s="107">
        <v>0</v>
      </c>
      <c r="I436" s="65"/>
      <c r="J436" s="65" t="s">
        <v>2512</v>
      </c>
      <c r="K436" s="76"/>
      <c r="L436" s="77" t="s">
        <v>2057</v>
      </c>
      <c r="M436" s="43" t="str">
        <f t="shared" si="138"/>
        <v>U U U U</v>
      </c>
      <c r="N436" s="43" t="str">
        <f t="shared" si="139"/>
        <v>U U U U U U</v>
      </c>
      <c r="O436" s="43" t="str">
        <f t="shared" si="137"/>
        <v>Hh R Z</v>
      </c>
      <c r="P436" s="43" t="str">
        <f t="shared" si="150"/>
        <v>- - U</v>
      </c>
      <c r="Q436" s="65"/>
      <c r="R436" s="3" t="s">
        <v>2080</v>
      </c>
      <c r="S436" s="65" t="s">
        <v>86</v>
      </c>
      <c r="T436" s="65" t="s">
        <v>86</v>
      </c>
      <c r="U436" s="65" t="s">
        <v>86</v>
      </c>
      <c r="V436" s="3" t="str">
        <f t="shared" si="140"/>
        <v>U</v>
      </c>
      <c r="W436" s="65" t="s">
        <v>86</v>
      </c>
      <c r="X436" s="3" t="str">
        <f t="shared" si="141"/>
        <v>U</v>
      </c>
      <c r="Y436" s="65" t="s">
        <v>86</v>
      </c>
      <c r="Z436" s="3" t="str">
        <f t="shared" si="142"/>
        <v>U</v>
      </c>
      <c r="AA436" s="65" t="s">
        <v>86</v>
      </c>
      <c r="AB436" s="3" t="str">
        <f t="shared" si="143"/>
        <v>U</v>
      </c>
      <c r="AC436" s="65" t="s">
        <v>86</v>
      </c>
      <c r="AD436" s="3" t="str">
        <f t="shared" si="144"/>
        <v>U</v>
      </c>
      <c r="AE436" s="65" t="s">
        <v>86</v>
      </c>
      <c r="AF436" s="65" t="s">
        <v>86</v>
      </c>
      <c r="AG436" s="3" t="str">
        <f t="shared" si="145"/>
        <v>U</v>
      </c>
      <c r="AH436" s="65" t="s">
        <v>86</v>
      </c>
      <c r="AI436" s="3" t="str">
        <f t="shared" si="146"/>
        <v>U</v>
      </c>
      <c r="AJ436" s="65" t="s">
        <v>86</v>
      </c>
      <c r="AK436" s="3" t="str">
        <f t="shared" si="147"/>
        <v>U</v>
      </c>
      <c r="AL436" s="65" t="s">
        <v>86</v>
      </c>
      <c r="AM436" s="3" t="str">
        <f t="shared" si="148"/>
        <v>U</v>
      </c>
      <c r="AN436" s="65" t="s">
        <v>86</v>
      </c>
      <c r="AO436" s="3" t="str">
        <f t="shared" si="149"/>
        <v>U</v>
      </c>
      <c r="AP436" s="65"/>
      <c r="AQ436" s="65"/>
      <c r="AR436" s="120" t="s">
        <v>1147</v>
      </c>
      <c r="AS436" s="65" t="s">
        <v>5</v>
      </c>
      <c r="AT436" s="65" t="str">
        <f t="shared" si="151"/>
        <v>R</v>
      </c>
      <c r="AU436" s="120" t="s">
        <v>1774</v>
      </c>
      <c r="AV436" s="105" t="s">
        <v>1271</v>
      </c>
      <c r="AW436" s="3" t="s">
        <v>1903</v>
      </c>
      <c r="AX436" s="65" t="str">
        <f t="shared" si="152"/>
        <v>Hh</v>
      </c>
      <c r="AY436" s="65" t="s">
        <v>86</v>
      </c>
      <c r="AZ436" s="65" t="s">
        <v>86</v>
      </c>
      <c r="BA436" s="65" t="s">
        <v>86</v>
      </c>
      <c r="BB436" s="3" t="s">
        <v>390</v>
      </c>
      <c r="BC436" s="3" t="s">
        <v>5</v>
      </c>
      <c r="BD436" s="65" t="str">
        <f t="shared" si="153"/>
        <v>Z</v>
      </c>
      <c r="BE436" s="105" t="s">
        <v>1271</v>
      </c>
      <c r="BF436" s="3" t="s">
        <v>2</v>
      </c>
      <c r="BG436" s="65" t="str">
        <f t="shared" si="154"/>
        <v>-</v>
      </c>
      <c r="BH436" s="105" t="s">
        <v>1271</v>
      </c>
      <c r="BI436" s="105" t="s">
        <v>1271</v>
      </c>
      <c r="BJ436" s="3" t="s">
        <v>86</v>
      </c>
      <c r="BK436" s="3" t="s">
        <v>2</v>
      </c>
      <c r="BL436" s="65" t="str">
        <f>IF(BK436="R","Clo",(IF(BK436&lt;&gt;"S","U","-")))</f>
        <v>-</v>
      </c>
      <c r="BM436" s="65" t="s">
        <v>86</v>
      </c>
      <c r="BN436" s="65" t="s">
        <v>86</v>
      </c>
      <c r="BO436" s="65" t="str">
        <f>IF(BN436="R","Clo",(IF(BN436&lt;&gt;"S","U","-")))</f>
        <v>U</v>
      </c>
      <c r="BP436" s="65"/>
      <c r="BQ436" s="65"/>
      <c r="BR436" s="65"/>
      <c r="BS436" s="65"/>
      <c r="BT436" s="65"/>
      <c r="BU436" s="65"/>
      <c r="BV436" s="39"/>
      <c r="BW436" s="39"/>
    </row>
    <row r="437" spans="1:75" s="39" customFormat="1" x14ac:dyDescent="0.3">
      <c r="A437" s="3" t="s">
        <v>2506</v>
      </c>
      <c r="B437" s="3" t="s">
        <v>2511</v>
      </c>
      <c r="C437" s="128" t="s">
        <v>2058</v>
      </c>
      <c r="D437" s="3" t="s">
        <v>1146</v>
      </c>
      <c r="E437" s="3" t="s">
        <v>2511</v>
      </c>
      <c r="F437" s="3" t="s">
        <v>2059</v>
      </c>
      <c r="G437" s="8" t="s">
        <v>2056</v>
      </c>
      <c r="H437" s="8">
        <v>15</v>
      </c>
      <c r="I437" s="65"/>
      <c r="J437" s="65" t="s">
        <v>2512</v>
      </c>
      <c r="K437" s="76"/>
      <c r="L437" s="77" t="s">
        <v>2060</v>
      </c>
      <c r="M437" s="43" t="str">
        <f t="shared" si="138"/>
        <v>U U U U</v>
      </c>
      <c r="N437" s="43" t="str">
        <f t="shared" si="139"/>
        <v>U U U U U U</v>
      </c>
      <c r="O437" s="43" t="str">
        <f t="shared" si="137"/>
        <v>Hh R Z</v>
      </c>
      <c r="P437" s="43" t="str">
        <f t="shared" si="150"/>
        <v>- - U</v>
      </c>
      <c r="Q437" s="65"/>
      <c r="R437" s="3" t="s">
        <v>2080</v>
      </c>
      <c r="S437" s="65" t="s">
        <v>86</v>
      </c>
      <c r="T437" s="65" t="s">
        <v>86</v>
      </c>
      <c r="U437" s="65" t="s">
        <v>86</v>
      </c>
      <c r="V437" s="3" t="str">
        <f t="shared" si="140"/>
        <v>U</v>
      </c>
      <c r="W437" s="65" t="s">
        <v>86</v>
      </c>
      <c r="X437" s="3" t="str">
        <f t="shared" si="141"/>
        <v>U</v>
      </c>
      <c r="Y437" s="65" t="s">
        <v>86</v>
      </c>
      <c r="Z437" s="3" t="str">
        <f t="shared" si="142"/>
        <v>U</v>
      </c>
      <c r="AA437" s="65" t="s">
        <v>86</v>
      </c>
      <c r="AB437" s="3" t="str">
        <f t="shared" si="143"/>
        <v>U</v>
      </c>
      <c r="AC437" s="65" t="s">
        <v>86</v>
      </c>
      <c r="AD437" s="3" t="str">
        <f t="shared" si="144"/>
        <v>U</v>
      </c>
      <c r="AE437" s="65" t="s">
        <v>86</v>
      </c>
      <c r="AF437" s="65" t="s">
        <v>86</v>
      </c>
      <c r="AG437" s="3" t="str">
        <f t="shared" si="145"/>
        <v>U</v>
      </c>
      <c r="AH437" s="65" t="s">
        <v>86</v>
      </c>
      <c r="AI437" s="3" t="str">
        <f t="shared" si="146"/>
        <v>U</v>
      </c>
      <c r="AJ437" s="65" t="s">
        <v>86</v>
      </c>
      <c r="AK437" s="3" t="str">
        <f t="shared" si="147"/>
        <v>U</v>
      </c>
      <c r="AL437" s="65" t="s">
        <v>86</v>
      </c>
      <c r="AM437" s="3" t="str">
        <f t="shared" si="148"/>
        <v>U</v>
      </c>
      <c r="AN437" s="65" t="s">
        <v>86</v>
      </c>
      <c r="AO437" s="3" t="str">
        <f t="shared" si="149"/>
        <v>U</v>
      </c>
      <c r="AP437" s="65"/>
      <c r="AQ437" s="65"/>
      <c r="AR437" s="120" t="s">
        <v>1147</v>
      </c>
      <c r="AS437" s="65" t="s">
        <v>5</v>
      </c>
      <c r="AT437" s="65" t="str">
        <f t="shared" si="151"/>
        <v>R</v>
      </c>
      <c r="AU437" s="120" t="s">
        <v>1148</v>
      </c>
      <c r="AV437" s="105" t="s">
        <v>1271</v>
      </c>
      <c r="AW437" s="3" t="s">
        <v>1903</v>
      </c>
      <c r="AX437" s="65" t="str">
        <f t="shared" si="152"/>
        <v>Hh</v>
      </c>
      <c r="AY437" s="65" t="s">
        <v>86</v>
      </c>
      <c r="AZ437" s="65" t="s">
        <v>86</v>
      </c>
      <c r="BA437" s="65" t="s">
        <v>86</v>
      </c>
      <c r="BB437" s="3" t="s">
        <v>390</v>
      </c>
      <c r="BC437" s="3" t="s">
        <v>5</v>
      </c>
      <c r="BD437" s="65" t="str">
        <f t="shared" si="153"/>
        <v>Z</v>
      </c>
      <c r="BE437" s="105" t="s">
        <v>1271</v>
      </c>
      <c r="BF437" s="3" t="s">
        <v>2</v>
      </c>
      <c r="BG437" s="65" t="str">
        <f t="shared" si="154"/>
        <v>-</v>
      </c>
      <c r="BH437" s="105" t="s">
        <v>1271</v>
      </c>
      <c r="BI437" s="105" t="s">
        <v>1271</v>
      </c>
      <c r="BJ437" s="3" t="s">
        <v>86</v>
      </c>
      <c r="BK437" s="3" t="s">
        <v>2</v>
      </c>
      <c r="BL437" s="65" t="str">
        <f>IF(BK437="R","Clo",(IF(BK437&lt;&gt;"S","U","-")))</f>
        <v>-</v>
      </c>
      <c r="BM437" s="65" t="s">
        <v>86</v>
      </c>
      <c r="BN437" s="65" t="s">
        <v>86</v>
      </c>
      <c r="BO437" s="65" t="str">
        <f>IF(BN437="R","Clo",(IF(BN437&lt;&gt;"S","U","-")))</f>
        <v>U</v>
      </c>
      <c r="BP437" s="65"/>
      <c r="BQ437" s="65"/>
      <c r="BR437" s="65"/>
      <c r="BS437" s="65"/>
      <c r="BT437" s="65"/>
      <c r="BU437" s="65"/>
      <c r="BV437" s="3"/>
      <c r="BW437" s="3"/>
    </row>
    <row r="438" spans="1:75" s="39" customFormat="1" x14ac:dyDescent="0.35">
      <c r="A438" s="39" t="s">
        <v>2506</v>
      </c>
      <c r="B438" s="39" t="s">
        <v>2511</v>
      </c>
      <c r="C438" s="48" t="s">
        <v>342</v>
      </c>
      <c r="D438" s="48" t="s">
        <v>1146</v>
      </c>
      <c r="E438" s="48" t="s">
        <v>2509</v>
      </c>
      <c r="F438" s="48" t="s">
        <v>239</v>
      </c>
      <c r="G438" s="48" t="s">
        <v>725</v>
      </c>
      <c r="H438" s="15">
        <v>0</v>
      </c>
      <c r="I438" s="41"/>
      <c r="J438" s="39" t="s">
        <v>2512</v>
      </c>
      <c r="K438" s="49"/>
      <c r="L438" s="42" t="s">
        <v>503</v>
      </c>
      <c r="M438" s="43" t="str">
        <f t="shared" si="138"/>
        <v>H1 R E U</v>
      </c>
      <c r="N438" s="43" t="str">
        <f t="shared" si="139"/>
        <v>S - - - - -</v>
      </c>
      <c r="O438" s="43" t="str">
        <f t="shared" si="137"/>
        <v>U U -</v>
      </c>
      <c r="P438" s="43" t="str">
        <f t="shared" si="150"/>
        <v>U U U</v>
      </c>
      <c r="Q438" s="39" t="s">
        <v>875</v>
      </c>
      <c r="R438" s="39" t="s">
        <v>2080</v>
      </c>
      <c r="S438" s="39" t="s">
        <v>5</v>
      </c>
      <c r="T438" s="39" t="s">
        <v>5</v>
      </c>
      <c r="U438" s="39" t="s">
        <v>2</v>
      </c>
      <c r="V438" s="3" t="str">
        <f t="shared" si="140"/>
        <v>H1</v>
      </c>
      <c r="W438" s="39" t="s">
        <v>5</v>
      </c>
      <c r="X438" s="3" t="str">
        <f t="shared" si="141"/>
        <v>R</v>
      </c>
      <c r="Y438" s="39" t="s">
        <v>5</v>
      </c>
      <c r="Z438" s="3" t="str">
        <f t="shared" si="142"/>
        <v>E</v>
      </c>
      <c r="AA438" s="39" t="s">
        <v>86</v>
      </c>
      <c r="AB438" s="3" t="str">
        <f t="shared" si="143"/>
        <v>U</v>
      </c>
      <c r="AC438" s="39" t="s">
        <v>5</v>
      </c>
      <c r="AD438" s="3" t="str">
        <f t="shared" si="144"/>
        <v>S</v>
      </c>
      <c r="AE438" s="39" t="s">
        <v>2</v>
      </c>
      <c r="AF438" s="39" t="s">
        <v>2</v>
      </c>
      <c r="AG438" s="3" t="str">
        <f t="shared" si="145"/>
        <v>-</v>
      </c>
      <c r="AH438" s="39" t="s">
        <v>2</v>
      </c>
      <c r="AI438" s="3" t="str">
        <f t="shared" si="146"/>
        <v>-</v>
      </c>
      <c r="AJ438" s="39" t="s">
        <v>2</v>
      </c>
      <c r="AK438" s="3" t="str">
        <f t="shared" si="147"/>
        <v>-</v>
      </c>
      <c r="AL438" s="39" t="s">
        <v>2</v>
      </c>
      <c r="AM438" s="3" t="str">
        <f t="shared" si="148"/>
        <v>-</v>
      </c>
      <c r="AN438" s="39" t="s">
        <v>2</v>
      </c>
      <c r="AO438" s="3" t="str">
        <f t="shared" si="149"/>
        <v>-</v>
      </c>
      <c r="AR438" s="39" t="s">
        <v>86</v>
      </c>
      <c r="AS438" s="39" t="s">
        <v>86</v>
      </c>
      <c r="AT438" s="3" t="str">
        <f t="shared" si="151"/>
        <v>U</v>
      </c>
      <c r="AU438" s="39" t="s">
        <v>86</v>
      </c>
      <c r="AV438" s="39" t="s">
        <v>86</v>
      </c>
      <c r="AW438" s="39" t="s">
        <v>86</v>
      </c>
      <c r="AX438" s="3" t="str">
        <f t="shared" si="152"/>
        <v>U</v>
      </c>
      <c r="AY438" s="39" t="s">
        <v>86</v>
      </c>
      <c r="AZ438" s="39" t="s">
        <v>86</v>
      </c>
      <c r="BA438" s="39" t="s">
        <v>86</v>
      </c>
      <c r="BB438" s="39" t="s">
        <v>1271</v>
      </c>
      <c r="BC438" s="39" t="s">
        <v>2</v>
      </c>
      <c r="BD438" s="3" t="str">
        <f t="shared" si="153"/>
        <v>-</v>
      </c>
      <c r="BE438" s="39" t="s">
        <v>86</v>
      </c>
      <c r="BF438" s="39" t="s">
        <v>86</v>
      </c>
      <c r="BG438" s="3" t="str">
        <f t="shared" si="154"/>
        <v>U</v>
      </c>
      <c r="BH438" s="39" t="s">
        <v>86</v>
      </c>
      <c r="BI438" s="39" t="s">
        <v>86</v>
      </c>
      <c r="BJ438" s="39" t="s">
        <v>86</v>
      </c>
      <c r="BK438" s="39" t="s">
        <v>86</v>
      </c>
      <c r="BL438" s="3" t="str">
        <f t="shared" ref="BL438:BL459" si="155">IF(BK438="R","Inj",(IF(BK438&lt;&gt;"S","U","-")))</f>
        <v>U</v>
      </c>
      <c r="BM438" s="39" t="s">
        <v>86</v>
      </c>
      <c r="BN438" s="39" t="s">
        <v>86</v>
      </c>
      <c r="BO438" s="3" t="str">
        <f t="shared" ref="BO438:BO459" si="156">IF(BN438="R","Inj",(IF(BN438&lt;&gt;"S","U","-")))</f>
        <v>U</v>
      </c>
    </row>
    <row r="439" spans="1:75" s="39" customFormat="1" x14ac:dyDescent="0.35">
      <c r="A439" s="3" t="s">
        <v>2506</v>
      </c>
      <c r="B439" s="3" t="s">
        <v>2511</v>
      </c>
      <c r="C439" s="106" t="s">
        <v>1374</v>
      </c>
      <c r="D439" s="3" t="s">
        <v>1391</v>
      </c>
      <c r="E439" s="3" t="s">
        <v>2511</v>
      </c>
      <c r="F439" s="3" t="s">
        <v>240</v>
      </c>
      <c r="G439" s="107" t="s">
        <v>712</v>
      </c>
      <c r="H439" s="107">
        <v>0</v>
      </c>
      <c r="I439" s="5"/>
      <c r="J439" s="3" t="s">
        <v>2512</v>
      </c>
      <c r="K439" s="7"/>
      <c r="L439" s="9" t="s">
        <v>1797</v>
      </c>
      <c r="M439" s="43" t="str">
        <f t="shared" si="138"/>
        <v>U U U U</v>
      </c>
      <c r="N439" s="43" t="str">
        <f t="shared" si="139"/>
        <v>U U U U U U</v>
      </c>
      <c r="O439" s="43" t="str">
        <f t="shared" si="137"/>
        <v>- R Z</v>
      </c>
      <c r="P439" s="43" t="str">
        <f t="shared" si="150"/>
        <v>- - U</v>
      </c>
      <c r="Q439" s="3"/>
      <c r="R439" s="3" t="s">
        <v>2080</v>
      </c>
      <c r="S439" s="3" t="s">
        <v>86</v>
      </c>
      <c r="T439" s="3" t="s">
        <v>86</v>
      </c>
      <c r="U439" s="3" t="s">
        <v>86</v>
      </c>
      <c r="V439" s="3" t="str">
        <f t="shared" si="140"/>
        <v>U</v>
      </c>
      <c r="W439" s="3" t="s">
        <v>86</v>
      </c>
      <c r="X439" s="3" t="str">
        <f t="shared" si="141"/>
        <v>U</v>
      </c>
      <c r="Y439" s="3" t="s">
        <v>86</v>
      </c>
      <c r="Z439" s="3" t="str">
        <f t="shared" si="142"/>
        <v>U</v>
      </c>
      <c r="AA439" s="3" t="s">
        <v>86</v>
      </c>
      <c r="AB439" s="3" t="str">
        <f t="shared" si="143"/>
        <v>U</v>
      </c>
      <c r="AC439" s="3" t="s">
        <v>86</v>
      </c>
      <c r="AD439" s="3" t="str">
        <f t="shared" si="144"/>
        <v>U</v>
      </c>
      <c r="AE439" s="3" t="s">
        <v>86</v>
      </c>
      <c r="AF439" s="3" t="s">
        <v>86</v>
      </c>
      <c r="AG439" s="3" t="str">
        <f t="shared" si="145"/>
        <v>U</v>
      </c>
      <c r="AH439" s="3" t="s">
        <v>86</v>
      </c>
      <c r="AI439" s="3" t="str">
        <f t="shared" si="146"/>
        <v>U</v>
      </c>
      <c r="AJ439" s="3" t="s">
        <v>86</v>
      </c>
      <c r="AK439" s="3" t="str">
        <f t="shared" si="147"/>
        <v>U</v>
      </c>
      <c r="AL439" s="3" t="s">
        <v>86</v>
      </c>
      <c r="AM439" s="3" t="str">
        <f t="shared" si="148"/>
        <v>U</v>
      </c>
      <c r="AN439" s="3" t="s">
        <v>86</v>
      </c>
      <c r="AO439" s="3" t="str">
        <f t="shared" si="149"/>
        <v>U</v>
      </c>
      <c r="AP439" s="3"/>
      <c r="AQ439" s="3">
        <v>152486</v>
      </c>
      <c r="AR439" s="3" t="s">
        <v>1147</v>
      </c>
      <c r="AS439" s="3" t="s">
        <v>5</v>
      </c>
      <c r="AT439" s="3" t="str">
        <f t="shared" si="151"/>
        <v>R</v>
      </c>
      <c r="AU439" s="105" t="s">
        <v>1346</v>
      </c>
      <c r="AV439" s="105" t="s">
        <v>1346</v>
      </c>
      <c r="AW439" s="3" t="s">
        <v>2</v>
      </c>
      <c r="AX439" s="3" t="str">
        <f t="shared" si="152"/>
        <v>-</v>
      </c>
      <c r="AY439" s="3" t="s">
        <v>86</v>
      </c>
      <c r="AZ439" s="3" t="s">
        <v>86</v>
      </c>
      <c r="BA439" s="3" t="s">
        <v>86</v>
      </c>
      <c r="BB439" s="25" t="s">
        <v>1405</v>
      </c>
      <c r="BC439" s="25" t="s">
        <v>5</v>
      </c>
      <c r="BD439" s="3" t="str">
        <f t="shared" si="153"/>
        <v>Z</v>
      </c>
      <c r="BE439" s="105" t="s">
        <v>1271</v>
      </c>
      <c r="BF439" s="3" t="s">
        <v>2</v>
      </c>
      <c r="BG439" s="3" t="str">
        <f t="shared" si="154"/>
        <v>-</v>
      </c>
      <c r="BH439" s="105" t="s">
        <v>1344</v>
      </c>
      <c r="BI439" s="3" t="s">
        <v>86</v>
      </c>
      <c r="BJ439" s="3" t="s">
        <v>86</v>
      </c>
      <c r="BK439" s="3" t="s">
        <v>2</v>
      </c>
      <c r="BL439" s="3" t="str">
        <f t="shared" si="155"/>
        <v>-</v>
      </c>
      <c r="BM439" s="3" t="s">
        <v>86</v>
      </c>
      <c r="BN439" s="3" t="s">
        <v>86</v>
      </c>
      <c r="BO439" s="3" t="str">
        <f t="shared" si="156"/>
        <v>U</v>
      </c>
      <c r="BP439" s="3"/>
      <c r="BQ439" s="3"/>
      <c r="BR439" s="3"/>
      <c r="BS439" s="3"/>
      <c r="BT439" s="3"/>
      <c r="BU439" s="3"/>
    </row>
    <row r="440" spans="1:75" x14ac:dyDescent="0.35">
      <c r="A440" s="39" t="s">
        <v>2506</v>
      </c>
      <c r="B440" s="39" t="s">
        <v>2511</v>
      </c>
      <c r="C440" s="48" t="s">
        <v>343</v>
      </c>
      <c r="D440" s="48" t="s">
        <v>1146</v>
      </c>
      <c r="E440" s="48" t="s">
        <v>2509</v>
      </c>
      <c r="F440" s="48" t="s">
        <v>241</v>
      </c>
      <c r="G440" s="48" t="s">
        <v>783</v>
      </c>
      <c r="H440" s="15">
        <v>0</v>
      </c>
      <c r="I440" s="41"/>
      <c r="J440" s="39" t="s">
        <v>2512</v>
      </c>
      <c r="K440" s="49"/>
      <c r="L440" s="42" t="s">
        <v>810</v>
      </c>
      <c r="M440" s="43" t="str">
        <f t="shared" si="138"/>
        <v>U U U U</v>
      </c>
      <c r="N440" s="43" t="str">
        <f t="shared" si="139"/>
        <v>U U U U U U</v>
      </c>
      <c r="O440" s="43" t="str">
        <f t="shared" si="137"/>
        <v>Hh U -</v>
      </c>
      <c r="P440" s="43" t="str">
        <f t="shared" si="150"/>
        <v>- - U</v>
      </c>
      <c r="Q440" s="39"/>
      <c r="R440" s="39" t="s">
        <v>55</v>
      </c>
      <c r="S440" s="39" t="s">
        <v>86</v>
      </c>
      <c r="T440" s="39" t="s">
        <v>86</v>
      </c>
      <c r="U440" s="39" t="s">
        <v>86</v>
      </c>
      <c r="V440" s="3" t="str">
        <f t="shared" si="140"/>
        <v>U</v>
      </c>
      <c r="W440" s="39" t="s">
        <v>86</v>
      </c>
      <c r="X440" s="3" t="str">
        <f t="shared" si="141"/>
        <v>U</v>
      </c>
      <c r="Y440" s="39" t="s">
        <v>86</v>
      </c>
      <c r="Z440" s="3" t="str">
        <f t="shared" si="142"/>
        <v>U</v>
      </c>
      <c r="AA440" s="39" t="s">
        <v>86</v>
      </c>
      <c r="AB440" s="3" t="str">
        <f t="shared" si="143"/>
        <v>U</v>
      </c>
      <c r="AC440" s="39" t="s">
        <v>86</v>
      </c>
      <c r="AD440" s="3" t="str">
        <f t="shared" si="144"/>
        <v>U</v>
      </c>
      <c r="AE440" s="39" t="s">
        <v>86</v>
      </c>
      <c r="AF440" s="39" t="s">
        <v>86</v>
      </c>
      <c r="AG440" s="3" t="str">
        <f t="shared" si="145"/>
        <v>U</v>
      </c>
      <c r="AH440" s="39" t="s">
        <v>86</v>
      </c>
      <c r="AI440" s="3" t="str">
        <f t="shared" si="146"/>
        <v>U</v>
      </c>
      <c r="AJ440" s="39" t="s">
        <v>86</v>
      </c>
      <c r="AK440" s="3" t="str">
        <f t="shared" si="147"/>
        <v>U</v>
      </c>
      <c r="AL440" s="39" t="s">
        <v>86</v>
      </c>
      <c r="AM440" s="3" t="str">
        <f t="shared" si="148"/>
        <v>U</v>
      </c>
      <c r="AN440" s="39" t="s">
        <v>86</v>
      </c>
      <c r="AO440" s="3" t="str">
        <f t="shared" si="149"/>
        <v>U</v>
      </c>
      <c r="AP440" s="39"/>
      <c r="AQ440" s="39"/>
      <c r="AR440" s="39" t="s">
        <v>210</v>
      </c>
      <c r="AS440" s="39" t="s">
        <v>1360</v>
      </c>
      <c r="AT440" s="3" t="str">
        <f t="shared" si="151"/>
        <v>U</v>
      </c>
      <c r="AU440" s="39" t="s">
        <v>380</v>
      </c>
      <c r="AV440" s="39" t="s">
        <v>1271</v>
      </c>
      <c r="AW440" s="3" t="s">
        <v>1903</v>
      </c>
      <c r="AX440" s="3" t="str">
        <f t="shared" si="152"/>
        <v>Hh</v>
      </c>
      <c r="AY440" s="39" t="s">
        <v>86</v>
      </c>
      <c r="AZ440" s="39" t="s">
        <v>86</v>
      </c>
      <c r="BA440" s="39" t="s">
        <v>86</v>
      </c>
      <c r="BB440" s="39" t="s">
        <v>1271</v>
      </c>
      <c r="BC440" s="39" t="s">
        <v>2</v>
      </c>
      <c r="BD440" s="3" t="str">
        <f t="shared" si="153"/>
        <v>-</v>
      </c>
      <c r="BE440" s="39" t="s">
        <v>1271</v>
      </c>
      <c r="BF440" s="39" t="s">
        <v>2</v>
      </c>
      <c r="BG440" s="3" t="str">
        <f t="shared" si="154"/>
        <v>-</v>
      </c>
      <c r="BH440" s="39" t="s">
        <v>1271</v>
      </c>
      <c r="BI440" s="39" t="s">
        <v>86</v>
      </c>
      <c r="BJ440" s="39" t="s">
        <v>86</v>
      </c>
      <c r="BK440" s="39" t="s">
        <v>2</v>
      </c>
      <c r="BL440" s="3" t="str">
        <f t="shared" si="155"/>
        <v>-</v>
      </c>
      <c r="BM440" s="39" t="s">
        <v>86</v>
      </c>
      <c r="BN440" s="39" t="s">
        <v>86</v>
      </c>
      <c r="BO440" s="3" t="str">
        <f t="shared" si="156"/>
        <v>U</v>
      </c>
      <c r="BP440" s="39"/>
      <c r="BQ440" s="39"/>
      <c r="BR440" s="39"/>
      <c r="BS440" s="39"/>
      <c r="BT440" s="39"/>
      <c r="BU440" s="39"/>
    </row>
    <row r="441" spans="1:75" x14ac:dyDescent="0.35">
      <c r="A441" s="39" t="s">
        <v>2506</v>
      </c>
      <c r="B441" s="39" t="s">
        <v>2511</v>
      </c>
      <c r="C441" s="48" t="s">
        <v>344</v>
      </c>
      <c r="D441" s="48" t="s">
        <v>1146</v>
      </c>
      <c r="E441" s="48" t="s">
        <v>2509</v>
      </c>
      <c r="F441" s="48" t="s">
        <v>242</v>
      </c>
      <c r="G441" s="48" t="s">
        <v>718</v>
      </c>
      <c r="H441" s="15">
        <v>0</v>
      </c>
      <c r="I441" s="41"/>
      <c r="J441" s="39" t="s">
        <v>2512</v>
      </c>
      <c r="K441" s="49"/>
      <c r="L441" s="42" t="s">
        <v>811</v>
      </c>
      <c r="M441" s="43" t="str">
        <f t="shared" si="138"/>
        <v>U U U U</v>
      </c>
      <c r="N441" s="43" t="str">
        <f t="shared" si="139"/>
        <v>U U U U U U</v>
      </c>
      <c r="O441" s="43" t="str">
        <f t="shared" ref="O441:O504" si="157">CONCATENATE(AX441," ",AT441," ", BD441)</f>
        <v>U U U</v>
      </c>
      <c r="P441" s="43" t="str">
        <f t="shared" si="150"/>
        <v>U U U</v>
      </c>
      <c r="Q441" s="39"/>
      <c r="R441" s="39" t="s">
        <v>55</v>
      </c>
      <c r="S441" s="39" t="s">
        <v>86</v>
      </c>
      <c r="T441" s="39" t="s">
        <v>86</v>
      </c>
      <c r="U441" s="39" t="s">
        <v>86</v>
      </c>
      <c r="V441" s="3" t="str">
        <f t="shared" si="140"/>
        <v>U</v>
      </c>
      <c r="W441" s="39" t="s">
        <v>86</v>
      </c>
      <c r="X441" s="3" t="str">
        <f t="shared" si="141"/>
        <v>U</v>
      </c>
      <c r="Y441" s="39" t="s">
        <v>86</v>
      </c>
      <c r="Z441" s="3" t="str">
        <f t="shared" si="142"/>
        <v>U</v>
      </c>
      <c r="AA441" s="39" t="s">
        <v>86</v>
      </c>
      <c r="AB441" s="3" t="str">
        <f t="shared" si="143"/>
        <v>U</v>
      </c>
      <c r="AC441" s="39" t="s">
        <v>86</v>
      </c>
      <c r="AD441" s="3" t="str">
        <f t="shared" si="144"/>
        <v>U</v>
      </c>
      <c r="AE441" s="39" t="s">
        <v>86</v>
      </c>
      <c r="AF441" s="39" t="s">
        <v>86</v>
      </c>
      <c r="AG441" s="3" t="str">
        <f t="shared" si="145"/>
        <v>U</v>
      </c>
      <c r="AH441" s="39" t="s">
        <v>86</v>
      </c>
      <c r="AI441" s="3" t="str">
        <f t="shared" si="146"/>
        <v>U</v>
      </c>
      <c r="AJ441" s="39" t="s">
        <v>86</v>
      </c>
      <c r="AK441" s="3" t="str">
        <f t="shared" si="147"/>
        <v>U</v>
      </c>
      <c r="AL441" s="39" t="s">
        <v>86</v>
      </c>
      <c r="AM441" s="3" t="str">
        <f t="shared" si="148"/>
        <v>U</v>
      </c>
      <c r="AN441" s="39" t="s">
        <v>86</v>
      </c>
      <c r="AO441" s="3" t="str">
        <f t="shared" si="149"/>
        <v>U</v>
      </c>
      <c r="AP441" s="39"/>
      <c r="AQ441" s="39"/>
      <c r="AR441" s="39" t="s">
        <v>1318</v>
      </c>
      <c r="AS441" s="39" t="s">
        <v>1360</v>
      </c>
      <c r="AT441" s="3" t="str">
        <f t="shared" si="151"/>
        <v>U</v>
      </c>
      <c r="AU441" s="39" t="s">
        <v>1318</v>
      </c>
      <c r="AV441" s="39" t="s">
        <v>1318</v>
      </c>
      <c r="AW441" s="39" t="s">
        <v>1360</v>
      </c>
      <c r="AX441" s="3" t="str">
        <f t="shared" si="152"/>
        <v>U</v>
      </c>
      <c r="AY441" s="39" t="s">
        <v>86</v>
      </c>
      <c r="AZ441" s="39" t="s">
        <v>86</v>
      </c>
      <c r="BA441" s="39" t="s">
        <v>86</v>
      </c>
      <c r="BB441" s="39" t="s">
        <v>1318</v>
      </c>
      <c r="BC441" s="39" t="s">
        <v>656</v>
      </c>
      <c r="BD441" s="3" t="str">
        <f t="shared" si="153"/>
        <v>U</v>
      </c>
      <c r="BE441" s="39" t="s">
        <v>1318</v>
      </c>
      <c r="BF441" s="39" t="s">
        <v>1360</v>
      </c>
      <c r="BG441" s="3" t="str">
        <f t="shared" si="154"/>
        <v>U</v>
      </c>
      <c r="BH441" s="39" t="s">
        <v>1318</v>
      </c>
      <c r="BI441" s="39" t="s">
        <v>86</v>
      </c>
      <c r="BJ441" s="39" t="s">
        <v>86</v>
      </c>
      <c r="BK441" s="39" t="s">
        <v>1360</v>
      </c>
      <c r="BL441" s="3" t="str">
        <f t="shared" si="155"/>
        <v>U</v>
      </c>
      <c r="BM441" s="39" t="s">
        <v>86</v>
      </c>
      <c r="BN441" s="39" t="s">
        <v>86</v>
      </c>
      <c r="BO441" s="3" t="str">
        <f t="shared" si="156"/>
        <v>U</v>
      </c>
      <c r="BP441" s="39"/>
      <c r="BQ441" s="39"/>
      <c r="BR441" s="39"/>
      <c r="BS441" s="39"/>
      <c r="BT441" s="39"/>
      <c r="BU441" s="39"/>
    </row>
    <row r="442" spans="1:75" x14ac:dyDescent="0.35">
      <c r="A442" s="3" t="s">
        <v>2506</v>
      </c>
      <c r="B442" s="3" t="s">
        <v>2511</v>
      </c>
      <c r="C442" s="106" t="s">
        <v>1375</v>
      </c>
      <c r="D442" s="3" t="s">
        <v>1391</v>
      </c>
      <c r="E442" s="3" t="s">
        <v>2511</v>
      </c>
      <c r="F442" s="3" t="s">
        <v>243</v>
      </c>
      <c r="G442" s="107" t="s">
        <v>705</v>
      </c>
      <c r="H442" s="107">
        <v>0</v>
      </c>
      <c r="J442" s="3" t="s">
        <v>2512</v>
      </c>
      <c r="K442" s="7"/>
      <c r="L442" s="9" t="s">
        <v>1798</v>
      </c>
      <c r="M442" s="43" t="str">
        <f t="shared" si="138"/>
        <v>U U U U</v>
      </c>
      <c r="N442" s="43" t="str">
        <f t="shared" si="139"/>
        <v>U U U U U U</v>
      </c>
      <c r="O442" s="43" t="str">
        <f t="shared" si="157"/>
        <v>- R -</v>
      </c>
      <c r="P442" s="43" t="str">
        <f t="shared" si="150"/>
        <v>- U U</v>
      </c>
      <c r="R442" s="3" t="s">
        <v>2080</v>
      </c>
      <c r="S442" s="3" t="s">
        <v>86</v>
      </c>
      <c r="T442" s="3" t="s">
        <v>86</v>
      </c>
      <c r="U442" s="3" t="s">
        <v>86</v>
      </c>
      <c r="V442" s="3" t="str">
        <f t="shared" si="140"/>
        <v>U</v>
      </c>
      <c r="W442" s="3" t="s">
        <v>86</v>
      </c>
      <c r="X442" s="3" t="str">
        <f t="shared" si="141"/>
        <v>U</v>
      </c>
      <c r="Y442" s="3" t="s">
        <v>86</v>
      </c>
      <c r="Z442" s="3" t="str">
        <f t="shared" si="142"/>
        <v>U</v>
      </c>
      <c r="AA442" s="3" t="s">
        <v>86</v>
      </c>
      <c r="AB442" s="3" t="str">
        <f t="shared" si="143"/>
        <v>U</v>
      </c>
      <c r="AC442" s="3" t="s">
        <v>86</v>
      </c>
      <c r="AD442" s="3" t="str">
        <f t="shared" si="144"/>
        <v>U</v>
      </c>
      <c r="AE442" s="3" t="s">
        <v>86</v>
      </c>
      <c r="AF442" s="3" t="s">
        <v>86</v>
      </c>
      <c r="AG442" s="3" t="str">
        <f t="shared" si="145"/>
        <v>U</v>
      </c>
      <c r="AH442" s="3" t="s">
        <v>86</v>
      </c>
      <c r="AI442" s="3" t="str">
        <f t="shared" si="146"/>
        <v>U</v>
      </c>
      <c r="AJ442" s="3" t="s">
        <v>86</v>
      </c>
      <c r="AK442" s="3" t="str">
        <f t="shared" si="147"/>
        <v>U</v>
      </c>
      <c r="AL442" s="3" t="s">
        <v>86</v>
      </c>
      <c r="AM442" s="3" t="str">
        <f t="shared" si="148"/>
        <v>U</v>
      </c>
      <c r="AN442" s="3" t="s">
        <v>86</v>
      </c>
      <c r="AO442" s="3" t="str">
        <f t="shared" si="149"/>
        <v>U</v>
      </c>
      <c r="AQ442" s="3">
        <v>152487</v>
      </c>
      <c r="AR442" s="3" t="s">
        <v>1149</v>
      </c>
      <c r="AS442" s="3" t="s">
        <v>5</v>
      </c>
      <c r="AT442" s="3" t="str">
        <f t="shared" si="151"/>
        <v>R</v>
      </c>
      <c r="AU442" s="105" t="s">
        <v>1346</v>
      </c>
      <c r="AV442" s="105" t="s">
        <v>1346</v>
      </c>
      <c r="AW442" s="3" t="s">
        <v>2</v>
      </c>
      <c r="AX442" s="3" t="str">
        <f t="shared" si="152"/>
        <v>-</v>
      </c>
      <c r="AY442" s="3" t="s">
        <v>86</v>
      </c>
      <c r="AZ442" s="3" t="s">
        <v>86</v>
      </c>
      <c r="BA442" s="3" t="s">
        <v>86</v>
      </c>
      <c r="BB442" s="39" t="s">
        <v>1271</v>
      </c>
      <c r="BC442" s="25" t="s">
        <v>2</v>
      </c>
      <c r="BD442" s="3" t="str">
        <f t="shared" si="153"/>
        <v>-</v>
      </c>
      <c r="BE442" s="105" t="s">
        <v>1271</v>
      </c>
      <c r="BF442" s="3" t="s">
        <v>2</v>
      </c>
      <c r="BG442" s="3" t="str">
        <f t="shared" si="154"/>
        <v>-</v>
      </c>
      <c r="BH442" s="105" t="s">
        <v>1205</v>
      </c>
      <c r="BI442" s="3" t="s">
        <v>86</v>
      </c>
      <c r="BJ442" s="3" t="s">
        <v>86</v>
      </c>
      <c r="BK442" s="3" t="s">
        <v>1360</v>
      </c>
      <c r="BL442" s="3" t="str">
        <f t="shared" si="155"/>
        <v>U</v>
      </c>
      <c r="BM442" s="3" t="s">
        <v>86</v>
      </c>
      <c r="BN442" s="3" t="s">
        <v>86</v>
      </c>
      <c r="BO442" s="3" t="str">
        <f t="shared" si="156"/>
        <v>U</v>
      </c>
    </row>
    <row r="443" spans="1:75" x14ac:dyDescent="0.35">
      <c r="A443" s="39" t="s">
        <v>2506</v>
      </c>
      <c r="B443" s="39" t="s">
        <v>2511</v>
      </c>
      <c r="C443" s="48" t="s">
        <v>346</v>
      </c>
      <c r="D443" s="48" t="s">
        <v>1146</v>
      </c>
      <c r="E443" s="48" t="s">
        <v>2509</v>
      </c>
      <c r="F443" s="48" t="s">
        <v>244</v>
      </c>
      <c r="G443" s="48" t="s">
        <v>711</v>
      </c>
      <c r="H443" s="15">
        <v>0</v>
      </c>
      <c r="I443" s="41"/>
      <c r="J443" s="39" t="s">
        <v>2512</v>
      </c>
      <c r="K443" s="49"/>
      <c r="L443" s="42" t="s">
        <v>504</v>
      </c>
      <c r="M443" s="43" t="str">
        <f t="shared" si="138"/>
        <v>H1 R E U</v>
      </c>
      <c r="N443" s="43" t="str">
        <f t="shared" si="139"/>
        <v>S - - - - -</v>
      </c>
      <c r="O443" s="43" t="str">
        <f t="shared" si="157"/>
        <v>U U Z</v>
      </c>
      <c r="P443" s="43" t="str">
        <f t="shared" si="150"/>
        <v>U U U</v>
      </c>
      <c r="Q443" s="39" t="s">
        <v>876</v>
      </c>
      <c r="R443" s="39" t="s">
        <v>2080</v>
      </c>
      <c r="S443" s="39" t="s">
        <v>5</v>
      </c>
      <c r="T443" s="39" t="s">
        <v>5</v>
      </c>
      <c r="U443" s="39" t="s">
        <v>2</v>
      </c>
      <c r="V443" s="3" t="str">
        <f t="shared" si="140"/>
        <v>H1</v>
      </c>
      <c r="W443" s="39" t="s">
        <v>5</v>
      </c>
      <c r="X443" s="3" t="str">
        <f t="shared" si="141"/>
        <v>R</v>
      </c>
      <c r="Y443" s="39" t="s">
        <v>5</v>
      </c>
      <c r="Z443" s="3" t="str">
        <f t="shared" si="142"/>
        <v>E</v>
      </c>
      <c r="AA443" s="39" t="s">
        <v>86</v>
      </c>
      <c r="AB443" s="3" t="str">
        <f t="shared" si="143"/>
        <v>U</v>
      </c>
      <c r="AC443" s="39" t="s">
        <v>5</v>
      </c>
      <c r="AD443" s="3" t="str">
        <f t="shared" si="144"/>
        <v>S</v>
      </c>
      <c r="AE443" s="39" t="s">
        <v>2</v>
      </c>
      <c r="AF443" s="39" t="s">
        <v>2</v>
      </c>
      <c r="AG443" s="3" t="str">
        <f t="shared" si="145"/>
        <v>-</v>
      </c>
      <c r="AH443" s="39" t="s">
        <v>2</v>
      </c>
      <c r="AI443" s="3" t="str">
        <f t="shared" si="146"/>
        <v>-</v>
      </c>
      <c r="AJ443" s="39" t="s">
        <v>2</v>
      </c>
      <c r="AK443" s="3" t="str">
        <f t="shared" si="147"/>
        <v>-</v>
      </c>
      <c r="AL443" s="39" t="s">
        <v>2</v>
      </c>
      <c r="AM443" s="3" t="str">
        <f t="shared" si="148"/>
        <v>-</v>
      </c>
      <c r="AN443" s="39" t="s">
        <v>2</v>
      </c>
      <c r="AO443" s="3" t="str">
        <f t="shared" si="149"/>
        <v>-</v>
      </c>
      <c r="AP443" s="39"/>
      <c r="AQ443" s="39"/>
      <c r="AR443" s="39" t="s">
        <v>86</v>
      </c>
      <c r="AS443" s="39" t="s">
        <v>86</v>
      </c>
      <c r="AT443" s="3" t="str">
        <f t="shared" si="151"/>
        <v>U</v>
      </c>
      <c r="AU443" s="39" t="s">
        <v>86</v>
      </c>
      <c r="AV443" s="39" t="s">
        <v>86</v>
      </c>
      <c r="AW443" s="39" t="s">
        <v>86</v>
      </c>
      <c r="AX443" s="3" t="str">
        <f t="shared" si="152"/>
        <v>U</v>
      </c>
      <c r="AY443" s="39" t="s">
        <v>86</v>
      </c>
      <c r="AZ443" s="39" t="s">
        <v>86</v>
      </c>
      <c r="BA443" s="39" t="s">
        <v>86</v>
      </c>
      <c r="BB443" s="39" t="s">
        <v>807</v>
      </c>
      <c r="BC443" s="39" t="s">
        <v>5</v>
      </c>
      <c r="BD443" s="3" t="str">
        <f t="shared" si="153"/>
        <v>Z</v>
      </c>
      <c r="BE443" s="39" t="s">
        <v>86</v>
      </c>
      <c r="BF443" s="39" t="s">
        <v>86</v>
      </c>
      <c r="BG443" s="3" t="str">
        <f t="shared" si="154"/>
        <v>U</v>
      </c>
      <c r="BH443" s="39" t="s">
        <v>86</v>
      </c>
      <c r="BI443" s="39" t="s">
        <v>86</v>
      </c>
      <c r="BJ443" s="39" t="s">
        <v>86</v>
      </c>
      <c r="BK443" s="39" t="s">
        <v>86</v>
      </c>
      <c r="BL443" s="3" t="str">
        <f t="shared" si="155"/>
        <v>U</v>
      </c>
      <c r="BM443" s="39" t="s">
        <v>86</v>
      </c>
      <c r="BN443" s="39" t="s">
        <v>86</v>
      </c>
      <c r="BO443" s="3" t="str">
        <f t="shared" si="156"/>
        <v>U</v>
      </c>
      <c r="BP443" s="39"/>
      <c r="BQ443" s="39"/>
      <c r="BR443" s="39"/>
      <c r="BS443" s="39"/>
      <c r="BT443" s="39"/>
      <c r="BU443" s="39"/>
    </row>
    <row r="444" spans="1:75" x14ac:dyDescent="0.35">
      <c r="A444" s="39" t="s">
        <v>2506</v>
      </c>
      <c r="B444" s="39" t="s">
        <v>2511</v>
      </c>
      <c r="C444" s="48" t="s">
        <v>347</v>
      </c>
      <c r="D444" s="48" t="s">
        <v>1146</v>
      </c>
      <c r="E444" s="48" t="s">
        <v>2509</v>
      </c>
      <c r="F444" s="48" t="s">
        <v>245</v>
      </c>
      <c r="G444" s="48" t="s">
        <v>784</v>
      </c>
      <c r="H444" s="15">
        <v>0</v>
      </c>
      <c r="I444" s="41"/>
      <c r="J444" s="39" t="s">
        <v>2512</v>
      </c>
      <c r="K444" s="49"/>
      <c r="L444" s="42" t="s">
        <v>505</v>
      </c>
      <c r="M444" s="43" t="str">
        <f t="shared" si="138"/>
        <v>H1 R E U</v>
      </c>
      <c r="N444" s="43" t="str">
        <f t="shared" si="139"/>
        <v>S - - - - -</v>
      </c>
      <c r="O444" s="43" t="str">
        <f t="shared" si="157"/>
        <v>U U -</v>
      </c>
      <c r="P444" s="43" t="str">
        <f t="shared" si="150"/>
        <v>U U U</v>
      </c>
      <c r="Q444" s="39" t="s">
        <v>877</v>
      </c>
      <c r="R444" s="39" t="s">
        <v>2080</v>
      </c>
      <c r="S444" s="39" t="s">
        <v>5</v>
      </c>
      <c r="T444" s="39" t="s">
        <v>5</v>
      </c>
      <c r="U444" s="39" t="s">
        <v>2</v>
      </c>
      <c r="V444" s="3" t="str">
        <f t="shared" si="140"/>
        <v>H1</v>
      </c>
      <c r="W444" s="39" t="s">
        <v>5</v>
      </c>
      <c r="X444" s="3" t="str">
        <f t="shared" si="141"/>
        <v>R</v>
      </c>
      <c r="Y444" s="39" t="s">
        <v>5</v>
      </c>
      <c r="Z444" s="3" t="str">
        <f t="shared" si="142"/>
        <v>E</v>
      </c>
      <c r="AA444" s="39" t="s">
        <v>86</v>
      </c>
      <c r="AB444" s="3" t="str">
        <f t="shared" si="143"/>
        <v>U</v>
      </c>
      <c r="AC444" s="39" t="s">
        <v>5</v>
      </c>
      <c r="AD444" s="3" t="str">
        <f t="shared" si="144"/>
        <v>S</v>
      </c>
      <c r="AE444" s="39" t="s">
        <v>2</v>
      </c>
      <c r="AF444" s="39" t="s">
        <v>2</v>
      </c>
      <c r="AG444" s="3" t="str">
        <f t="shared" si="145"/>
        <v>-</v>
      </c>
      <c r="AH444" s="39" t="s">
        <v>2</v>
      </c>
      <c r="AI444" s="3" t="str">
        <f t="shared" si="146"/>
        <v>-</v>
      </c>
      <c r="AJ444" s="39" t="s">
        <v>2</v>
      </c>
      <c r="AK444" s="3" t="str">
        <f t="shared" si="147"/>
        <v>-</v>
      </c>
      <c r="AL444" s="39" t="s">
        <v>2</v>
      </c>
      <c r="AM444" s="3" t="str">
        <f t="shared" si="148"/>
        <v>-</v>
      </c>
      <c r="AN444" s="39" t="s">
        <v>2</v>
      </c>
      <c r="AO444" s="3" t="str">
        <f t="shared" si="149"/>
        <v>-</v>
      </c>
      <c r="AP444" s="39"/>
      <c r="AQ444" s="39"/>
      <c r="AR444" s="39" t="s">
        <v>86</v>
      </c>
      <c r="AS444" s="39" t="s">
        <v>86</v>
      </c>
      <c r="AT444" s="3" t="str">
        <f t="shared" si="151"/>
        <v>U</v>
      </c>
      <c r="AU444" s="39" t="s">
        <v>86</v>
      </c>
      <c r="AV444" s="39" t="s">
        <v>86</v>
      </c>
      <c r="AW444" s="39" t="s">
        <v>86</v>
      </c>
      <c r="AX444" s="3" t="str">
        <f t="shared" si="152"/>
        <v>U</v>
      </c>
      <c r="AY444" s="39" t="s">
        <v>86</v>
      </c>
      <c r="AZ444" s="39" t="s">
        <v>86</v>
      </c>
      <c r="BA444" s="39" t="s">
        <v>86</v>
      </c>
      <c r="BB444" s="39" t="s">
        <v>1271</v>
      </c>
      <c r="BC444" s="39" t="s">
        <v>2</v>
      </c>
      <c r="BD444" s="3" t="str">
        <f t="shared" si="153"/>
        <v>-</v>
      </c>
      <c r="BE444" s="39" t="s">
        <v>86</v>
      </c>
      <c r="BF444" s="39" t="s">
        <v>86</v>
      </c>
      <c r="BG444" s="3" t="str">
        <f t="shared" si="154"/>
        <v>U</v>
      </c>
      <c r="BH444" s="39" t="s">
        <v>86</v>
      </c>
      <c r="BI444" s="39" t="s">
        <v>86</v>
      </c>
      <c r="BJ444" s="39" t="s">
        <v>86</v>
      </c>
      <c r="BK444" s="39" t="s">
        <v>86</v>
      </c>
      <c r="BL444" s="3" t="str">
        <f t="shared" si="155"/>
        <v>U</v>
      </c>
      <c r="BM444" s="39" t="s">
        <v>86</v>
      </c>
      <c r="BN444" s="39" t="s">
        <v>86</v>
      </c>
      <c r="BO444" s="3" t="str">
        <f t="shared" si="156"/>
        <v>U</v>
      </c>
      <c r="BP444" s="39"/>
      <c r="BQ444" s="39"/>
      <c r="BR444" s="39"/>
      <c r="BS444" s="39"/>
      <c r="BT444" s="39"/>
      <c r="BU444" s="39"/>
    </row>
    <row r="445" spans="1:75" x14ac:dyDescent="0.35">
      <c r="A445" s="39" t="s">
        <v>2506</v>
      </c>
      <c r="B445" s="39" t="s">
        <v>2511</v>
      </c>
      <c r="C445" s="48" t="s">
        <v>348</v>
      </c>
      <c r="D445" s="48" t="s">
        <v>1146</v>
      </c>
      <c r="E445" s="48" t="s">
        <v>2509</v>
      </c>
      <c r="F445" s="48" t="s">
        <v>330</v>
      </c>
      <c r="G445" s="48" t="s">
        <v>784</v>
      </c>
      <c r="H445" s="15">
        <v>1</v>
      </c>
      <c r="I445" s="41"/>
      <c r="J445" s="39" t="s">
        <v>2512</v>
      </c>
      <c r="K445" s="49"/>
      <c r="L445" s="42" t="s">
        <v>866</v>
      </c>
      <c r="M445" s="43" t="str">
        <f t="shared" si="138"/>
        <v>H1 R E U</v>
      </c>
      <c r="N445" s="43" t="str">
        <f t="shared" si="139"/>
        <v>S - - - - -</v>
      </c>
      <c r="O445" s="43" t="str">
        <f t="shared" si="157"/>
        <v>U U -</v>
      </c>
      <c r="P445" s="43" t="str">
        <f t="shared" si="150"/>
        <v>U U U</v>
      </c>
      <c r="Q445" s="39" t="s">
        <v>878</v>
      </c>
      <c r="R445" s="39" t="s">
        <v>2080</v>
      </c>
      <c r="S445" s="39" t="s">
        <v>5</v>
      </c>
      <c r="T445" s="39" t="s">
        <v>5</v>
      </c>
      <c r="U445" s="39" t="s">
        <v>2</v>
      </c>
      <c r="V445" s="3" t="str">
        <f t="shared" si="140"/>
        <v>H1</v>
      </c>
      <c r="W445" s="39" t="s">
        <v>5</v>
      </c>
      <c r="X445" s="3" t="str">
        <f t="shared" si="141"/>
        <v>R</v>
      </c>
      <c r="Y445" s="39" t="s">
        <v>5</v>
      </c>
      <c r="Z445" s="3" t="str">
        <f t="shared" si="142"/>
        <v>E</v>
      </c>
      <c r="AA445" s="39" t="s">
        <v>86</v>
      </c>
      <c r="AB445" s="3" t="str">
        <f t="shared" si="143"/>
        <v>U</v>
      </c>
      <c r="AC445" s="39" t="s">
        <v>5</v>
      </c>
      <c r="AD445" s="3" t="str">
        <f t="shared" si="144"/>
        <v>S</v>
      </c>
      <c r="AE445" s="39" t="s">
        <v>2</v>
      </c>
      <c r="AF445" s="39" t="s">
        <v>2</v>
      </c>
      <c r="AG445" s="3" t="str">
        <f t="shared" si="145"/>
        <v>-</v>
      </c>
      <c r="AH445" s="39" t="s">
        <v>2</v>
      </c>
      <c r="AI445" s="3" t="str">
        <f t="shared" si="146"/>
        <v>-</v>
      </c>
      <c r="AJ445" s="39" t="s">
        <v>2</v>
      </c>
      <c r="AK445" s="3" t="str">
        <f t="shared" si="147"/>
        <v>-</v>
      </c>
      <c r="AL445" s="39" t="s">
        <v>2</v>
      </c>
      <c r="AM445" s="3" t="str">
        <f t="shared" si="148"/>
        <v>-</v>
      </c>
      <c r="AN445" s="39" t="s">
        <v>2</v>
      </c>
      <c r="AO445" s="3" t="str">
        <f t="shared" si="149"/>
        <v>-</v>
      </c>
      <c r="AP445" s="39"/>
      <c r="AQ445" s="39"/>
      <c r="AR445" s="39" t="s">
        <v>86</v>
      </c>
      <c r="AS445" s="39" t="s">
        <v>86</v>
      </c>
      <c r="AT445" s="3" t="str">
        <f t="shared" si="151"/>
        <v>U</v>
      </c>
      <c r="AU445" s="39" t="s">
        <v>86</v>
      </c>
      <c r="AV445" s="39" t="s">
        <v>86</v>
      </c>
      <c r="AW445" s="39" t="s">
        <v>86</v>
      </c>
      <c r="AX445" s="3" t="str">
        <f t="shared" si="152"/>
        <v>U</v>
      </c>
      <c r="AY445" s="39" t="s">
        <v>86</v>
      </c>
      <c r="AZ445" s="39" t="s">
        <v>86</v>
      </c>
      <c r="BA445" s="39" t="s">
        <v>86</v>
      </c>
      <c r="BB445" s="39" t="s">
        <v>1271</v>
      </c>
      <c r="BC445" s="39" t="s">
        <v>2</v>
      </c>
      <c r="BD445" s="3" t="str">
        <f t="shared" si="153"/>
        <v>-</v>
      </c>
      <c r="BE445" s="39" t="s">
        <v>86</v>
      </c>
      <c r="BF445" s="39" t="s">
        <v>86</v>
      </c>
      <c r="BG445" s="3" t="str">
        <f t="shared" si="154"/>
        <v>U</v>
      </c>
      <c r="BH445" s="39" t="s">
        <v>86</v>
      </c>
      <c r="BI445" s="39" t="s">
        <v>86</v>
      </c>
      <c r="BJ445" s="39" t="s">
        <v>86</v>
      </c>
      <c r="BK445" s="39" t="s">
        <v>86</v>
      </c>
      <c r="BL445" s="3" t="str">
        <f t="shared" si="155"/>
        <v>U</v>
      </c>
      <c r="BM445" s="39" t="s">
        <v>86</v>
      </c>
      <c r="BN445" s="39" t="s">
        <v>86</v>
      </c>
      <c r="BO445" s="3" t="str">
        <f t="shared" si="156"/>
        <v>U</v>
      </c>
      <c r="BP445" s="39"/>
      <c r="BQ445" s="39"/>
      <c r="BR445" s="39"/>
      <c r="BS445" s="39"/>
      <c r="BT445" s="39"/>
      <c r="BU445" s="39"/>
      <c r="BV445" s="39"/>
      <c r="BW445" s="39"/>
    </row>
    <row r="446" spans="1:75" x14ac:dyDescent="0.35">
      <c r="A446" s="3" t="s">
        <v>2506</v>
      </c>
      <c r="B446" s="3" t="s">
        <v>2511</v>
      </c>
      <c r="C446" s="106" t="s">
        <v>1376</v>
      </c>
      <c r="D446" s="3" t="s">
        <v>1391</v>
      </c>
      <c r="E446" s="3" t="s">
        <v>2511</v>
      </c>
      <c r="F446" s="3" t="s">
        <v>246</v>
      </c>
      <c r="G446" s="107" t="s">
        <v>698</v>
      </c>
      <c r="H446" s="107">
        <v>0</v>
      </c>
      <c r="J446" s="3" t="s">
        <v>2512</v>
      </c>
      <c r="K446" s="7"/>
      <c r="L446" s="9" t="s">
        <v>1799</v>
      </c>
      <c r="M446" s="43" t="str">
        <f t="shared" si="138"/>
        <v>U U U U</v>
      </c>
      <c r="N446" s="43" t="str">
        <f t="shared" si="139"/>
        <v>U U U U U U</v>
      </c>
      <c r="O446" s="43" t="str">
        <f t="shared" si="157"/>
        <v>- R Z</v>
      </c>
      <c r="P446" s="43" t="str">
        <f t="shared" si="150"/>
        <v>- U U</v>
      </c>
      <c r="R446" s="3" t="s">
        <v>2080</v>
      </c>
      <c r="S446" s="3" t="s">
        <v>86</v>
      </c>
      <c r="T446" s="3" t="s">
        <v>86</v>
      </c>
      <c r="U446" s="3" t="s">
        <v>86</v>
      </c>
      <c r="V446" s="3" t="str">
        <f t="shared" si="140"/>
        <v>U</v>
      </c>
      <c r="W446" s="3" t="s">
        <v>86</v>
      </c>
      <c r="X446" s="3" t="str">
        <f t="shared" si="141"/>
        <v>U</v>
      </c>
      <c r="Y446" s="3" t="s">
        <v>86</v>
      </c>
      <c r="Z446" s="3" t="str">
        <f t="shared" si="142"/>
        <v>U</v>
      </c>
      <c r="AA446" s="3" t="s">
        <v>86</v>
      </c>
      <c r="AB446" s="3" t="str">
        <f t="shared" si="143"/>
        <v>U</v>
      </c>
      <c r="AC446" s="3" t="s">
        <v>86</v>
      </c>
      <c r="AD446" s="3" t="str">
        <f t="shared" si="144"/>
        <v>U</v>
      </c>
      <c r="AE446" s="3" t="s">
        <v>86</v>
      </c>
      <c r="AF446" s="3" t="s">
        <v>86</v>
      </c>
      <c r="AG446" s="3" t="str">
        <f t="shared" si="145"/>
        <v>U</v>
      </c>
      <c r="AH446" s="3" t="s">
        <v>86</v>
      </c>
      <c r="AI446" s="3" t="str">
        <f t="shared" si="146"/>
        <v>U</v>
      </c>
      <c r="AJ446" s="3" t="s">
        <v>86</v>
      </c>
      <c r="AK446" s="3" t="str">
        <f t="shared" si="147"/>
        <v>U</v>
      </c>
      <c r="AL446" s="3" t="s">
        <v>86</v>
      </c>
      <c r="AM446" s="3" t="str">
        <f t="shared" si="148"/>
        <v>U</v>
      </c>
      <c r="AN446" s="3" t="s">
        <v>86</v>
      </c>
      <c r="AO446" s="3" t="str">
        <f t="shared" si="149"/>
        <v>U</v>
      </c>
      <c r="AQ446" s="3">
        <v>152488</v>
      </c>
      <c r="AR446" s="3" t="s">
        <v>1147</v>
      </c>
      <c r="AS446" s="3" t="s">
        <v>5</v>
      </c>
      <c r="AT446" s="3" t="str">
        <f t="shared" si="151"/>
        <v>R</v>
      </c>
      <c r="AU446" s="105" t="s">
        <v>1346</v>
      </c>
      <c r="AV446" s="105" t="s">
        <v>1346</v>
      </c>
      <c r="AW446" s="3" t="s">
        <v>2</v>
      </c>
      <c r="AX446" s="3" t="str">
        <f t="shared" si="152"/>
        <v>-</v>
      </c>
      <c r="AY446" s="3" t="s">
        <v>86</v>
      </c>
      <c r="AZ446" s="3" t="s">
        <v>86</v>
      </c>
      <c r="BA446" s="3" t="s">
        <v>86</v>
      </c>
      <c r="BB446" s="25" t="s">
        <v>1406</v>
      </c>
      <c r="BC446" s="25" t="s">
        <v>5</v>
      </c>
      <c r="BD446" s="3" t="str">
        <f t="shared" si="153"/>
        <v>Z</v>
      </c>
      <c r="BE446" s="105" t="s">
        <v>1271</v>
      </c>
      <c r="BF446" s="3" t="s">
        <v>2</v>
      </c>
      <c r="BG446" s="3" t="str">
        <f t="shared" si="154"/>
        <v>-</v>
      </c>
      <c r="BH446" s="105" t="s">
        <v>1205</v>
      </c>
      <c r="BI446" s="3" t="s">
        <v>86</v>
      </c>
      <c r="BJ446" s="3" t="s">
        <v>86</v>
      </c>
      <c r="BK446" s="3" t="s">
        <v>210</v>
      </c>
      <c r="BL446" s="3" t="str">
        <f t="shared" si="155"/>
        <v>U</v>
      </c>
      <c r="BM446" s="3" t="s">
        <v>86</v>
      </c>
      <c r="BN446" s="3" t="s">
        <v>86</v>
      </c>
      <c r="BO446" s="3" t="str">
        <f t="shared" si="156"/>
        <v>U</v>
      </c>
      <c r="BV446" s="39"/>
      <c r="BW446" s="39"/>
    </row>
    <row r="447" spans="1:75" x14ac:dyDescent="0.35">
      <c r="A447" s="3" t="s">
        <v>2506</v>
      </c>
      <c r="B447" s="3" t="s">
        <v>2511</v>
      </c>
      <c r="C447" s="106" t="s">
        <v>1377</v>
      </c>
      <c r="D447" s="3" t="s">
        <v>1391</v>
      </c>
      <c r="E447" s="3" t="s">
        <v>2511</v>
      </c>
      <c r="F447" s="3" t="s">
        <v>248</v>
      </c>
      <c r="G447" s="107" t="s">
        <v>785</v>
      </c>
      <c r="H447" s="107">
        <v>0</v>
      </c>
      <c r="J447" s="3" t="s">
        <v>2512</v>
      </c>
      <c r="K447" s="7"/>
      <c r="L447" s="9" t="s">
        <v>1800</v>
      </c>
      <c r="M447" s="43" t="str">
        <f t="shared" si="138"/>
        <v>U U U U</v>
      </c>
      <c r="N447" s="43" t="str">
        <f t="shared" si="139"/>
        <v>U U U U U U</v>
      </c>
      <c r="O447" s="43" t="str">
        <f t="shared" si="157"/>
        <v>Hh R Z</v>
      </c>
      <c r="P447" s="43" t="str">
        <f t="shared" si="150"/>
        <v>- - U</v>
      </c>
      <c r="R447" s="3" t="s">
        <v>2080</v>
      </c>
      <c r="S447" s="3" t="s">
        <v>86</v>
      </c>
      <c r="T447" s="3" t="s">
        <v>86</v>
      </c>
      <c r="U447" s="3" t="s">
        <v>86</v>
      </c>
      <c r="V447" s="3" t="str">
        <f t="shared" si="140"/>
        <v>U</v>
      </c>
      <c r="W447" s="3" t="s">
        <v>86</v>
      </c>
      <c r="X447" s="3" t="str">
        <f t="shared" si="141"/>
        <v>U</v>
      </c>
      <c r="Y447" s="3" t="s">
        <v>86</v>
      </c>
      <c r="Z447" s="3" t="str">
        <f t="shared" si="142"/>
        <v>U</v>
      </c>
      <c r="AA447" s="3" t="s">
        <v>86</v>
      </c>
      <c r="AB447" s="3" t="str">
        <f t="shared" si="143"/>
        <v>U</v>
      </c>
      <c r="AC447" s="3" t="s">
        <v>86</v>
      </c>
      <c r="AD447" s="3" t="str">
        <f t="shared" si="144"/>
        <v>U</v>
      </c>
      <c r="AE447" s="3" t="s">
        <v>86</v>
      </c>
      <c r="AF447" s="3" t="s">
        <v>86</v>
      </c>
      <c r="AG447" s="3" t="str">
        <f t="shared" si="145"/>
        <v>U</v>
      </c>
      <c r="AH447" s="3" t="s">
        <v>86</v>
      </c>
      <c r="AI447" s="3" t="str">
        <f t="shared" si="146"/>
        <v>U</v>
      </c>
      <c r="AJ447" s="3" t="s">
        <v>86</v>
      </c>
      <c r="AK447" s="3" t="str">
        <f t="shared" si="147"/>
        <v>U</v>
      </c>
      <c r="AL447" s="3" t="s">
        <v>86</v>
      </c>
      <c r="AM447" s="3" t="str">
        <f t="shared" si="148"/>
        <v>U</v>
      </c>
      <c r="AN447" s="3" t="s">
        <v>86</v>
      </c>
      <c r="AO447" s="3" t="str">
        <f t="shared" si="149"/>
        <v>U</v>
      </c>
      <c r="AQ447" s="3">
        <v>152489</v>
      </c>
      <c r="AR447" s="3" t="s">
        <v>1403</v>
      </c>
      <c r="AS447" s="3" t="s">
        <v>5</v>
      </c>
      <c r="AT447" s="3" t="str">
        <f t="shared" si="151"/>
        <v>R</v>
      </c>
      <c r="AU447" s="3" t="s">
        <v>1148</v>
      </c>
      <c r="AV447" s="3" t="s">
        <v>1346</v>
      </c>
      <c r="AW447" s="3" t="s">
        <v>1903</v>
      </c>
      <c r="AX447" s="3" t="str">
        <f t="shared" si="152"/>
        <v>Hh</v>
      </c>
      <c r="AY447" s="3" t="s">
        <v>86</v>
      </c>
      <c r="AZ447" s="3" t="s">
        <v>86</v>
      </c>
      <c r="BA447" s="3" t="s">
        <v>86</v>
      </c>
      <c r="BB447" s="25" t="s">
        <v>1407</v>
      </c>
      <c r="BC447" s="25" t="s">
        <v>5</v>
      </c>
      <c r="BD447" s="3" t="str">
        <f t="shared" si="153"/>
        <v>Z</v>
      </c>
      <c r="BE447" s="105" t="s">
        <v>1271</v>
      </c>
      <c r="BF447" s="3" t="s">
        <v>2</v>
      </c>
      <c r="BG447" s="3" t="str">
        <f t="shared" si="154"/>
        <v>-</v>
      </c>
      <c r="BH447" s="105" t="s">
        <v>1344</v>
      </c>
      <c r="BI447" s="3" t="s">
        <v>86</v>
      </c>
      <c r="BJ447" s="3" t="s">
        <v>86</v>
      </c>
      <c r="BK447" s="3" t="s">
        <v>2</v>
      </c>
      <c r="BL447" s="3" t="str">
        <f t="shared" si="155"/>
        <v>-</v>
      </c>
      <c r="BM447" s="3" t="s">
        <v>86</v>
      </c>
      <c r="BN447" s="3" t="s">
        <v>86</v>
      </c>
      <c r="BO447" s="3" t="str">
        <f t="shared" si="156"/>
        <v>U</v>
      </c>
      <c r="BV447" s="39"/>
      <c r="BW447" s="39"/>
    </row>
    <row r="448" spans="1:75" x14ac:dyDescent="0.35">
      <c r="A448" s="39" t="s">
        <v>2506</v>
      </c>
      <c r="B448" s="39" t="s">
        <v>2511</v>
      </c>
      <c r="C448" s="48" t="s">
        <v>349</v>
      </c>
      <c r="D448" s="48" t="s">
        <v>1146</v>
      </c>
      <c r="E448" s="48" t="s">
        <v>2509</v>
      </c>
      <c r="F448" s="48" t="s">
        <v>247</v>
      </c>
      <c r="G448" s="48" t="s">
        <v>786</v>
      </c>
      <c r="H448" s="15">
        <v>0</v>
      </c>
      <c r="I448" s="41"/>
      <c r="J448" s="39" t="s">
        <v>2512</v>
      </c>
      <c r="K448" s="49"/>
      <c r="L448" s="42" t="s">
        <v>506</v>
      </c>
      <c r="M448" s="43" t="str">
        <f t="shared" si="138"/>
        <v>H1 R E U</v>
      </c>
      <c r="N448" s="43" t="str">
        <f t="shared" si="139"/>
        <v>S - - - - -</v>
      </c>
      <c r="O448" s="43" t="str">
        <f t="shared" si="157"/>
        <v>U U Z</v>
      </c>
      <c r="P448" s="43" t="str">
        <f t="shared" si="150"/>
        <v>U U U</v>
      </c>
      <c r="Q448" s="39" t="s">
        <v>879</v>
      </c>
      <c r="R448" s="39" t="s">
        <v>2080</v>
      </c>
      <c r="S448" s="39" t="s">
        <v>5</v>
      </c>
      <c r="T448" s="39" t="s">
        <v>5</v>
      </c>
      <c r="U448" s="39" t="s">
        <v>2</v>
      </c>
      <c r="V448" s="3" t="str">
        <f t="shared" si="140"/>
        <v>H1</v>
      </c>
      <c r="W448" s="39" t="s">
        <v>5</v>
      </c>
      <c r="X448" s="3" t="str">
        <f t="shared" si="141"/>
        <v>R</v>
      </c>
      <c r="Y448" s="39" t="s">
        <v>5</v>
      </c>
      <c r="Z448" s="3" t="str">
        <f t="shared" si="142"/>
        <v>E</v>
      </c>
      <c r="AA448" s="39" t="s">
        <v>86</v>
      </c>
      <c r="AB448" s="3" t="str">
        <f t="shared" si="143"/>
        <v>U</v>
      </c>
      <c r="AC448" s="39" t="s">
        <v>5</v>
      </c>
      <c r="AD448" s="3" t="str">
        <f t="shared" si="144"/>
        <v>S</v>
      </c>
      <c r="AE448" s="39" t="s">
        <v>2</v>
      </c>
      <c r="AF448" s="39" t="s">
        <v>2</v>
      </c>
      <c r="AG448" s="3" t="str">
        <f t="shared" si="145"/>
        <v>-</v>
      </c>
      <c r="AH448" s="39" t="s">
        <v>2</v>
      </c>
      <c r="AI448" s="3" t="str">
        <f t="shared" si="146"/>
        <v>-</v>
      </c>
      <c r="AJ448" s="39" t="s">
        <v>2</v>
      </c>
      <c r="AK448" s="3" t="str">
        <f t="shared" si="147"/>
        <v>-</v>
      </c>
      <c r="AL448" s="39" t="s">
        <v>2</v>
      </c>
      <c r="AM448" s="3" t="str">
        <f t="shared" si="148"/>
        <v>-</v>
      </c>
      <c r="AN448" s="39" t="s">
        <v>2</v>
      </c>
      <c r="AO448" s="3" t="str">
        <f t="shared" si="149"/>
        <v>-</v>
      </c>
      <c r="AP448" s="39"/>
      <c r="AQ448" s="39"/>
      <c r="AR448" s="39" t="s">
        <v>86</v>
      </c>
      <c r="AS448" s="39" t="s">
        <v>86</v>
      </c>
      <c r="AT448" s="3" t="str">
        <f t="shared" si="151"/>
        <v>U</v>
      </c>
      <c r="AU448" s="39" t="s">
        <v>86</v>
      </c>
      <c r="AV448" s="39" t="s">
        <v>86</v>
      </c>
      <c r="AW448" s="39" t="s">
        <v>86</v>
      </c>
      <c r="AX448" s="3" t="str">
        <f t="shared" si="152"/>
        <v>U</v>
      </c>
      <c r="AY448" s="39" t="s">
        <v>86</v>
      </c>
      <c r="AZ448" s="39" t="s">
        <v>86</v>
      </c>
      <c r="BA448" s="39" t="s">
        <v>86</v>
      </c>
      <c r="BB448" s="39" t="s">
        <v>808</v>
      </c>
      <c r="BC448" s="39" t="s">
        <v>5</v>
      </c>
      <c r="BD448" s="3" t="str">
        <f t="shared" si="153"/>
        <v>Z</v>
      </c>
      <c r="BE448" s="39" t="s">
        <v>86</v>
      </c>
      <c r="BF448" s="39" t="s">
        <v>86</v>
      </c>
      <c r="BG448" s="3" t="str">
        <f t="shared" si="154"/>
        <v>U</v>
      </c>
      <c r="BH448" s="39" t="s">
        <v>86</v>
      </c>
      <c r="BI448" s="39" t="s">
        <v>86</v>
      </c>
      <c r="BJ448" s="39" t="s">
        <v>86</v>
      </c>
      <c r="BK448" s="39" t="s">
        <v>86</v>
      </c>
      <c r="BL448" s="3" t="str">
        <f t="shared" si="155"/>
        <v>U</v>
      </c>
      <c r="BM448" s="39" t="s">
        <v>86</v>
      </c>
      <c r="BN448" s="39" t="s">
        <v>86</v>
      </c>
      <c r="BO448" s="3" t="str">
        <f t="shared" si="156"/>
        <v>U</v>
      </c>
      <c r="BP448" s="39"/>
      <c r="BQ448" s="39"/>
      <c r="BR448" s="39"/>
      <c r="BS448" s="39"/>
      <c r="BT448" s="39"/>
      <c r="BU448" s="39"/>
      <c r="BV448" s="39"/>
      <c r="BW448" s="39"/>
    </row>
    <row r="449" spans="1:75" x14ac:dyDescent="0.35">
      <c r="A449" s="39" t="s">
        <v>2506</v>
      </c>
      <c r="B449" s="39" t="s">
        <v>2511</v>
      </c>
      <c r="C449" s="48" t="s">
        <v>345</v>
      </c>
      <c r="D449" s="48" t="s">
        <v>1146</v>
      </c>
      <c r="E449" s="48" t="s">
        <v>2509</v>
      </c>
      <c r="F449" s="48" t="s">
        <v>249</v>
      </c>
      <c r="G449" s="48" t="s">
        <v>715</v>
      </c>
      <c r="H449" s="15">
        <v>0</v>
      </c>
      <c r="I449" s="41"/>
      <c r="J449" s="39" t="s">
        <v>2512</v>
      </c>
      <c r="K449" s="49"/>
      <c r="L449" s="42" t="s">
        <v>812</v>
      </c>
      <c r="M449" s="43" t="str">
        <f t="shared" si="138"/>
        <v>U U U U</v>
      </c>
      <c r="N449" s="43" t="str">
        <f t="shared" si="139"/>
        <v>U U U U U U</v>
      </c>
      <c r="O449" s="43" t="str">
        <f t="shared" si="157"/>
        <v>U U U</v>
      </c>
      <c r="P449" s="43" t="str">
        <f t="shared" si="150"/>
        <v>U U U</v>
      </c>
      <c r="Q449" s="39"/>
      <c r="R449" s="25" t="s">
        <v>2393</v>
      </c>
      <c r="S449" s="39" t="s">
        <v>86</v>
      </c>
      <c r="T449" s="39" t="s">
        <v>86</v>
      </c>
      <c r="U449" s="39" t="s">
        <v>86</v>
      </c>
      <c r="V449" s="3" t="str">
        <f t="shared" si="140"/>
        <v>U</v>
      </c>
      <c r="W449" s="39" t="s">
        <v>86</v>
      </c>
      <c r="X449" s="3" t="str">
        <f t="shared" si="141"/>
        <v>U</v>
      </c>
      <c r="Y449" s="39" t="s">
        <v>86</v>
      </c>
      <c r="Z449" s="3" t="str">
        <f t="shared" si="142"/>
        <v>U</v>
      </c>
      <c r="AA449" s="39" t="s">
        <v>86</v>
      </c>
      <c r="AB449" s="3" t="str">
        <f t="shared" si="143"/>
        <v>U</v>
      </c>
      <c r="AC449" s="39" t="s">
        <v>86</v>
      </c>
      <c r="AD449" s="3" t="str">
        <f t="shared" si="144"/>
        <v>U</v>
      </c>
      <c r="AE449" s="39" t="s">
        <v>86</v>
      </c>
      <c r="AF449" s="39" t="s">
        <v>86</v>
      </c>
      <c r="AG449" s="3" t="str">
        <f t="shared" si="145"/>
        <v>U</v>
      </c>
      <c r="AH449" s="39" t="s">
        <v>86</v>
      </c>
      <c r="AI449" s="3" t="str">
        <f t="shared" si="146"/>
        <v>U</v>
      </c>
      <c r="AJ449" s="39" t="s">
        <v>86</v>
      </c>
      <c r="AK449" s="3" t="str">
        <f t="shared" si="147"/>
        <v>U</v>
      </c>
      <c r="AL449" s="39" t="s">
        <v>86</v>
      </c>
      <c r="AM449" s="3" t="str">
        <f t="shared" si="148"/>
        <v>U</v>
      </c>
      <c r="AN449" s="39" t="s">
        <v>86</v>
      </c>
      <c r="AO449" s="3" t="str">
        <f t="shared" si="149"/>
        <v>U</v>
      </c>
      <c r="AP449" s="39"/>
      <c r="AQ449" s="39"/>
      <c r="AR449" s="39" t="s">
        <v>1318</v>
      </c>
      <c r="AS449" s="39" t="s">
        <v>1360</v>
      </c>
      <c r="AT449" s="3" t="str">
        <f t="shared" si="151"/>
        <v>U</v>
      </c>
      <c r="AU449" s="39" t="s">
        <v>1318</v>
      </c>
      <c r="AV449" s="39" t="s">
        <v>1318</v>
      </c>
      <c r="AW449" s="39" t="s">
        <v>1360</v>
      </c>
      <c r="AX449" s="3" t="str">
        <f t="shared" si="152"/>
        <v>U</v>
      </c>
      <c r="AY449" s="39" t="s">
        <v>86</v>
      </c>
      <c r="AZ449" s="39" t="s">
        <v>86</v>
      </c>
      <c r="BA449" s="39" t="s">
        <v>86</v>
      </c>
      <c r="BB449" s="39" t="s">
        <v>1318</v>
      </c>
      <c r="BC449" s="39" t="s">
        <v>656</v>
      </c>
      <c r="BD449" s="3" t="str">
        <f t="shared" si="153"/>
        <v>U</v>
      </c>
      <c r="BE449" s="39" t="s">
        <v>1318</v>
      </c>
      <c r="BF449" s="39" t="s">
        <v>1360</v>
      </c>
      <c r="BG449" s="3" t="str">
        <f t="shared" si="154"/>
        <v>U</v>
      </c>
      <c r="BH449" s="39" t="s">
        <v>1318</v>
      </c>
      <c r="BI449" s="39" t="s">
        <v>86</v>
      </c>
      <c r="BJ449" s="39" t="s">
        <v>86</v>
      </c>
      <c r="BK449" s="39" t="s">
        <v>1360</v>
      </c>
      <c r="BL449" s="3" t="str">
        <f t="shared" si="155"/>
        <v>U</v>
      </c>
      <c r="BM449" s="39" t="s">
        <v>86</v>
      </c>
      <c r="BN449" s="39" t="s">
        <v>86</v>
      </c>
      <c r="BO449" s="3" t="str">
        <f t="shared" si="156"/>
        <v>U</v>
      </c>
      <c r="BP449" s="39"/>
      <c r="BQ449" s="39"/>
      <c r="BR449" s="39"/>
      <c r="BS449" s="39"/>
      <c r="BT449" s="39"/>
      <c r="BU449" s="39"/>
      <c r="BV449" s="39"/>
      <c r="BW449" s="39"/>
    </row>
    <row r="450" spans="1:75" x14ac:dyDescent="0.35">
      <c r="A450" s="39" t="s">
        <v>2506</v>
      </c>
      <c r="B450" s="39" t="s">
        <v>2511</v>
      </c>
      <c r="C450" s="48" t="s">
        <v>350</v>
      </c>
      <c r="D450" s="48" t="s">
        <v>1146</v>
      </c>
      <c r="E450" s="48" t="s">
        <v>2509</v>
      </c>
      <c r="F450" s="48" t="s">
        <v>331</v>
      </c>
      <c r="G450" s="48" t="s">
        <v>852</v>
      </c>
      <c r="H450" s="15">
        <v>0</v>
      </c>
      <c r="I450" s="41"/>
      <c r="J450" s="39" t="s">
        <v>2512</v>
      </c>
      <c r="K450" s="49"/>
      <c r="L450" s="42" t="s">
        <v>507</v>
      </c>
      <c r="M450" s="43" t="str">
        <f t="shared" ref="M450:M513" si="158">CONCATENATE(V450," ",X450," ",Z450," ",AB450)</f>
        <v>H1 R E U</v>
      </c>
      <c r="N450" s="43" t="str">
        <f t="shared" ref="N450:N513" si="159">CONCATENATE(AD450," ",AG450," ",AI450," ",AK450," ",AM450," ",AO450)</f>
        <v>- - - - - -</v>
      </c>
      <c r="O450" s="43" t="str">
        <f t="shared" si="157"/>
        <v>U U -</v>
      </c>
      <c r="P450" s="43" t="str">
        <f t="shared" si="150"/>
        <v>U U U</v>
      </c>
      <c r="Q450" s="39" t="s">
        <v>880</v>
      </c>
      <c r="R450" s="39" t="s">
        <v>2080</v>
      </c>
      <c r="S450" s="39" t="s">
        <v>5</v>
      </c>
      <c r="T450" s="39" t="s">
        <v>5</v>
      </c>
      <c r="U450" s="39" t="s">
        <v>2</v>
      </c>
      <c r="V450" s="3" t="str">
        <f t="shared" ref="V450:V513" si="160">IF(U450="R","H5",(IF(T450="R","H1",(IF(S450="R","H0,2",(IF(S450&lt;&gt;"S","U","-")))))))</f>
        <v>H1</v>
      </c>
      <c r="W450" s="39" t="s">
        <v>5</v>
      </c>
      <c r="X450" s="3" t="str">
        <f t="shared" ref="X450:X513" si="161">IF(W450="R","R",(IF(W450&lt;&gt;"S","U","-")))</f>
        <v>R</v>
      </c>
      <c r="Y450" s="39" t="s">
        <v>5</v>
      </c>
      <c r="Z450" s="3" t="str">
        <f t="shared" ref="Z450:Z513" si="162">IF(Y450="R","E",(IF(Y450&lt;&gt;"S","U","-")))</f>
        <v>E</v>
      </c>
      <c r="AA450" s="39" t="s">
        <v>86</v>
      </c>
      <c r="AB450" s="3" t="str">
        <f t="shared" ref="AB450:AB513" si="163">IF(AA450="R","Z",(IF(AA450&lt;&gt;"S","U","-")))</f>
        <v>U</v>
      </c>
      <c r="AC450" s="39" t="s">
        <v>2</v>
      </c>
      <c r="AD450" s="3" t="str">
        <f t="shared" ref="AD450:AD513" si="164">IF(AC450="R","S",(IF(AC450&lt;&gt;"S","U","-")))</f>
        <v>-</v>
      </c>
      <c r="AE450" s="39" t="s">
        <v>2</v>
      </c>
      <c r="AF450" s="39" t="s">
        <v>2</v>
      </c>
      <c r="AG450" s="3" t="str">
        <f t="shared" ref="AG450:AG513" si="165">IF(AF450="R","O8",(IF(AE450="R","O2",(IF(AE450&lt;&gt;"S","U","-")))))</f>
        <v>-</v>
      </c>
      <c r="AH450" s="39" t="s">
        <v>2</v>
      </c>
      <c r="AI450" s="3" t="str">
        <f t="shared" ref="AI450:AI513" si="166">IF(AH450="R","K",(IF(AH450&lt;&gt;"S","U","-")))</f>
        <v>-</v>
      </c>
      <c r="AJ450" s="39" t="s">
        <v>2</v>
      </c>
      <c r="AK450" s="3" t="str">
        <f t="shared" ref="AK450:AK513" si="167">IF(AJ450="R","C",(IF(AJ450&lt;&gt;"S","U","-")))</f>
        <v>-</v>
      </c>
      <c r="AL450" s="39" t="s">
        <v>2</v>
      </c>
      <c r="AM450" s="3" t="str">
        <f t="shared" ref="AM450:AM513" si="168">IF(AL450="R","Eth",(IF(AL450&lt;&gt;"S","U","-")))</f>
        <v>-</v>
      </c>
      <c r="AN450" s="39" t="s">
        <v>2</v>
      </c>
      <c r="AO450" s="3" t="str">
        <f t="shared" ref="AO450:AO513" si="169">IF(AN450="R","P",(IF(AN450&lt;&gt;"S","U","-")))</f>
        <v>-</v>
      </c>
      <c r="AP450" s="39"/>
      <c r="AQ450" s="39"/>
      <c r="AR450" s="39" t="s">
        <v>86</v>
      </c>
      <c r="AS450" s="39" t="s">
        <v>86</v>
      </c>
      <c r="AT450" s="3" t="str">
        <f t="shared" si="151"/>
        <v>U</v>
      </c>
      <c r="AU450" s="39" t="s">
        <v>86</v>
      </c>
      <c r="AV450" s="39" t="s">
        <v>86</v>
      </c>
      <c r="AW450" s="39" t="s">
        <v>86</v>
      </c>
      <c r="AX450" s="3" t="str">
        <f t="shared" si="152"/>
        <v>U</v>
      </c>
      <c r="AY450" s="39" t="s">
        <v>86</v>
      </c>
      <c r="AZ450" s="39" t="s">
        <v>86</v>
      </c>
      <c r="BA450" s="39" t="s">
        <v>86</v>
      </c>
      <c r="BB450" s="39" t="s">
        <v>1271</v>
      </c>
      <c r="BC450" s="39" t="s">
        <v>2</v>
      </c>
      <c r="BD450" s="3" t="str">
        <f t="shared" si="153"/>
        <v>-</v>
      </c>
      <c r="BE450" s="39" t="s">
        <v>86</v>
      </c>
      <c r="BF450" s="39" t="s">
        <v>86</v>
      </c>
      <c r="BG450" s="3" t="str">
        <f t="shared" si="154"/>
        <v>U</v>
      </c>
      <c r="BH450" s="39" t="s">
        <v>86</v>
      </c>
      <c r="BI450" s="39" t="s">
        <v>86</v>
      </c>
      <c r="BJ450" s="39" t="s">
        <v>86</v>
      </c>
      <c r="BK450" s="39" t="s">
        <v>86</v>
      </c>
      <c r="BL450" s="3" t="str">
        <f t="shared" si="155"/>
        <v>U</v>
      </c>
      <c r="BM450" s="39" t="s">
        <v>86</v>
      </c>
      <c r="BN450" s="39" t="s">
        <v>86</v>
      </c>
      <c r="BO450" s="3" t="str">
        <f t="shared" si="156"/>
        <v>U</v>
      </c>
      <c r="BP450" s="39"/>
      <c r="BQ450" s="39"/>
      <c r="BR450" s="39"/>
      <c r="BS450" s="39"/>
      <c r="BT450" s="39"/>
      <c r="BU450" s="39"/>
      <c r="BV450" s="39"/>
      <c r="BW450" s="39"/>
    </row>
    <row r="451" spans="1:75" x14ac:dyDescent="0.35">
      <c r="A451" s="3" t="s">
        <v>2506</v>
      </c>
      <c r="B451" s="3" t="s">
        <v>2511</v>
      </c>
      <c r="C451" s="106" t="s">
        <v>1378</v>
      </c>
      <c r="D451" s="3" t="s">
        <v>1391</v>
      </c>
      <c r="E451" s="3" t="s">
        <v>2511</v>
      </c>
      <c r="F451" s="3" t="s">
        <v>1209</v>
      </c>
      <c r="G451" s="107" t="s">
        <v>853</v>
      </c>
      <c r="H451" s="107">
        <v>0</v>
      </c>
      <c r="J451" s="3" t="s">
        <v>2512</v>
      </c>
      <c r="K451" s="7"/>
      <c r="L451" s="9" t="s">
        <v>1801</v>
      </c>
      <c r="M451" s="43" t="str">
        <f t="shared" si="158"/>
        <v>U U U U</v>
      </c>
      <c r="N451" s="43" t="str">
        <f t="shared" si="159"/>
        <v>U U U U U U</v>
      </c>
      <c r="O451" s="43" t="str">
        <f t="shared" si="157"/>
        <v>Hh R -</v>
      </c>
      <c r="P451" s="43" t="str">
        <f t="shared" si="150"/>
        <v>- - U</v>
      </c>
      <c r="R451" s="3" t="s">
        <v>2080</v>
      </c>
      <c r="S451" s="3" t="s">
        <v>86</v>
      </c>
      <c r="T451" s="3" t="s">
        <v>86</v>
      </c>
      <c r="U451" s="3" t="s">
        <v>86</v>
      </c>
      <c r="V451" s="3" t="str">
        <f t="shared" si="160"/>
        <v>U</v>
      </c>
      <c r="W451" s="3" t="s">
        <v>86</v>
      </c>
      <c r="X451" s="3" t="str">
        <f t="shared" si="161"/>
        <v>U</v>
      </c>
      <c r="Y451" s="3" t="s">
        <v>86</v>
      </c>
      <c r="Z451" s="3" t="str">
        <f t="shared" si="162"/>
        <v>U</v>
      </c>
      <c r="AA451" s="3" t="s">
        <v>86</v>
      </c>
      <c r="AB451" s="3" t="str">
        <f t="shared" si="163"/>
        <v>U</v>
      </c>
      <c r="AC451" s="3" t="s">
        <v>86</v>
      </c>
      <c r="AD451" s="3" t="str">
        <f t="shared" si="164"/>
        <v>U</v>
      </c>
      <c r="AE451" s="3" t="s">
        <v>86</v>
      </c>
      <c r="AF451" s="3" t="s">
        <v>86</v>
      </c>
      <c r="AG451" s="3" t="str">
        <f t="shared" si="165"/>
        <v>U</v>
      </c>
      <c r="AH451" s="3" t="s">
        <v>86</v>
      </c>
      <c r="AI451" s="3" t="str">
        <f t="shared" si="166"/>
        <v>U</v>
      </c>
      <c r="AJ451" s="3" t="s">
        <v>86</v>
      </c>
      <c r="AK451" s="3" t="str">
        <f t="shared" si="167"/>
        <v>U</v>
      </c>
      <c r="AL451" s="3" t="s">
        <v>86</v>
      </c>
      <c r="AM451" s="3" t="str">
        <f t="shared" si="168"/>
        <v>U</v>
      </c>
      <c r="AN451" s="3" t="s">
        <v>86</v>
      </c>
      <c r="AO451" s="3" t="str">
        <f t="shared" si="169"/>
        <v>U</v>
      </c>
      <c r="AQ451" s="3">
        <v>152490</v>
      </c>
      <c r="AR451" s="3" t="s">
        <v>1150</v>
      </c>
      <c r="AS451" s="3" t="s">
        <v>5</v>
      </c>
      <c r="AT451" s="3" t="str">
        <f t="shared" si="151"/>
        <v>R</v>
      </c>
      <c r="AU451" s="3" t="s">
        <v>1148</v>
      </c>
      <c r="AV451" s="3" t="s">
        <v>1346</v>
      </c>
      <c r="AW451" s="3" t="s">
        <v>1903</v>
      </c>
      <c r="AX451" s="3" t="str">
        <f t="shared" si="152"/>
        <v>Hh</v>
      </c>
      <c r="AY451" s="3" t="s">
        <v>86</v>
      </c>
      <c r="AZ451" s="3" t="s">
        <v>86</v>
      </c>
      <c r="BA451" s="3" t="s">
        <v>86</v>
      </c>
      <c r="BB451" s="39" t="s">
        <v>1271</v>
      </c>
      <c r="BC451" s="25" t="s">
        <v>2</v>
      </c>
      <c r="BD451" s="3" t="str">
        <f t="shared" si="153"/>
        <v>-</v>
      </c>
      <c r="BE451" s="105" t="s">
        <v>1271</v>
      </c>
      <c r="BF451" s="3" t="s">
        <v>2</v>
      </c>
      <c r="BG451" s="3" t="str">
        <f t="shared" si="154"/>
        <v>-</v>
      </c>
      <c r="BH451" s="105" t="s">
        <v>1344</v>
      </c>
      <c r="BI451" s="3" t="s">
        <v>86</v>
      </c>
      <c r="BJ451" s="3" t="s">
        <v>86</v>
      </c>
      <c r="BK451" s="3" t="s">
        <v>2</v>
      </c>
      <c r="BL451" s="3" t="str">
        <f t="shared" si="155"/>
        <v>-</v>
      </c>
      <c r="BM451" s="3" t="s">
        <v>86</v>
      </c>
      <c r="BN451" s="3" t="s">
        <v>86</v>
      </c>
      <c r="BO451" s="3" t="str">
        <f t="shared" si="156"/>
        <v>U</v>
      </c>
      <c r="BV451" s="39"/>
      <c r="BW451" s="39"/>
    </row>
    <row r="452" spans="1:75" s="39" customFormat="1" x14ac:dyDescent="0.35">
      <c r="A452" s="39" t="s">
        <v>2506</v>
      </c>
      <c r="B452" s="39" t="s">
        <v>2511</v>
      </c>
      <c r="C452" s="48" t="s">
        <v>351</v>
      </c>
      <c r="D452" s="48" t="s">
        <v>1146</v>
      </c>
      <c r="E452" s="48" t="s">
        <v>2509</v>
      </c>
      <c r="F452" s="48" t="s">
        <v>250</v>
      </c>
      <c r="G452" s="48" t="s">
        <v>706</v>
      </c>
      <c r="H452" s="15">
        <v>0</v>
      </c>
      <c r="I452" s="41"/>
      <c r="J452" s="39" t="s">
        <v>2512</v>
      </c>
      <c r="K452" s="49"/>
      <c r="L452" s="42" t="s">
        <v>508</v>
      </c>
      <c r="M452" s="43" t="str">
        <f t="shared" si="158"/>
        <v>H1 R E U</v>
      </c>
      <c r="N452" s="43" t="str">
        <f t="shared" si="159"/>
        <v>S - - - - -</v>
      </c>
      <c r="O452" s="43" t="str">
        <f t="shared" si="157"/>
        <v>U U -</v>
      </c>
      <c r="P452" s="43" t="str">
        <f t="shared" si="150"/>
        <v>U U U</v>
      </c>
      <c r="Q452" s="39" t="s">
        <v>881</v>
      </c>
      <c r="R452" s="39" t="s">
        <v>2080</v>
      </c>
      <c r="S452" s="39" t="s">
        <v>5</v>
      </c>
      <c r="T452" s="39" t="s">
        <v>5</v>
      </c>
      <c r="U452" s="39" t="s">
        <v>2</v>
      </c>
      <c r="V452" s="3" t="str">
        <f t="shared" si="160"/>
        <v>H1</v>
      </c>
      <c r="W452" s="39" t="s">
        <v>5</v>
      </c>
      <c r="X452" s="3" t="str">
        <f t="shared" si="161"/>
        <v>R</v>
      </c>
      <c r="Y452" s="39" t="s">
        <v>5</v>
      </c>
      <c r="Z452" s="3" t="str">
        <f t="shared" si="162"/>
        <v>E</v>
      </c>
      <c r="AA452" s="39" t="s">
        <v>86</v>
      </c>
      <c r="AB452" s="3" t="str">
        <f t="shared" si="163"/>
        <v>U</v>
      </c>
      <c r="AC452" s="39" t="s">
        <v>5</v>
      </c>
      <c r="AD452" s="3" t="str">
        <f t="shared" si="164"/>
        <v>S</v>
      </c>
      <c r="AE452" s="39" t="s">
        <v>2</v>
      </c>
      <c r="AF452" s="39" t="s">
        <v>2</v>
      </c>
      <c r="AG452" s="3" t="str">
        <f t="shared" si="165"/>
        <v>-</v>
      </c>
      <c r="AH452" s="39" t="s">
        <v>2</v>
      </c>
      <c r="AI452" s="3" t="str">
        <f t="shared" si="166"/>
        <v>-</v>
      </c>
      <c r="AJ452" s="39" t="s">
        <v>2</v>
      </c>
      <c r="AK452" s="3" t="str">
        <f t="shared" si="167"/>
        <v>-</v>
      </c>
      <c r="AL452" s="39" t="s">
        <v>2</v>
      </c>
      <c r="AM452" s="3" t="str">
        <f t="shared" si="168"/>
        <v>-</v>
      </c>
      <c r="AN452" s="39" t="s">
        <v>2</v>
      </c>
      <c r="AO452" s="3" t="str">
        <f t="shared" si="169"/>
        <v>-</v>
      </c>
      <c r="AR452" s="39" t="s">
        <v>86</v>
      </c>
      <c r="AS452" s="39" t="s">
        <v>86</v>
      </c>
      <c r="AT452" s="3" t="str">
        <f t="shared" si="151"/>
        <v>U</v>
      </c>
      <c r="AU452" s="39" t="s">
        <v>86</v>
      </c>
      <c r="AV452" s="39" t="s">
        <v>86</v>
      </c>
      <c r="AW452" s="39" t="s">
        <v>86</v>
      </c>
      <c r="AX452" s="3" t="str">
        <f t="shared" si="152"/>
        <v>U</v>
      </c>
      <c r="AY452" s="39" t="s">
        <v>86</v>
      </c>
      <c r="AZ452" s="39" t="s">
        <v>86</v>
      </c>
      <c r="BA452" s="39" t="s">
        <v>86</v>
      </c>
      <c r="BB452" s="39" t="s">
        <v>809</v>
      </c>
      <c r="BC452" s="39" t="s">
        <v>2</v>
      </c>
      <c r="BD452" s="3" t="str">
        <f t="shared" si="153"/>
        <v>-</v>
      </c>
      <c r="BE452" s="39" t="s">
        <v>86</v>
      </c>
      <c r="BF452" s="39" t="s">
        <v>86</v>
      </c>
      <c r="BG452" s="3" t="str">
        <f t="shared" si="154"/>
        <v>U</v>
      </c>
      <c r="BH452" s="39" t="s">
        <v>86</v>
      </c>
      <c r="BI452" s="39" t="s">
        <v>86</v>
      </c>
      <c r="BJ452" s="39" t="s">
        <v>86</v>
      </c>
      <c r="BK452" s="39" t="s">
        <v>86</v>
      </c>
      <c r="BL452" s="3" t="str">
        <f t="shared" si="155"/>
        <v>U</v>
      </c>
      <c r="BM452" s="39" t="s">
        <v>86</v>
      </c>
      <c r="BN452" s="39" t="s">
        <v>86</v>
      </c>
      <c r="BO452" s="3" t="str">
        <f t="shared" si="156"/>
        <v>U</v>
      </c>
      <c r="BV452" s="3"/>
      <c r="BW452" s="3"/>
    </row>
    <row r="453" spans="1:75" s="39" customFormat="1" x14ac:dyDescent="0.35">
      <c r="A453" s="39" t="s">
        <v>2506</v>
      </c>
      <c r="B453" s="39" t="s">
        <v>2511</v>
      </c>
      <c r="C453" s="48" t="s">
        <v>352</v>
      </c>
      <c r="D453" s="48" t="s">
        <v>1146</v>
      </c>
      <c r="E453" s="48" t="s">
        <v>2509</v>
      </c>
      <c r="F453" s="48" t="s">
        <v>355</v>
      </c>
      <c r="G453" s="48" t="s">
        <v>854</v>
      </c>
      <c r="H453" s="15">
        <v>0</v>
      </c>
      <c r="I453" s="41"/>
      <c r="J453" s="39" t="s">
        <v>2512</v>
      </c>
      <c r="K453" s="49"/>
      <c r="L453" s="42" t="s">
        <v>509</v>
      </c>
      <c r="M453" s="43" t="str">
        <f t="shared" si="158"/>
        <v>H1 R E U</v>
      </c>
      <c r="N453" s="43" t="str">
        <f t="shared" si="159"/>
        <v>S - - - - -</v>
      </c>
      <c r="O453" s="43" t="str">
        <f t="shared" si="157"/>
        <v>U U -</v>
      </c>
      <c r="P453" s="43" t="str">
        <f t="shared" si="150"/>
        <v>U U U</v>
      </c>
      <c r="Q453" s="39" t="s">
        <v>882</v>
      </c>
      <c r="R453" s="39" t="s">
        <v>2080</v>
      </c>
      <c r="S453" s="39" t="s">
        <v>5</v>
      </c>
      <c r="T453" s="39" t="s">
        <v>5</v>
      </c>
      <c r="U453" s="39" t="s">
        <v>2</v>
      </c>
      <c r="V453" s="3" t="str">
        <f t="shared" si="160"/>
        <v>H1</v>
      </c>
      <c r="W453" s="39" t="s">
        <v>5</v>
      </c>
      <c r="X453" s="3" t="str">
        <f t="shared" si="161"/>
        <v>R</v>
      </c>
      <c r="Y453" s="39" t="s">
        <v>5</v>
      </c>
      <c r="Z453" s="3" t="str">
        <f t="shared" si="162"/>
        <v>E</v>
      </c>
      <c r="AA453" s="39" t="s">
        <v>86</v>
      </c>
      <c r="AB453" s="3" t="str">
        <f t="shared" si="163"/>
        <v>U</v>
      </c>
      <c r="AC453" s="39" t="s">
        <v>5</v>
      </c>
      <c r="AD453" s="3" t="str">
        <f t="shared" si="164"/>
        <v>S</v>
      </c>
      <c r="AE453" s="39" t="s">
        <v>2</v>
      </c>
      <c r="AF453" s="39" t="s">
        <v>2</v>
      </c>
      <c r="AG453" s="3" t="str">
        <f t="shared" si="165"/>
        <v>-</v>
      </c>
      <c r="AH453" s="39" t="s">
        <v>2</v>
      </c>
      <c r="AI453" s="3" t="str">
        <f t="shared" si="166"/>
        <v>-</v>
      </c>
      <c r="AJ453" s="39" t="s">
        <v>2</v>
      </c>
      <c r="AK453" s="3" t="str">
        <f t="shared" si="167"/>
        <v>-</v>
      </c>
      <c r="AL453" s="39" t="s">
        <v>2</v>
      </c>
      <c r="AM453" s="3" t="str">
        <f t="shared" si="168"/>
        <v>-</v>
      </c>
      <c r="AN453" s="39" t="s">
        <v>2</v>
      </c>
      <c r="AO453" s="3" t="str">
        <f t="shared" si="169"/>
        <v>-</v>
      </c>
      <c r="AR453" s="39" t="s">
        <v>86</v>
      </c>
      <c r="AS453" s="39" t="s">
        <v>86</v>
      </c>
      <c r="AT453" s="3" t="str">
        <f t="shared" si="151"/>
        <v>U</v>
      </c>
      <c r="AU453" s="39" t="s">
        <v>86</v>
      </c>
      <c r="AV453" s="39" t="s">
        <v>86</v>
      </c>
      <c r="AW453" s="39" t="s">
        <v>86</v>
      </c>
      <c r="AX453" s="3" t="str">
        <f t="shared" si="152"/>
        <v>U</v>
      </c>
      <c r="AY453" s="39" t="s">
        <v>86</v>
      </c>
      <c r="AZ453" s="39" t="s">
        <v>86</v>
      </c>
      <c r="BA453" s="39" t="s">
        <v>86</v>
      </c>
      <c r="BB453" s="39" t="s">
        <v>1271</v>
      </c>
      <c r="BC453" s="39" t="s">
        <v>2</v>
      </c>
      <c r="BD453" s="3" t="str">
        <f t="shared" si="153"/>
        <v>-</v>
      </c>
      <c r="BE453" s="39" t="s">
        <v>86</v>
      </c>
      <c r="BF453" s="39" t="s">
        <v>86</v>
      </c>
      <c r="BG453" s="3" t="str">
        <f t="shared" si="154"/>
        <v>U</v>
      </c>
      <c r="BH453" s="39" t="s">
        <v>86</v>
      </c>
      <c r="BI453" s="39" t="s">
        <v>86</v>
      </c>
      <c r="BJ453" s="39" t="s">
        <v>86</v>
      </c>
      <c r="BK453" s="39" t="s">
        <v>86</v>
      </c>
      <c r="BL453" s="3" t="str">
        <f t="shared" si="155"/>
        <v>U</v>
      </c>
      <c r="BM453" s="39" t="s">
        <v>86</v>
      </c>
      <c r="BN453" s="39" t="s">
        <v>86</v>
      </c>
      <c r="BO453" s="3" t="str">
        <f t="shared" si="156"/>
        <v>U</v>
      </c>
      <c r="BV453" s="3"/>
      <c r="BW453" s="3"/>
    </row>
    <row r="454" spans="1:75" s="39" customFormat="1" x14ac:dyDescent="0.35">
      <c r="A454" s="39" t="s">
        <v>2506</v>
      </c>
      <c r="B454" s="39" t="s">
        <v>2511</v>
      </c>
      <c r="C454" s="48" t="s">
        <v>353</v>
      </c>
      <c r="D454" s="48" t="s">
        <v>1146</v>
      </c>
      <c r="E454" s="48" t="s">
        <v>2509</v>
      </c>
      <c r="F454" s="48" t="s">
        <v>264</v>
      </c>
      <c r="G454" s="48" t="s">
        <v>703</v>
      </c>
      <c r="H454" s="15">
        <v>0</v>
      </c>
      <c r="I454" s="41"/>
      <c r="J454" s="39" t="s">
        <v>2512</v>
      </c>
      <c r="K454" s="49"/>
      <c r="L454" s="42" t="s">
        <v>510</v>
      </c>
      <c r="M454" s="43" t="str">
        <f t="shared" si="158"/>
        <v>- R E U</v>
      </c>
      <c r="N454" s="43" t="str">
        <f t="shared" si="159"/>
        <v>S - - - - -</v>
      </c>
      <c r="O454" s="43" t="str">
        <f t="shared" si="157"/>
        <v>U U -</v>
      </c>
      <c r="P454" s="43" t="str">
        <f t="shared" si="150"/>
        <v>U U U</v>
      </c>
      <c r="Q454" s="39" t="s">
        <v>883</v>
      </c>
      <c r="R454" s="39" t="s">
        <v>2080</v>
      </c>
      <c r="S454" s="39" t="s">
        <v>2</v>
      </c>
      <c r="T454" s="39" t="s">
        <v>2</v>
      </c>
      <c r="U454" s="39" t="s">
        <v>2</v>
      </c>
      <c r="V454" s="3" t="str">
        <f t="shared" si="160"/>
        <v>-</v>
      </c>
      <c r="W454" s="39" t="s">
        <v>5</v>
      </c>
      <c r="X454" s="3" t="str">
        <f t="shared" si="161"/>
        <v>R</v>
      </c>
      <c r="Y454" s="39" t="s">
        <v>5</v>
      </c>
      <c r="Z454" s="3" t="str">
        <f t="shared" si="162"/>
        <v>E</v>
      </c>
      <c r="AA454" s="39" t="s">
        <v>86</v>
      </c>
      <c r="AB454" s="3" t="str">
        <f t="shared" si="163"/>
        <v>U</v>
      </c>
      <c r="AC454" s="39" t="s">
        <v>5</v>
      </c>
      <c r="AD454" s="3" t="str">
        <f t="shared" si="164"/>
        <v>S</v>
      </c>
      <c r="AE454" s="39" t="s">
        <v>2</v>
      </c>
      <c r="AF454" s="39" t="s">
        <v>2</v>
      </c>
      <c r="AG454" s="3" t="str">
        <f t="shared" si="165"/>
        <v>-</v>
      </c>
      <c r="AH454" s="39" t="s">
        <v>2</v>
      </c>
      <c r="AI454" s="3" t="str">
        <f t="shared" si="166"/>
        <v>-</v>
      </c>
      <c r="AJ454" s="39" t="s">
        <v>2</v>
      </c>
      <c r="AK454" s="3" t="str">
        <f t="shared" si="167"/>
        <v>-</v>
      </c>
      <c r="AL454" s="39" t="s">
        <v>2</v>
      </c>
      <c r="AM454" s="3" t="str">
        <f t="shared" si="168"/>
        <v>-</v>
      </c>
      <c r="AN454" s="39" t="s">
        <v>2</v>
      </c>
      <c r="AO454" s="3" t="str">
        <f t="shared" si="169"/>
        <v>-</v>
      </c>
      <c r="AR454" s="39" t="s">
        <v>86</v>
      </c>
      <c r="AS454" s="39" t="s">
        <v>86</v>
      </c>
      <c r="AT454" s="3" t="str">
        <f t="shared" si="151"/>
        <v>U</v>
      </c>
      <c r="AU454" s="39" t="s">
        <v>86</v>
      </c>
      <c r="AV454" s="39" t="s">
        <v>86</v>
      </c>
      <c r="AW454" s="39" t="s">
        <v>86</v>
      </c>
      <c r="AX454" s="3" t="str">
        <f t="shared" si="152"/>
        <v>U</v>
      </c>
      <c r="AY454" s="39" t="s">
        <v>86</v>
      </c>
      <c r="AZ454" s="39" t="s">
        <v>86</v>
      </c>
      <c r="BA454" s="39" t="s">
        <v>86</v>
      </c>
      <c r="BB454" s="39" t="s">
        <v>1271</v>
      </c>
      <c r="BC454" s="39" t="s">
        <v>2</v>
      </c>
      <c r="BD454" s="3" t="str">
        <f t="shared" si="153"/>
        <v>-</v>
      </c>
      <c r="BE454" s="39" t="s">
        <v>86</v>
      </c>
      <c r="BF454" s="39" t="s">
        <v>86</v>
      </c>
      <c r="BG454" s="3" t="str">
        <f t="shared" si="154"/>
        <v>U</v>
      </c>
      <c r="BH454" s="39" t="s">
        <v>86</v>
      </c>
      <c r="BI454" s="39" t="s">
        <v>86</v>
      </c>
      <c r="BJ454" s="39" t="s">
        <v>86</v>
      </c>
      <c r="BK454" s="39" t="s">
        <v>86</v>
      </c>
      <c r="BL454" s="3" t="str">
        <f t="shared" si="155"/>
        <v>U</v>
      </c>
      <c r="BM454" s="39" t="s">
        <v>86</v>
      </c>
      <c r="BN454" s="39" t="s">
        <v>86</v>
      </c>
      <c r="BO454" s="3" t="str">
        <f t="shared" si="156"/>
        <v>U</v>
      </c>
      <c r="BV454" s="3"/>
      <c r="BW454" s="3"/>
    </row>
    <row r="455" spans="1:75" s="39" customFormat="1" x14ac:dyDescent="0.35">
      <c r="A455" s="3" t="s">
        <v>2506</v>
      </c>
      <c r="B455" s="3" t="s">
        <v>2511</v>
      </c>
      <c r="C455" s="106" t="s">
        <v>1379</v>
      </c>
      <c r="D455" s="3" t="s">
        <v>1391</v>
      </c>
      <c r="E455" s="3" t="s">
        <v>2511</v>
      </c>
      <c r="F455" s="3" t="s">
        <v>251</v>
      </c>
      <c r="G455" s="107" t="s">
        <v>724</v>
      </c>
      <c r="H455" s="107">
        <v>0</v>
      </c>
      <c r="I455" s="5"/>
      <c r="J455" s="3" t="s">
        <v>2512</v>
      </c>
      <c r="K455" s="7"/>
      <c r="L455" s="9" t="s">
        <v>1802</v>
      </c>
      <c r="M455" s="43" t="str">
        <f t="shared" si="158"/>
        <v>U U U U</v>
      </c>
      <c r="N455" s="43" t="str">
        <f t="shared" si="159"/>
        <v>U U U U U U</v>
      </c>
      <c r="O455" s="43" t="str">
        <f t="shared" si="157"/>
        <v>Hh R Z</v>
      </c>
      <c r="P455" s="43" t="str">
        <f t="shared" si="150"/>
        <v>- U U</v>
      </c>
      <c r="Q455" s="3"/>
      <c r="R455" s="3" t="s">
        <v>2080</v>
      </c>
      <c r="S455" s="3" t="s">
        <v>86</v>
      </c>
      <c r="T455" s="3" t="s">
        <v>86</v>
      </c>
      <c r="U455" s="3" t="s">
        <v>86</v>
      </c>
      <c r="V455" s="3" t="str">
        <f t="shared" si="160"/>
        <v>U</v>
      </c>
      <c r="W455" s="3" t="s">
        <v>86</v>
      </c>
      <c r="X455" s="3" t="str">
        <f t="shared" si="161"/>
        <v>U</v>
      </c>
      <c r="Y455" s="3" t="s">
        <v>86</v>
      </c>
      <c r="Z455" s="3" t="str">
        <f t="shared" si="162"/>
        <v>U</v>
      </c>
      <c r="AA455" s="3" t="s">
        <v>86</v>
      </c>
      <c r="AB455" s="3" t="str">
        <f t="shared" si="163"/>
        <v>U</v>
      </c>
      <c r="AC455" s="3" t="s">
        <v>86</v>
      </c>
      <c r="AD455" s="3" t="str">
        <f t="shared" si="164"/>
        <v>U</v>
      </c>
      <c r="AE455" s="3" t="s">
        <v>86</v>
      </c>
      <c r="AF455" s="3" t="s">
        <v>86</v>
      </c>
      <c r="AG455" s="3" t="str">
        <f t="shared" si="165"/>
        <v>U</v>
      </c>
      <c r="AH455" s="3" t="s">
        <v>86</v>
      </c>
      <c r="AI455" s="3" t="str">
        <f t="shared" si="166"/>
        <v>U</v>
      </c>
      <c r="AJ455" s="3" t="s">
        <v>86</v>
      </c>
      <c r="AK455" s="3" t="str">
        <f t="shared" si="167"/>
        <v>U</v>
      </c>
      <c r="AL455" s="3" t="s">
        <v>86</v>
      </c>
      <c r="AM455" s="3" t="str">
        <f t="shared" si="168"/>
        <v>U</v>
      </c>
      <c r="AN455" s="3" t="s">
        <v>86</v>
      </c>
      <c r="AO455" s="3" t="str">
        <f t="shared" si="169"/>
        <v>U</v>
      </c>
      <c r="AP455" s="3"/>
      <c r="AQ455" s="3">
        <v>152491</v>
      </c>
      <c r="AR455" s="3" t="s">
        <v>1147</v>
      </c>
      <c r="AS455" s="3" t="s">
        <v>5</v>
      </c>
      <c r="AT455" s="3" t="str">
        <f t="shared" si="151"/>
        <v>R</v>
      </c>
      <c r="AU455" s="3" t="s">
        <v>1148</v>
      </c>
      <c r="AV455" s="3" t="s">
        <v>1346</v>
      </c>
      <c r="AW455" s="3" t="s">
        <v>1903</v>
      </c>
      <c r="AX455" s="3" t="str">
        <f t="shared" si="152"/>
        <v>Hh</v>
      </c>
      <c r="AY455" s="3" t="s">
        <v>86</v>
      </c>
      <c r="AZ455" s="3" t="s">
        <v>86</v>
      </c>
      <c r="BA455" s="3" t="s">
        <v>86</v>
      </c>
      <c r="BB455" s="25" t="s">
        <v>1408</v>
      </c>
      <c r="BC455" s="25" t="s">
        <v>5</v>
      </c>
      <c r="BD455" s="3" t="str">
        <f t="shared" si="153"/>
        <v>Z</v>
      </c>
      <c r="BE455" s="105" t="s">
        <v>1271</v>
      </c>
      <c r="BF455" s="3" t="s">
        <v>2</v>
      </c>
      <c r="BG455" s="3" t="str">
        <f t="shared" si="154"/>
        <v>-</v>
      </c>
      <c r="BH455" s="105" t="s">
        <v>1205</v>
      </c>
      <c r="BI455" s="3" t="s">
        <v>86</v>
      </c>
      <c r="BJ455" s="3" t="s">
        <v>86</v>
      </c>
      <c r="BK455" s="3" t="s">
        <v>1360</v>
      </c>
      <c r="BL455" s="3" t="str">
        <f t="shared" si="155"/>
        <v>U</v>
      </c>
      <c r="BM455" s="3" t="s">
        <v>86</v>
      </c>
      <c r="BN455" s="3" t="s">
        <v>86</v>
      </c>
      <c r="BO455" s="3" t="str">
        <f t="shared" si="156"/>
        <v>U</v>
      </c>
      <c r="BP455" s="3"/>
      <c r="BQ455" s="3"/>
      <c r="BR455" s="3"/>
      <c r="BS455" s="3"/>
      <c r="BT455" s="3"/>
      <c r="BU455" s="3"/>
      <c r="BV455" s="3"/>
      <c r="BW455" s="3"/>
    </row>
    <row r="456" spans="1:75" x14ac:dyDescent="0.35">
      <c r="A456" s="3" t="s">
        <v>2506</v>
      </c>
      <c r="B456" s="3" t="s">
        <v>2511</v>
      </c>
      <c r="C456" s="106" t="s">
        <v>1380</v>
      </c>
      <c r="D456" s="3" t="s">
        <v>1391</v>
      </c>
      <c r="E456" s="3" t="s">
        <v>2511</v>
      </c>
      <c r="F456" s="3" t="s">
        <v>252</v>
      </c>
      <c r="G456" s="107" t="s">
        <v>787</v>
      </c>
      <c r="H456" s="107">
        <v>0</v>
      </c>
      <c r="J456" s="3" t="s">
        <v>2512</v>
      </c>
      <c r="K456" s="7"/>
      <c r="L456" s="9" t="s">
        <v>1803</v>
      </c>
      <c r="M456" s="43" t="str">
        <f t="shared" si="158"/>
        <v>U U U U</v>
      </c>
      <c r="N456" s="43" t="str">
        <f t="shared" si="159"/>
        <v>U U U U U U</v>
      </c>
      <c r="O456" s="43" t="str">
        <f t="shared" si="157"/>
        <v>Hh R -</v>
      </c>
      <c r="P456" s="43" t="str">
        <f t="shared" si="150"/>
        <v>- - U</v>
      </c>
      <c r="R456" s="3" t="s">
        <v>2080</v>
      </c>
      <c r="S456" s="3" t="s">
        <v>86</v>
      </c>
      <c r="T456" s="3" t="s">
        <v>86</v>
      </c>
      <c r="U456" s="3" t="s">
        <v>86</v>
      </c>
      <c r="V456" s="3" t="str">
        <f t="shared" si="160"/>
        <v>U</v>
      </c>
      <c r="W456" s="3" t="s">
        <v>86</v>
      </c>
      <c r="X456" s="3" t="str">
        <f t="shared" si="161"/>
        <v>U</v>
      </c>
      <c r="Y456" s="3" t="s">
        <v>86</v>
      </c>
      <c r="Z456" s="3" t="str">
        <f t="shared" si="162"/>
        <v>U</v>
      </c>
      <c r="AA456" s="3" t="s">
        <v>86</v>
      </c>
      <c r="AB456" s="3" t="str">
        <f t="shared" si="163"/>
        <v>U</v>
      </c>
      <c r="AC456" s="3" t="s">
        <v>86</v>
      </c>
      <c r="AD456" s="3" t="str">
        <f t="shared" si="164"/>
        <v>U</v>
      </c>
      <c r="AE456" s="3" t="s">
        <v>86</v>
      </c>
      <c r="AF456" s="3" t="s">
        <v>86</v>
      </c>
      <c r="AG456" s="3" t="str">
        <f t="shared" si="165"/>
        <v>U</v>
      </c>
      <c r="AH456" s="3" t="s">
        <v>86</v>
      </c>
      <c r="AI456" s="3" t="str">
        <f t="shared" si="166"/>
        <v>U</v>
      </c>
      <c r="AJ456" s="3" t="s">
        <v>86</v>
      </c>
      <c r="AK456" s="3" t="str">
        <f t="shared" si="167"/>
        <v>U</v>
      </c>
      <c r="AL456" s="3" t="s">
        <v>86</v>
      </c>
      <c r="AM456" s="3" t="str">
        <f t="shared" si="168"/>
        <v>U</v>
      </c>
      <c r="AN456" s="3" t="s">
        <v>86</v>
      </c>
      <c r="AO456" s="3" t="str">
        <f t="shared" si="169"/>
        <v>U</v>
      </c>
      <c r="AQ456" s="3">
        <v>152492</v>
      </c>
      <c r="AR456" s="3" t="s">
        <v>1404</v>
      </c>
      <c r="AS456" s="3" t="s">
        <v>5</v>
      </c>
      <c r="AT456" s="3" t="str">
        <f t="shared" si="151"/>
        <v>R</v>
      </c>
      <c r="AU456" s="3" t="s">
        <v>1148</v>
      </c>
      <c r="AV456" s="3" t="s">
        <v>1346</v>
      </c>
      <c r="AW456" s="3" t="s">
        <v>1903</v>
      </c>
      <c r="AX456" s="3" t="str">
        <f t="shared" si="152"/>
        <v>Hh</v>
      </c>
      <c r="AY456" s="3" t="s">
        <v>86</v>
      </c>
      <c r="AZ456" s="3" t="s">
        <v>86</v>
      </c>
      <c r="BA456" s="3" t="s">
        <v>86</v>
      </c>
      <c r="BB456" s="39" t="s">
        <v>1271</v>
      </c>
      <c r="BC456" s="25" t="s">
        <v>2</v>
      </c>
      <c r="BD456" s="3" t="str">
        <f t="shared" si="153"/>
        <v>-</v>
      </c>
      <c r="BE456" s="105" t="s">
        <v>1271</v>
      </c>
      <c r="BF456" s="3" t="s">
        <v>2</v>
      </c>
      <c r="BG456" s="3" t="str">
        <f t="shared" si="154"/>
        <v>-</v>
      </c>
      <c r="BH456" s="105" t="s">
        <v>1344</v>
      </c>
      <c r="BI456" s="3" t="s">
        <v>86</v>
      </c>
      <c r="BJ456" s="3" t="s">
        <v>86</v>
      </c>
      <c r="BK456" s="3" t="s">
        <v>2</v>
      </c>
      <c r="BL456" s="3" t="str">
        <f t="shared" si="155"/>
        <v>-</v>
      </c>
      <c r="BM456" s="3" t="s">
        <v>86</v>
      </c>
      <c r="BN456" s="3" t="s">
        <v>86</v>
      </c>
      <c r="BO456" s="3" t="str">
        <f t="shared" si="156"/>
        <v>U</v>
      </c>
    </row>
    <row r="457" spans="1:75" x14ac:dyDescent="0.35">
      <c r="A457" s="3" t="s">
        <v>2506</v>
      </c>
      <c r="B457" s="3" t="s">
        <v>2511</v>
      </c>
      <c r="C457" s="106" t="s">
        <v>1381</v>
      </c>
      <c r="D457" s="3" t="s">
        <v>1391</v>
      </c>
      <c r="E457" s="3" t="s">
        <v>2511</v>
      </c>
      <c r="F457" s="3" t="s">
        <v>253</v>
      </c>
      <c r="G457" s="107" t="s">
        <v>710</v>
      </c>
      <c r="H457" s="107">
        <v>0</v>
      </c>
      <c r="J457" s="3" t="s">
        <v>2512</v>
      </c>
      <c r="K457" s="7"/>
      <c r="L457" s="9" t="s">
        <v>1804</v>
      </c>
      <c r="M457" s="43" t="str">
        <f t="shared" si="158"/>
        <v>U U U U</v>
      </c>
      <c r="N457" s="43" t="str">
        <f t="shared" si="159"/>
        <v>U U U U U U</v>
      </c>
      <c r="O457" s="43" t="str">
        <f t="shared" si="157"/>
        <v>Hh R -</v>
      </c>
      <c r="P457" s="43" t="str">
        <f t="shared" si="150"/>
        <v>- - U</v>
      </c>
      <c r="R457" s="3" t="s">
        <v>2080</v>
      </c>
      <c r="S457" s="3" t="s">
        <v>86</v>
      </c>
      <c r="T457" s="3" t="s">
        <v>86</v>
      </c>
      <c r="U457" s="3" t="s">
        <v>86</v>
      </c>
      <c r="V457" s="3" t="str">
        <f t="shared" si="160"/>
        <v>U</v>
      </c>
      <c r="W457" s="3" t="s">
        <v>86</v>
      </c>
      <c r="X457" s="3" t="str">
        <f t="shared" si="161"/>
        <v>U</v>
      </c>
      <c r="Y457" s="3" t="s">
        <v>86</v>
      </c>
      <c r="Z457" s="3" t="str">
        <f t="shared" si="162"/>
        <v>U</v>
      </c>
      <c r="AA457" s="3" t="s">
        <v>86</v>
      </c>
      <c r="AB457" s="3" t="str">
        <f t="shared" si="163"/>
        <v>U</v>
      </c>
      <c r="AC457" s="3" t="s">
        <v>86</v>
      </c>
      <c r="AD457" s="3" t="str">
        <f t="shared" si="164"/>
        <v>U</v>
      </c>
      <c r="AE457" s="3" t="s">
        <v>86</v>
      </c>
      <c r="AF457" s="3" t="s">
        <v>86</v>
      </c>
      <c r="AG457" s="3" t="str">
        <f t="shared" si="165"/>
        <v>U</v>
      </c>
      <c r="AH457" s="3" t="s">
        <v>86</v>
      </c>
      <c r="AI457" s="3" t="str">
        <f t="shared" si="166"/>
        <v>U</v>
      </c>
      <c r="AJ457" s="3" t="s">
        <v>86</v>
      </c>
      <c r="AK457" s="3" t="str">
        <f t="shared" si="167"/>
        <v>U</v>
      </c>
      <c r="AL457" s="3" t="s">
        <v>86</v>
      </c>
      <c r="AM457" s="3" t="str">
        <f t="shared" si="168"/>
        <v>U</v>
      </c>
      <c r="AN457" s="3" t="s">
        <v>86</v>
      </c>
      <c r="AO457" s="3" t="str">
        <f t="shared" si="169"/>
        <v>U</v>
      </c>
      <c r="AQ457" s="3">
        <v>152493</v>
      </c>
      <c r="AR457" s="3" t="s">
        <v>1147</v>
      </c>
      <c r="AS457" s="3" t="s">
        <v>5</v>
      </c>
      <c r="AT457" s="3" t="str">
        <f t="shared" si="151"/>
        <v>R</v>
      </c>
      <c r="AU457" s="3" t="s">
        <v>1148</v>
      </c>
      <c r="AV457" s="3" t="s">
        <v>1346</v>
      </c>
      <c r="AW457" s="3" t="s">
        <v>1903</v>
      </c>
      <c r="AX457" s="3" t="str">
        <f t="shared" si="152"/>
        <v>Hh</v>
      </c>
      <c r="AY457" s="3" t="s">
        <v>86</v>
      </c>
      <c r="AZ457" s="3" t="s">
        <v>86</v>
      </c>
      <c r="BA457" s="3" t="s">
        <v>86</v>
      </c>
      <c r="BB457" s="39" t="s">
        <v>1271</v>
      </c>
      <c r="BC457" s="25" t="s">
        <v>2</v>
      </c>
      <c r="BD457" s="3" t="str">
        <f t="shared" si="153"/>
        <v>-</v>
      </c>
      <c r="BE457" s="105" t="s">
        <v>1271</v>
      </c>
      <c r="BF457" s="3" t="s">
        <v>2</v>
      </c>
      <c r="BG457" s="3" t="str">
        <f t="shared" si="154"/>
        <v>-</v>
      </c>
      <c r="BH457" s="105" t="s">
        <v>1344</v>
      </c>
      <c r="BI457" s="3" t="s">
        <v>86</v>
      </c>
      <c r="BJ457" s="3" t="s">
        <v>86</v>
      </c>
      <c r="BK457" s="3" t="s">
        <v>2</v>
      </c>
      <c r="BL457" s="3" t="str">
        <f t="shared" si="155"/>
        <v>-</v>
      </c>
      <c r="BM457" s="3" t="s">
        <v>86</v>
      </c>
      <c r="BN457" s="3" t="s">
        <v>86</v>
      </c>
      <c r="BO457" s="3" t="str">
        <f t="shared" si="156"/>
        <v>U</v>
      </c>
      <c r="BV457" s="39"/>
      <c r="BW457" s="39"/>
    </row>
    <row r="458" spans="1:75" s="39" customFormat="1" x14ac:dyDescent="0.35">
      <c r="A458" s="3" t="s">
        <v>2506</v>
      </c>
      <c r="B458" s="3" t="s">
        <v>2511</v>
      </c>
      <c r="C458" s="106" t="s">
        <v>1382</v>
      </c>
      <c r="D458" s="3" t="s">
        <v>1391</v>
      </c>
      <c r="E458" s="3" t="s">
        <v>2511</v>
      </c>
      <c r="F458" s="3" t="s">
        <v>254</v>
      </c>
      <c r="G458" s="107" t="s">
        <v>696</v>
      </c>
      <c r="H458" s="107">
        <v>0</v>
      </c>
      <c r="I458" s="5"/>
      <c r="J458" s="3" t="s">
        <v>2512</v>
      </c>
      <c r="K458" s="7"/>
      <c r="L458" s="9" t="s">
        <v>1805</v>
      </c>
      <c r="M458" s="43" t="str">
        <f t="shared" si="158"/>
        <v>U U U U</v>
      </c>
      <c r="N458" s="43" t="str">
        <f t="shared" si="159"/>
        <v>U U U U U U</v>
      </c>
      <c r="O458" s="43" t="str">
        <f t="shared" si="157"/>
        <v>Hh R -</v>
      </c>
      <c r="P458" s="43" t="str">
        <f t="shared" si="150"/>
        <v>- - U</v>
      </c>
      <c r="Q458" s="3"/>
      <c r="R458" s="3" t="s">
        <v>2080</v>
      </c>
      <c r="S458" s="3" t="s">
        <v>86</v>
      </c>
      <c r="T458" s="3" t="s">
        <v>86</v>
      </c>
      <c r="U458" s="3" t="s">
        <v>86</v>
      </c>
      <c r="V458" s="3" t="str">
        <f t="shared" si="160"/>
        <v>U</v>
      </c>
      <c r="W458" s="3" t="s">
        <v>86</v>
      </c>
      <c r="X458" s="3" t="str">
        <f t="shared" si="161"/>
        <v>U</v>
      </c>
      <c r="Y458" s="3" t="s">
        <v>86</v>
      </c>
      <c r="Z458" s="3" t="str">
        <f t="shared" si="162"/>
        <v>U</v>
      </c>
      <c r="AA458" s="3" t="s">
        <v>86</v>
      </c>
      <c r="AB458" s="3" t="str">
        <f t="shared" si="163"/>
        <v>U</v>
      </c>
      <c r="AC458" s="3" t="s">
        <v>86</v>
      </c>
      <c r="AD458" s="3" t="str">
        <f t="shared" si="164"/>
        <v>U</v>
      </c>
      <c r="AE458" s="3" t="s">
        <v>86</v>
      </c>
      <c r="AF458" s="3" t="s">
        <v>86</v>
      </c>
      <c r="AG458" s="3" t="str">
        <f t="shared" si="165"/>
        <v>U</v>
      </c>
      <c r="AH458" s="3" t="s">
        <v>86</v>
      </c>
      <c r="AI458" s="3" t="str">
        <f t="shared" si="166"/>
        <v>U</v>
      </c>
      <c r="AJ458" s="3" t="s">
        <v>86</v>
      </c>
      <c r="AK458" s="3" t="str">
        <f t="shared" si="167"/>
        <v>U</v>
      </c>
      <c r="AL458" s="3" t="s">
        <v>86</v>
      </c>
      <c r="AM458" s="3" t="str">
        <f t="shared" si="168"/>
        <v>U</v>
      </c>
      <c r="AN458" s="3" t="s">
        <v>86</v>
      </c>
      <c r="AO458" s="3" t="str">
        <f t="shared" si="169"/>
        <v>U</v>
      </c>
      <c r="AP458" s="3"/>
      <c r="AQ458" s="3">
        <v>152494</v>
      </c>
      <c r="AR458" s="3" t="s">
        <v>1149</v>
      </c>
      <c r="AS458" s="3" t="s">
        <v>5</v>
      </c>
      <c r="AT458" s="3" t="str">
        <f t="shared" si="151"/>
        <v>R</v>
      </c>
      <c r="AU458" s="3" t="s">
        <v>1148</v>
      </c>
      <c r="AV458" s="3" t="s">
        <v>1346</v>
      </c>
      <c r="AW458" s="3" t="s">
        <v>1903</v>
      </c>
      <c r="AX458" s="3" t="str">
        <f t="shared" si="152"/>
        <v>Hh</v>
      </c>
      <c r="AY458" s="3" t="s">
        <v>86</v>
      </c>
      <c r="AZ458" s="3" t="s">
        <v>86</v>
      </c>
      <c r="BA458" s="3" t="s">
        <v>86</v>
      </c>
      <c r="BB458" s="39" t="s">
        <v>1271</v>
      </c>
      <c r="BC458" s="25" t="s">
        <v>2</v>
      </c>
      <c r="BD458" s="3" t="str">
        <f t="shared" si="153"/>
        <v>-</v>
      </c>
      <c r="BE458" s="105" t="s">
        <v>1271</v>
      </c>
      <c r="BF458" s="3" t="s">
        <v>2</v>
      </c>
      <c r="BG458" s="3" t="str">
        <f t="shared" si="154"/>
        <v>-</v>
      </c>
      <c r="BH458" s="105" t="s">
        <v>1344</v>
      </c>
      <c r="BI458" s="3" t="s">
        <v>86</v>
      </c>
      <c r="BJ458" s="3" t="s">
        <v>86</v>
      </c>
      <c r="BK458" s="3" t="s">
        <v>2</v>
      </c>
      <c r="BL458" s="3" t="str">
        <f t="shared" si="155"/>
        <v>-</v>
      </c>
      <c r="BM458" s="3" t="s">
        <v>86</v>
      </c>
      <c r="BN458" s="3" t="s">
        <v>86</v>
      </c>
      <c r="BO458" s="3" t="str">
        <f t="shared" si="156"/>
        <v>U</v>
      </c>
      <c r="BP458" s="3"/>
      <c r="BQ458" s="3"/>
      <c r="BR458" s="3"/>
      <c r="BS458" s="3"/>
      <c r="BT458" s="3"/>
      <c r="BU458" s="3"/>
      <c r="BV458" s="3"/>
      <c r="BW458" s="3"/>
    </row>
    <row r="459" spans="1:75" x14ac:dyDescent="0.35">
      <c r="A459" s="3" t="s">
        <v>2506</v>
      </c>
      <c r="B459" s="3" t="s">
        <v>2511</v>
      </c>
      <c r="C459" s="106" t="s">
        <v>1383</v>
      </c>
      <c r="D459" s="3" t="s">
        <v>2531</v>
      </c>
      <c r="E459" s="3" t="s">
        <v>2511</v>
      </c>
      <c r="F459" s="3" t="s">
        <v>1211</v>
      </c>
      <c r="G459" s="107" t="s">
        <v>861</v>
      </c>
      <c r="H459" s="107">
        <v>0</v>
      </c>
      <c r="J459" s="3" t="s">
        <v>2512</v>
      </c>
      <c r="K459" s="37" t="s">
        <v>1866</v>
      </c>
      <c r="M459" s="43" t="str">
        <f t="shared" si="158"/>
        <v>U U U U</v>
      </c>
      <c r="N459" s="43" t="str">
        <f t="shared" si="159"/>
        <v>U U U U U U</v>
      </c>
      <c r="O459" s="43" t="str">
        <f t="shared" si="157"/>
        <v>Hb R -</v>
      </c>
      <c r="P459" s="43" t="str">
        <f t="shared" si="150"/>
        <v>- - U</v>
      </c>
      <c r="R459" s="3" t="s">
        <v>2080</v>
      </c>
      <c r="S459" s="3" t="s">
        <v>86</v>
      </c>
      <c r="T459" s="3" t="s">
        <v>86</v>
      </c>
      <c r="U459" s="3" t="s">
        <v>86</v>
      </c>
      <c r="V459" s="3" t="str">
        <f t="shared" si="160"/>
        <v>U</v>
      </c>
      <c r="W459" s="3" t="s">
        <v>86</v>
      </c>
      <c r="X459" s="3" t="str">
        <f t="shared" si="161"/>
        <v>U</v>
      </c>
      <c r="Y459" s="3" t="s">
        <v>86</v>
      </c>
      <c r="Z459" s="3" t="str">
        <f t="shared" si="162"/>
        <v>U</v>
      </c>
      <c r="AA459" s="3" t="s">
        <v>86</v>
      </c>
      <c r="AB459" s="3" t="str">
        <f t="shared" si="163"/>
        <v>U</v>
      </c>
      <c r="AC459" s="3" t="s">
        <v>86</v>
      </c>
      <c r="AD459" s="3" t="str">
        <f t="shared" si="164"/>
        <v>U</v>
      </c>
      <c r="AE459" s="3" t="s">
        <v>86</v>
      </c>
      <c r="AF459" s="3" t="s">
        <v>86</v>
      </c>
      <c r="AG459" s="3" t="str">
        <f t="shared" si="165"/>
        <v>U</v>
      </c>
      <c r="AH459" s="3" t="s">
        <v>86</v>
      </c>
      <c r="AI459" s="3" t="str">
        <f t="shared" si="166"/>
        <v>U</v>
      </c>
      <c r="AJ459" s="3" t="s">
        <v>86</v>
      </c>
      <c r="AK459" s="3" t="str">
        <f t="shared" si="167"/>
        <v>U</v>
      </c>
      <c r="AL459" s="3" t="s">
        <v>86</v>
      </c>
      <c r="AM459" s="3" t="str">
        <f t="shared" si="168"/>
        <v>U</v>
      </c>
      <c r="AN459" s="3" t="s">
        <v>86</v>
      </c>
      <c r="AO459" s="3" t="str">
        <f t="shared" si="169"/>
        <v>U</v>
      </c>
      <c r="AQ459" s="3">
        <v>152478</v>
      </c>
      <c r="AR459" s="3" t="s">
        <v>1151</v>
      </c>
      <c r="AS459" s="3" t="s">
        <v>5</v>
      </c>
      <c r="AT459" s="3" t="str">
        <f t="shared" si="151"/>
        <v>R</v>
      </c>
      <c r="AU459" s="105" t="s">
        <v>1346</v>
      </c>
      <c r="AV459" s="3" t="s">
        <v>1148</v>
      </c>
      <c r="AW459" s="3" t="s">
        <v>1904</v>
      </c>
      <c r="AX459" s="3" t="str">
        <f t="shared" si="152"/>
        <v>Hb</v>
      </c>
      <c r="AY459" s="3" t="s">
        <v>86</v>
      </c>
      <c r="AZ459" s="3" t="s">
        <v>86</v>
      </c>
      <c r="BA459" s="3" t="s">
        <v>86</v>
      </c>
      <c r="BB459" s="39" t="s">
        <v>1271</v>
      </c>
      <c r="BC459" s="25" t="s">
        <v>2</v>
      </c>
      <c r="BD459" s="3" t="str">
        <f t="shared" si="153"/>
        <v>-</v>
      </c>
      <c r="BE459" s="105" t="s">
        <v>1271</v>
      </c>
      <c r="BF459" s="3" t="s">
        <v>2</v>
      </c>
      <c r="BG459" s="3" t="str">
        <f t="shared" si="154"/>
        <v>-</v>
      </c>
      <c r="BH459" s="105" t="s">
        <v>1344</v>
      </c>
      <c r="BI459" s="3" t="s">
        <v>86</v>
      </c>
      <c r="BJ459" s="3" t="s">
        <v>86</v>
      </c>
      <c r="BK459" s="3" t="s">
        <v>2</v>
      </c>
      <c r="BL459" s="3" t="str">
        <f t="shared" si="155"/>
        <v>-</v>
      </c>
      <c r="BM459" s="3" t="s">
        <v>86</v>
      </c>
      <c r="BN459" s="3" t="s">
        <v>86</v>
      </c>
      <c r="BO459" s="3" t="str">
        <f t="shared" si="156"/>
        <v>U</v>
      </c>
      <c r="BV459" s="39"/>
      <c r="BW459" s="39"/>
    </row>
    <row r="460" spans="1:75" x14ac:dyDescent="0.3">
      <c r="A460" s="3" t="s">
        <v>2506</v>
      </c>
      <c r="B460" s="3" t="s">
        <v>2511</v>
      </c>
      <c r="C460" s="106" t="s">
        <v>2061</v>
      </c>
      <c r="D460" s="3" t="s">
        <v>1146</v>
      </c>
      <c r="E460" s="3" t="s">
        <v>2511</v>
      </c>
      <c r="F460" s="3" t="s">
        <v>1212</v>
      </c>
      <c r="G460" s="8" t="s">
        <v>862</v>
      </c>
      <c r="H460" s="8">
        <v>0</v>
      </c>
      <c r="I460" s="3"/>
      <c r="J460" s="3" t="s">
        <v>2512</v>
      </c>
      <c r="L460" s="9" t="s">
        <v>2062</v>
      </c>
      <c r="M460" s="43" t="str">
        <f t="shared" si="158"/>
        <v>U U U U</v>
      </c>
      <c r="N460" s="43" t="str">
        <f t="shared" si="159"/>
        <v>U U U U U U</v>
      </c>
      <c r="O460" s="43" t="str">
        <f t="shared" si="157"/>
        <v>Hh R -</v>
      </c>
      <c r="P460" s="43" t="str">
        <f t="shared" si="150"/>
        <v>- - U</v>
      </c>
      <c r="R460" s="3" t="s">
        <v>2080</v>
      </c>
      <c r="S460" s="3" t="s">
        <v>86</v>
      </c>
      <c r="T460" s="3" t="s">
        <v>86</v>
      </c>
      <c r="U460" s="3" t="s">
        <v>86</v>
      </c>
      <c r="V460" s="3" t="str">
        <f t="shared" si="160"/>
        <v>U</v>
      </c>
      <c r="W460" s="3" t="s">
        <v>86</v>
      </c>
      <c r="X460" s="3" t="str">
        <f t="shared" si="161"/>
        <v>U</v>
      </c>
      <c r="Y460" s="3" t="s">
        <v>86</v>
      </c>
      <c r="Z460" s="3" t="str">
        <f t="shared" si="162"/>
        <v>U</v>
      </c>
      <c r="AA460" s="3" t="s">
        <v>86</v>
      </c>
      <c r="AB460" s="3" t="str">
        <f t="shared" si="163"/>
        <v>U</v>
      </c>
      <c r="AC460" s="3" t="s">
        <v>86</v>
      </c>
      <c r="AD460" s="3" t="str">
        <f t="shared" si="164"/>
        <v>U</v>
      </c>
      <c r="AE460" s="3" t="s">
        <v>86</v>
      </c>
      <c r="AF460" s="3" t="s">
        <v>86</v>
      </c>
      <c r="AG460" s="3" t="str">
        <f t="shared" si="165"/>
        <v>U</v>
      </c>
      <c r="AH460" s="3" t="s">
        <v>86</v>
      </c>
      <c r="AI460" s="3" t="str">
        <f t="shared" si="166"/>
        <v>U</v>
      </c>
      <c r="AJ460" s="3" t="s">
        <v>86</v>
      </c>
      <c r="AK460" s="3" t="str">
        <f t="shared" si="167"/>
        <v>U</v>
      </c>
      <c r="AL460" s="3" t="s">
        <v>86</v>
      </c>
      <c r="AM460" s="3" t="str">
        <f t="shared" si="168"/>
        <v>U</v>
      </c>
      <c r="AN460" s="3" t="s">
        <v>86</v>
      </c>
      <c r="AO460" s="3" t="str">
        <f t="shared" si="169"/>
        <v>U</v>
      </c>
      <c r="AR460" s="3" t="s">
        <v>2063</v>
      </c>
      <c r="AS460" s="3" t="s">
        <v>5</v>
      </c>
      <c r="AT460" s="3" t="str">
        <f t="shared" si="151"/>
        <v>R</v>
      </c>
      <c r="AU460" s="120" t="s">
        <v>1148</v>
      </c>
      <c r="AV460" s="105" t="s">
        <v>1271</v>
      </c>
      <c r="AW460" s="3" t="s">
        <v>1903</v>
      </c>
      <c r="AX460" s="3" t="str">
        <f t="shared" si="152"/>
        <v>Hh</v>
      </c>
      <c r="AY460" s="3" t="s">
        <v>86</v>
      </c>
      <c r="AZ460" s="3" t="s">
        <v>86</v>
      </c>
      <c r="BA460" s="3" t="s">
        <v>86</v>
      </c>
      <c r="BB460" s="39" t="s">
        <v>1271</v>
      </c>
      <c r="BC460" s="3" t="s">
        <v>2</v>
      </c>
      <c r="BD460" s="3" t="str">
        <f t="shared" si="153"/>
        <v>-</v>
      </c>
      <c r="BE460" s="105" t="s">
        <v>1271</v>
      </c>
      <c r="BF460" s="3" t="s">
        <v>2</v>
      </c>
      <c r="BG460" s="3" t="str">
        <f t="shared" si="154"/>
        <v>-</v>
      </c>
      <c r="BH460" s="105" t="s">
        <v>1271</v>
      </c>
      <c r="BI460" s="105" t="s">
        <v>1271</v>
      </c>
      <c r="BJ460" s="3" t="s">
        <v>86</v>
      </c>
      <c r="BK460" s="3" t="s">
        <v>2</v>
      </c>
      <c r="BL460" s="3" t="str">
        <f>IF(BK460="R","Clo",(IF(BK460&lt;&gt;"S","U","-")))</f>
        <v>-</v>
      </c>
      <c r="BM460" s="3" t="s">
        <v>86</v>
      </c>
      <c r="BN460" s="3" t="s">
        <v>86</v>
      </c>
      <c r="BO460" s="3" t="str">
        <f>IF(BN460="R","Clo",(IF(BN460&lt;&gt;"S","U","-")))</f>
        <v>U</v>
      </c>
      <c r="BV460" s="39"/>
      <c r="BW460" s="39"/>
    </row>
    <row r="461" spans="1:75" x14ac:dyDescent="0.3">
      <c r="A461" s="3" t="s">
        <v>2506</v>
      </c>
      <c r="B461" s="3" t="s">
        <v>2511</v>
      </c>
      <c r="C461" s="106" t="s">
        <v>2064</v>
      </c>
      <c r="D461" s="3" t="s">
        <v>1146</v>
      </c>
      <c r="E461" s="3" t="s">
        <v>2511</v>
      </c>
      <c r="F461" s="3" t="s">
        <v>1216</v>
      </c>
      <c r="G461" s="129" t="s">
        <v>1130</v>
      </c>
      <c r="H461" s="129">
        <v>0</v>
      </c>
      <c r="I461" s="3"/>
      <c r="J461" s="3" t="s">
        <v>2512</v>
      </c>
      <c r="L461" s="9" t="s">
        <v>2065</v>
      </c>
      <c r="M461" s="43" t="str">
        <f t="shared" si="158"/>
        <v>U U U U</v>
      </c>
      <c r="N461" s="43" t="str">
        <f t="shared" si="159"/>
        <v>U U U U U U</v>
      </c>
      <c r="O461" s="43" t="str">
        <f t="shared" si="157"/>
        <v>Hh R -</v>
      </c>
      <c r="P461" s="43" t="str">
        <f t="shared" si="150"/>
        <v>- - U</v>
      </c>
      <c r="R461" s="3" t="s">
        <v>2080</v>
      </c>
      <c r="S461" s="3" t="s">
        <v>86</v>
      </c>
      <c r="T461" s="3" t="s">
        <v>86</v>
      </c>
      <c r="U461" s="3" t="s">
        <v>86</v>
      </c>
      <c r="V461" s="3" t="str">
        <f t="shared" si="160"/>
        <v>U</v>
      </c>
      <c r="W461" s="3" t="s">
        <v>86</v>
      </c>
      <c r="X461" s="3" t="str">
        <f t="shared" si="161"/>
        <v>U</v>
      </c>
      <c r="Y461" s="3" t="s">
        <v>86</v>
      </c>
      <c r="Z461" s="3" t="str">
        <f t="shared" si="162"/>
        <v>U</v>
      </c>
      <c r="AA461" s="3" t="s">
        <v>86</v>
      </c>
      <c r="AB461" s="3" t="str">
        <f t="shared" si="163"/>
        <v>U</v>
      </c>
      <c r="AC461" s="3" t="s">
        <v>86</v>
      </c>
      <c r="AD461" s="3" t="str">
        <f t="shared" si="164"/>
        <v>U</v>
      </c>
      <c r="AE461" s="3" t="s">
        <v>86</v>
      </c>
      <c r="AF461" s="3" t="s">
        <v>86</v>
      </c>
      <c r="AG461" s="3" t="str">
        <f t="shared" si="165"/>
        <v>U</v>
      </c>
      <c r="AH461" s="3" t="s">
        <v>86</v>
      </c>
      <c r="AI461" s="3" t="str">
        <f t="shared" si="166"/>
        <v>U</v>
      </c>
      <c r="AJ461" s="3" t="s">
        <v>86</v>
      </c>
      <c r="AK461" s="3" t="str">
        <f t="shared" si="167"/>
        <v>U</v>
      </c>
      <c r="AL461" s="3" t="s">
        <v>86</v>
      </c>
      <c r="AM461" s="3" t="str">
        <f t="shared" si="168"/>
        <v>U</v>
      </c>
      <c r="AN461" s="3" t="s">
        <v>86</v>
      </c>
      <c r="AO461" s="3" t="str">
        <f t="shared" si="169"/>
        <v>U</v>
      </c>
      <c r="AR461" s="3" t="s">
        <v>2063</v>
      </c>
      <c r="AS461" s="3" t="s">
        <v>5</v>
      </c>
      <c r="AT461" s="3" t="str">
        <f t="shared" si="151"/>
        <v>R</v>
      </c>
      <c r="AU461" s="120" t="s">
        <v>1148</v>
      </c>
      <c r="AV461" s="105" t="s">
        <v>1271</v>
      </c>
      <c r="AW461" s="3" t="s">
        <v>1903</v>
      </c>
      <c r="AX461" s="3" t="str">
        <f t="shared" si="152"/>
        <v>Hh</v>
      </c>
      <c r="AY461" s="3" t="s">
        <v>86</v>
      </c>
      <c r="AZ461" s="3" t="s">
        <v>86</v>
      </c>
      <c r="BA461" s="3" t="s">
        <v>86</v>
      </c>
      <c r="BB461" s="3" t="s">
        <v>2175</v>
      </c>
      <c r="BC461" s="3" t="s">
        <v>2</v>
      </c>
      <c r="BD461" s="3" t="str">
        <f t="shared" si="153"/>
        <v>-</v>
      </c>
      <c r="BE461" s="105" t="s">
        <v>1271</v>
      </c>
      <c r="BF461" s="3" t="s">
        <v>2</v>
      </c>
      <c r="BG461" s="3" t="str">
        <f t="shared" si="154"/>
        <v>-</v>
      </c>
      <c r="BH461" s="105" t="s">
        <v>1271</v>
      </c>
      <c r="BI461" s="105" t="s">
        <v>1271</v>
      </c>
      <c r="BJ461" s="3" t="s">
        <v>86</v>
      </c>
      <c r="BK461" s="3" t="s">
        <v>2</v>
      </c>
      <c r="BL461" s="3" t="str">
        <f>IF(BK461="R","Clo",(IF(BK461&lt;&gt;"S","U","-")))</f>
        <v>-</v>
      </c>
      <c r="BM461" s="3" t="s">
        <v>86</v>
      </c>
      <c r="BN461" s="3" t="s">
        <v>86</v>
      </c>
      <c r="BO461" s="3" t="str">
        <f>IF(BN461="R","Clo",(IF(BN461&lt;&gt;"S","U","-")))</f>
        <v>U</v>
      </c>
      <c r="BV461" s="39"/>
      <c r="BW461" s="39"/>
    </row>
    <row r="462" spans="1:75" x14ac:dyDescent="0.35">
      <c r="A462" s="3" t="s">
        <v>2506</v>
      </c>
      <c r="B462" s="3" t="s">
        <v>2511</v>
      </c>
      <c r="C462" s="106" t="s">
        <v>1387</v>
      </c>
      <c r="D462" s="3" t="s">
        <v>2531</v>
      </c>
      <c r="E462" s="3" t="s">
        <v>2511</v>
      </c>
      <c r="F462" s="3" t="s">
        <v>1217</v>
      </c>
      <c r="G462" s="107" t="s">
        <v>1129</v>
      </c>
      <c r="H462" s="107">
        <v>0</v>
      </c>
      <c r="I462" s="3"/>
      <c r="J462" s="3" t="s">
        <v>2512</v>
      </c>
      <c r="K462" s="37" t="s">
        <v>1871</v>
      </c>
      <c r="M462" s="43" t="str">
        <f t="shared" si="158"/>
        <v>U U U U</v>
      </c>
      <c r="N462" s="43" t="str">
        <f t="shared" si="159"/>
        <v>U U U U U U</v>
      </c>
      <c r="O462" s="43" t="str">
        <f t="shared" si="157"/>
        <v>Hh R Z</v>
      </c>
      <c r="P462" s="43" t="str">
        <f t="shared" si="150"/>
        <v>U U U</v>
      </c>
      <c r="R462" s="3" t="s">
        <v>2080</v>
      </c>
      <c r="S462" s="3" t="s">
        <v>86</v>
      </c>
      <c r="T462" s="3" t="s">
        <v>86</v>
      </c>
      <c r="U462" s="3" t="s">
        <v>86</v>
      </c>
      <c r="V462" s="3" t="str">
        <f t="shared" si="160"/>
        <v>U</v>
      </c>
      <c r="W462" s="3" t="s">
        <v>86</v>
      </c>
      <c r="X462" s="3" t="str">
        <f t="shared" si="161"/>
        <v>U</v>
      </c>
      <c r="Y462" s="3" t="s">
        <v>86</v>
      </c>
      <c r="Z462" s="3" t="str">
        <f t="shared" si="162"/>
        <v>U</v>
      </c>
      <c r="AA462" s="3" t="s">
        <v>86</v>
      </c>
      <c r="AB462" s="3" t="str">
        <f t="shared" si="163"/>
        <v>U</v>
      </c>
      <c r="AC462" s="3" t="s">
        <v>86</v>
      </c>
      <c r="AD462" s="3" t="str">
        <f t="shared" si="164"/>
        <v>U</v>
      </c>
      <c r="AE462" s="3" t="s">
        <v>86</v>
      </c>
      <c r="AF462" s="3" t="s">
        <v>86</v>
      </c>
      <c r="AG462" s="3" t="str">
        <f t="shared" si="165"/>
        <v>U</v>
      </c>
      <c r="AH462" s="3" t="s">
        <v>86</v>
      </c>
      <c r="AI462" s="3" t="str">
        <f t="shared" si="166"/>
        <v>U</v>
      </c>
      <c r="AJ462" s="3" t="s">
        <v>86</v>
      </c>
      <c r="AK462" s="3" t="str">
        <f t="shared" si="167"/>
        <v>U</v>
      </c>
      <c r="AL462" s="3" t="s">
        <v>86</v>
      </c>
      <c r="AM462" s="3" t="str">
        <f t="shared" si="168"/>
        <v>U</v>
      </c>
      <c r="AN462" s="3" t="s">
        <v>86</v>
      </c>
      <c r="AO462" s="3" t="str">
        <f t="shared" si="169"/>
        <v>U</v>
      </c>
      <c r="AQ462" s="3">
        <v>152483</v>
      </c>
      <c r="AR462" s="3" t="s">
        <v>1147</v>
      </c>
      <c r="AS462" s="3" t="s">
        <v>5</v>
      </c>
      <c r="AT462" s="3" t="str">
        <f t="shared" si="151"/>
        <v>R</v>
      </c>
      <c r="AU462" s="3" t="s">
        <v>1148</v>
      </c>
      <c r="AV462" s="3" t="s">
        <v>1346</v>
      </c>
      <c r="AW462" s="3" t="s">
        <v>1903</v>
      </c>
      <c r="AX462" s="3" t="str">
        <f t="shared" si="152"/>
        <v>Hh</v>
      </c>
      <c r="AY462" s="3" t="s">
        <v>86</v>
      </c>
      <c r="AZ462" s="3" t="s">
        <v>86</v>
      </c>
      <c r="BA462" s="3" t="s">
        <v>86</v>
      </c>
      <c r="BB462" s="25" t="s">
        <v>1410</v>
      </c>
      <c r="BC462" s="25" t="s">
        <v>5</v>
      </c>
      <c r="BD462" s="3" t="str">
        <f t="shared" si="153"/>
        <v>Z</v>
      </c>
      <c r="BE462" s="105" t="s">
        <v>1153</v>
      </c>
      <c r="BF462" s="3" t="s">
        <v>1360</v>
      </c>
      <c r="BG462" s="3" t="str">
        <f t="shared" si="154"/>
        <v>U</v>
      </c>
      <c r="BH462" s="25" t="s">
        <v>1153</v>
      </c>
      <c r="BI462" s="3" t="s">
        <v>86</v>
      </c>
      <c r="BJ462" s="3" t="s">
        <v>86</v>
      </c>
      <c r="BK462" s="3" t="s">
        <v>1360</v>
      </c>
      <c r="BL462" s="3" t="str">
        <f>IF(BK462="R","Inj",(IF(BK462&lt;&gt;"S","U","-")))</f>
        <v>U</v>
      </c>
      <c r="BM462" s="3" t="s">
        <v>86</v>
      </c>
      <c r="BN462" s="3" t="s">
        <v>86</v>
      </c>
      <c r="BO462" s="3" t="str">
        <f>IF(BN462="R","Inj",(IF(BN462&lt;&gt;"S","U","-")))</f>
        <v>U</v>
      </c>
    </row>
    <row r="463" spans="1:75" s="39" customFormat="1" x14ac:dyDescent="0.35">
      <c r="A463" s="3" t="s">
        <v>2506</v>
      </c>
      <c r="B463" s="3" t="s">
        <v>2511</v>
      </c>
      <c r="C463" s="106" t="s">
        <v>1384</v>
      </c>
      <c r="D463" s="3" t="s">
        <v>2531</v>
      </c>
      <c r="E463" s="3" t="s">
        <v>2511</v>
      </c>
      <c r="F463" s="3" t="s">
        <v>1218</v>
      </c>
      <c r="G463" s="107" t="s">
        <v>1131</v>
      </c>
      <c r="H463" s="107">
        <v>0</v>
      </c>
      <c r="I463" s="5"/>
      <c r="J463" s="3" t="s">
        <v>2512</v>
      </c>
      <c r="K463" s="37" t="s">
        <v>1867</v>
      </c>
      <c r="L463" s="22"/>
      <c r="M463" s="43" t="str">
        <f t="shared" si="158"/>
        <v>U U U U</v>
      </c>
      <c r="N463" s="43" t="str">
        <f t="shared" si="159"/>
        <v>U U U U U U</v>
      </c>
      <c r="O463" s="43" t="str">
        <f t="shared" si="157"/>
        <v>Hh R -</v>
      </c>
      <c r="P463" s="43" t="str">
        <f t="shared" si="150"/>
        <v>- - U</v>
      </c>
      <c r="Q463" s="3"/>
      <c r="R463" s="3" t="s">
        <v>2080</v>
      </c>
      <c r="S463" s="3" t="s">
        <v>86</v>
      </c>
      <c r="T463" s="3" t="s">
        <v>86</v>
      </c>
      <c r="U463" s="3" t="s">
        <v>86</v>
      </c>
      <c r="V463" s="3" t="str">
        <f t="shared" si="160"/>
        <v>U</v>
      </c>
      <c r="W463" s="3" t="s">
        <v>86</v>
      </c>
      <c r="X463" s="3" t="str">
        <f t="shared" si="161"/>
        <v>U</v>
      </c>
      <c r="Y463" s="3" t="s">
        <v>86</v>
      </c>
      <c r="Z463" s="3" t="str">
        <f t="shared" si="162"/>
        <v>U</v>
      </c>
      <c r="AA463" s="3" t="s">
        <v>86</v>
      </c>
      <c r="AB463" s="3" t="str">
        <f t="shared" si="163"/>
        <v>U</v>
      </c>
      <c r="AC463" s="3" t="s">
        <v>86</v>
      </c>
      <c r="AD463" s="3" t="str">
        <f t="shared" si="164"/>
        <v>U</v>
      </c>
      <c r="AE463" s="3" t="s">
        <v>86</v>
      </c>
      <c r="AF463" s="3" t="s">
        <v>86</v>
      </c>
      <c r="AG463" s="3" t="str">
        <f t="shared" si="165"/>
        <v>U</v>
      </c>
      <c r="AH463" s="3" t="s">
        <v>86</v>
      </c>
      <c r="AI463" s="3" t="str">
        <f t="shared" si="166"/>
        <v>U</v>
      </c>
      <c r="AJ463" s="3" t="s">
        <v>86</v>
      </c>
      <c r="AK463" s="3" t="str">
        <f t="shared" si="167"/>
        <v>U</v>
      </c>
      <c r="AL463" s="3" t="s">
        <v>86</v>
      </c>
      <c r="AM463" s="3" t="str">
        <f t="shared" si="168"/>
        <v>U</v>
      </c>
      <c r="AN463" s="3" t="s">
        <v>86</v>
      </c>
      <c r="AO463" s="3" t="str">
        <f t="shared" si="169"/>
        <v>U</v>
      </c>
      <c r="AP463" s="3"/>
      <c r="AQ463" s="3">
        <v>152479</v>
      </c>
      <c r="AR463" s="3" t="s">
        <v>1147</v>
      </c>
      <c r="AS463" s="3" t="s">
        <v>5</v>
      </c>
      <c r="AT463" s="3" t="str">
        <f t="shared" si="151"/>
        <v>R</v>
      </c>
      <c r="AU463" s="3" t="s">
        <v>1148</v>
      </c>
      <c r="AV463" s="3" t="s">
        <v>1346</v>
      </c>
      <c r="AW463" s="3" t="s">
        <v>1903</v>
      </c>
      <c r="AX463" s="3" t="str">
        <f t="shared" si="152"/>
        <v>Hh</v>
      </c>
      <c r="AY463" s="3" t="s">
        <v>86</v>
      </c>
      <c r="AZ463" s="3" t="s">
        <v>86</v>
      </c>
      <c r="BA463" s="3" t="s">
        <v>86</v>
      </c>
      <c r="BB463" s="39" t="s">
        <v>1271</v>
      </c>
      <c r="BC463" s="25" t="s">
        <v>2</v>
      </c>
      <c r="BD463" s="3" t="str">
        <f t="shared" si="153"/>
        <v>-</v>
      </c>
      <c r="BE463" s="105" t="s">
        <v>1271</v>
      </c>
      <c r="BF463" s="3" t="s">
        <v>2</v>
      </c>
      <c r="BG463" s="3" t="str">
        <f t="shared" si="154"/>
        <v>-</v>
      </c>
      <c r="BH463" s="105" t="s">
        <v>1344</v>
      </c>
      <c r="BI463" s="3" t="s">
        <v>86</v>
      </c>
      <c r="BJ463" s="3" t="s">
        <v>86</v>
      </c>
      <c r="BK463" s="3" t="s">
        <v>2</v>
      </c>
      <c r="BL463" s="3" t="str">
        <f>IF(BK463="R","Inj",(IF(BK463&lt;&gt;"S","U","-")))</f>
        <v>-</v>
      </c>
      <c r="BM463" s="3" t="s">
        <v>86</v>
      </c>
      <c r="BN463" s="3" t="s">
        <v>86</v>
      </c>
      <c r="BO463" s="3" t="str">
        <f>IF(BN463="R","Inj",(IF(BN463&lt;&gt;"S","U","-")))</f>
        <v>U</v>
      </c>
      <c r="BP463" s="3"/>
      <c r="BQ463" s="3"/>
      <c r="BR463" s="3"/>
      <c r="BS463" s="3"/>
      <c r="BT463" s="3"/>
      <c r="BU463" s="3"/>
      <c r="BV463" s="3"/>
      <c r="BW463" s="3"/>
    </row>
    <row r="464" spans="1:75" x14ac:dyDescent="0.3">
      <c r="A464" s="3" t="s">
        <v>2506</v>
      </c>
      <c r="B464" s="3" t="s">
        <v>2511</v>
      </c>
      <c r="C464" s="106" t="s">
        <v>2066</v>
      </c>
      <c r="D464" s="3" t="s">
        <v>1146</v>
      </c>
      <c r="E464" s="3" t="s">
        <v>2511</v>
      </c>
      <c r="F464" s="3" t="s">
        <v>1219</v>
      </c>
      <c r="G464" s="129" t="s">
        <v>1222</v>
      </c>
      <c r="H464" s="129">
        <v>0</v>
      </c>
      <c r="I464" s="3"/>
      <c r="J464" s="3" t="s">
        <v>2512</v>
      </c>
      <c r="L464" s="9" t="s">
        <v>2067</v>
      </c>
      <c r="M464" s="43" t="str">
        <f t="shared" si="158"/>
        <v>U U U U</v>
      </c>
      <c r="N464" s="43" t="str">
        <f t="shared" si="159"/>
        <v>U U U U U U</v>
      </c>
      <c r="O464" s="43" t="str">
        <f t="shared" si="157"/>
        <v>Hb R -</v>
      </c>
      <c r="P464" s="43" t="str">
        <f t="shared" si="150"/>
        <v>- - U</v>
      </c>
      <c r="R464" s="3" t="s">
        <v>2080</v>
      </c>
      <c r="S464" s="3" t="s">
        <v>86</v>
      </c>
      <c r="T464" s="3" t="s">
        <v>86</v>
      </c>
      <c r="U464" s="3" t="s">
        <v>86</v>
      </c>
      <c r="V464" s="3" t="str">
        <f t="shared" si="160"/>
        <v>U</v>
      </c>
      <c r="W464" s="3" t="s">
        <v>86</v>
      </c>
      <c r="X464" s="3" t="str">
        <f t="shared" si="161"/>
        <v>U</v>
      </c>
      <c r="Y464" s="3" t="s">
        <v>86</v>
      </c>
      <c r="Z464" s="3" t="str">
        <f t="shared" si="162"/>
        <v>U</v>
      </c>
      <c r="AA464" s="3" t="s">
        <v>86</v>
      </c>
      <c r="AB464" s="3" t="str">
        <f t="shared" si="163"/>
        <v>U</v>
      </c>
      <c r="AC464" s="3" t="s">
        <v>86</v>
      </c>
      <c r="AD464" s="3" t="str">
        <f t="shared" si="164"/>
        <v>U</v>
      </c>
      <c r="AE464" s="3" t="s">
        <v>86</v>
      </c>
      <c r="AF464" s="3" t="s">
        <v>86</v>
      </c>
      <c r="AG464" s="3" t="str">
        <f t="shared" si="165"/>
        <v>U</v>
      </c>
      <c r="AH464" s="3" t="s">
        <v>86</v>
      </c>
      <c r="AI464" s="3" t="str">
        <f t="shared" si="166"/>
        <v>U</v>
      </c>
      <c r="AJ464" s="3" t="s">
        <v>86</v>
      </c>
      <c r="AK464" s="3" t="str">
        <f t="shared" si="167"/>
        <v>U</v>
      </c>
      <c r="AL464" s="3" t="s">
        <v>86</v>
      </c>
      <c r="AM464" s="3" t="str">
        <f t="shared" si="168"/>
        <v>U</v>
      </c>
      <c r="AN464" s="3" t="s">
        <v>86</v>
      </c>
      <c r="AO464" s="3" t="str">
        <f t="shared" si="169"/>
        <v>U</v>
      </c>
      <c r="AR464" s="120" t="s">
        <v>1147</v>
      </c>
      <c r="AS464" s="3" t="s">
        <v>5</v>
      </c>
      <c r="AT464" s="3" t="str">
        <f t="shared" si="151"/>
        <v>R</v>
      </c>
      <c r="AU464" s="120" t="s">
        <v>1902</v>
      </c>
      <c r="AV464" s="120" t="s">
        <v>1497</v>
      </c>
      <c r="AW464" s="3" t="s">
        <v>1904</v>
      </c>
      <c r="AX464" s="3" t="str">
        <f t="shared" si="152"/>
        <v>Hb</v>
      </c>
      <c r="AY464" s="3" t="s">
        <v>86</v>
      </c>
      <c r="AZ464" s="3" t="s">
        <v>86</v>
      </c>
      <c r="BA464" s="3" t="s">
        <v>86</v>
      </c>
      <c r="BB464" s="39" t="s">
        <v>1271</v>
      </c>
      <c r="BC464" s="3" t="s">
        <v>2</v>
      </c>
      <c r="BD464" s="3" t="str">
        <f t="shared" si="153"/>
        <v>-</v>
      </c>
      <c r="BE464" s="105" t="s">
        <v>1271</v>
      </c>
      <c r="BF464" s="3" t="s">
        <v>2</v>
      </c>
      <c r="BG464" s="3" t="str">
        <f t="shared" si="154"/>
        <v>-</v>
      </c>
      <c r="BH464" s="105" t="s">
        <v>1271</v>
      </c>
      <c r="BI464" s="105" t="s">
        <v>1271</v>
      </c>
      <c r="BJ464" s="3" t="s">
        <v>86</v>
      </c>
      <c r="BK464" s="3" t="s">
        <v>2</v>
      </c>
      <c r="BL464" s="3" t="str">
        <f>IF(BK464="R","Clo",(IF(BK464&lt;&gt;"S","U","-")))</f>
        <v>-</v>
      </c>
      <c r="BM464" s="3" t="s">
        <v>86</v>
      </c>
      <c r="BN464" s="3" t="s">
        <v>86</v>
      </c>
      <c r="BO464" s="3" t="str">
        <f>IF(BN464="R","Clo",(IF(BN464&lt;&gt;"S","U","-")))</f>
        <v>U</v>
      </c>
    </row>
    <row r="465" spans="1:75" x14ac:dyDescent="0.35">
      <c r="A465" s="3" t="s">
        <v>2506</v>
      </c>
      <c r="B465" s="3" t="s">
        <v>2511</v>
      </c>
      <c r="C465" s="106" t="s">
        <v>1385</v>
      </c>
      <c r="D465" s="3" t="s">
        <v>2531</v>
      </c>
      <c r="E465" s="3" t="s">
        <v>2511</v>
      </c>
      <c r="F465" s="3" t="s">
        <v>1389</v>
      </c>
      <c r="G465" s="107" t="s">
        <v>1371</v>
      </c>
      <c r="H465" s="107">
        <v>0</v>
      </c>
      <c r="I465" s="3"/>
      <c r="J465" s="3" t="s">
        <v>2512</v>
      </c>
      <c r="K465" s="37" t="s">
        <v>1869</v>
      </c>
      <c r="M465" s="43" t="str">
        <f t="shared" si="158"/>
        <v>U U U U</v>
      </c>
      <c r="N465" s="43" t="str">
        <f t="shared" si="159"/>
        <v>U U U U U U</v>
      </c>
      <c r="O465" s="43" t="str">
        <f t="shared" si="157"/>
        <v>Hh R Z</v>
      </c>
      <c r="P465" s="43" t="str">
        <f t="shared" si="150"/>
        <v>U U U</v>
      </c>
      <c r="R465" s="3" t="s">
        <v>2080</v>
      </c>
      <c r="S465" s="3" t="s">
        <v>86</v>
      </c>
      <c r="T465" s="3" t="s">
        <v>86</v>
      </c>
      <c r="U465" s="3" t="s">
        <v>86</v>
      </c>
      <c r="V465" s="3" t="str">
        <f t="shared" si="160"/>
        <v>U</v>
      </c>
      <c r="W465" s="3" t="s">
        <v>86</v>
      </c>
      <c r="X465" s="3" t="str">
        <f t="shared" si="161"/>
        <v>U</v>
      </c>
      <c r="Y465" s="3" t="s">
        <v>86</v>
      </c>
      <c r="Z465" s="3" t="str">
        <f t="shared" si="162"/>
        <v>U</v>
      </c>
      <c r="AA465" s="3" t="s">
        <v>86</v>
      </c>
      <c r="AB465" s="3" t="str">
        <f t="shared" si="163"/>
        <v>U</v>
      </c>
      <c r="AC465" s="3" t="s">
        <v>86</v>
      </c>
      <c r="AD465" s="3" t="str">
        <f t="shared" si="164"/>
        <v>U</v>
      </c>
      <c r="AE465" s="3" t="s">
        <v>86</v>
      </c>
      <c r="AF465" s="3" t="s">
        <v>86</v>
      </c>
      <c r="AG465" s="3" t="str">
        <f t="shared" si="165"/>
        <v>U</v>
      </c>
      <c r="AH465" s="3" t="s">
        <v>86</v>
      </c>
      <c r="AI465" s="3" t="str">
        <f t="shared" si="166"/>
        <v>U</v>
      </c>
      <c r="AJ465" s="3" t="s">
        <v>86</v>
      </c>
      <c r="AK465" s="3" t="str">
        <f t="shared" si="167"/>
        <v>U</v>
      </c>
      <c r="AL465" s="3" t="s">
        <v>86</v>
      </c>
      <c r="AM465" s="3" t="str">
        <f t="shared" si="168"/>
        <v>U</v>
      </c>
      <c r="AN465" s="3" t="s">
        <v>86</v>
      </c>
      <c r="AO465" s="3" t="str">
        <f t="shared" si="169"/>
        <v>U</v>
      </c>
      <c r="AQ465" s="3">
        <v>152481</v>
      </c>
      <c r="AR465" s="3" t="s">
        <v>1149</v>
      </c>
      <c r="AS465" s="3" t="s">
        <v>5</v>
      </c>
      <c r="AT465" s="3" t="str">
        <f t="shared" si="151"/>
        <v>R</v>
      </c>
      <c r="AU465" s="3" t="s">
        <v>1148</v>
      </c>
      <c r="AV465" s="3" t="s">
        <v>1346</v>
      </c>
      <c r="AW465" s="3" t="s">
        <v>1903</v>
      </c>
      <c r="AX465" s="3" t="str">
        <f t="shared" si="152"/>
        <v>Hh</v>
      </c>
      <c r="AY465" s="3" t="s">
        <v>86</v>
      </c>
      <c r="AZ465" s="3" t="s">
        <v>86</v>
      </c>
      <c r="BA465" s="3" t="s">
        <v>86</v>
      </c>
      <c r="BB465" s="25" t="s">
        <v>1409</v>
      </c>
      <c r="BC465" s="25" t="s">
        <v>5</v>
      </c>
      <c r="BD465" s="3" t="str">
        <f t="shared" si="153"/>
        <v>Z</v>
      </c>
      <c r="BE465" s="105" t="s">
        <v>1153</v>
      </c>
      <c r="BF465" s="3" t="s">
        <v>1360</v>
      </c>
      <c r="BG465" s="3" t="str">
        <f t="shared" si="154"/>
        <v>U</v>
      </c>
      <c r="BH465" s="25" t="s">
        <v>1153</v>
      </c>
      <c r="BI465" s="3" t="s">
        <v>86</v>
      </c>
      <c r="BJ465" s="3" t="s">
        <v>86</v>
      </c>
      <c r="BK465" s="3" t="s">
        <v>1360</v>
      </c>
      <c r="BL465" s="3" t="str">
        <f>IF(BK465="R","Inj",(IF(BK465&lt;&gt;"S","U","-")))</f>
        <v>U</v>
      </c>
      <c r="BM465" s="3" t="s">
        <v>86</v>
      </c>
      <c r="BN465" s="3" t="s">
        <v>86</v>
      </c>
      <c r="BO465" s="3" t="str">
        <f>IF(BN465="R","Inj",(IF(BN465&lt;&gt;"S","U","-")))</f>
        <v>U</v>
      </c>
    </row>
    <row r="466" spans="1:75" s="39" customFormat="1" x14ac:dyDescent="0.35">
      <c r="A466" s="3" t="s">
        <v>2506</v>
      </c>
      <c r="B466" s="3" t="s">
        <v>2511</v>
      </c>
      <c r="C466" s="106" t="s">
        <v>1386</v>
      </c>
      <c r="D466" s="3" t="s">
        <v>2531</v>
      </c>
      <c r="E466" s="3" t="s">
        <v>2511</v>
      </c>
      <c r="F466" s="3" t="s">
        <v>1390</v>
      </c>
      <c r="G466" s="107" t="s">
        <v>1372</v>
      </c>
      <c r="H466" s="107">
        <v>0</v>
      </c>
      <c r="I466" s="3"/>
      <c r="J466" s="3" t="s">
        <v>2512</v>
      </c>
      <c r="K466" s="37" t="s">
        <v>1870</v>
      </c>
      <c r="L466" s="22"/>
      <c r="M466" s="43" t="str">
        <f t="shared" si="158"/>
        <v>U U U U</v>
      </c>
      <c r="N466" s="43" t="str">
        <f t="shared" si="159"/>
        <v>U U U U U U</v>
      </c>
      <c r="O466" s="43" t="str">
        <f t="shared" si="157"/>
        <v>Hh R U</v>
      </c>
      <c r="P466" s="43" t="str">
        <f t="shared" si="150"/>
        <v>U U U</v>
      </c>
      <c r="Q466" s="3"/>
      <c r="R466" s="3" t="s">
        <v>2080</v>
      </c>
      <c r="S466" s="3" t="s">
        <v>86</v>
      </c>
      <c r="T466" s="3" t="s">
        <v>86</v>
      </c>
      <c r="U466" s="3" t="s">
        <v>86</v>
      </c>
      <c r="V466" s="3" t="str">
        <f t="shared" si="160"/>
        <v>U</v>
      </c>
      <c r="W466" s="3" t="s">
        <v>86</v>
      </c>
      <c r="X466" s="3" t="str">
        <f t="shared" si="161"/>
        <v>U</v>
      </c>
      <c r="Y466" s="3" t="s">
        <v>86</v>
      </c>
      <c r="Z466" s="3" t="str">
        <f t="shared" si="162"/>
        <v>U</v>
      </c>
      <c r="AA466" s="3" t="s">
        <v>86</v>
      </c>
      <c r="AB466" s="3" t="str">
        <f t="shared" si="163"/>
        <v>U</v>
      </c>
      <c r="AC466" s="3" t="s">
        <v>86</v>
      </c>
      <c r="AD466" s="3" t="str">
        <f t="shared" si="164"/>
        <v>U</v>
      </c>
      <c r="AE466" s="3" t="s">
        <v>86</v>
      </c>
      <c r="AF466" s="3" t="s">
        <v>86</v>
      </c>
      <c r="AG466" s="3" t="str">
        <f t="shared" si="165"/>
        <v>U</v>
      </c>
      <c r="AH466" s="3" t="s">
        <v>86</v>
      </c>
      <c r="AI466" s="3" t="str">
        <f t="shared" si="166"/>
        <v>U</v>
      </c>
      <c r="AJ466" s="3" t="s">
        <v>86</v>
      </c>
      <c r="AK466" s="3" t="str">
        <f t="shared" si="167"/>
        <v>U</v>
      </c>
      <c r="AL466" s="3" t="s">
        <v>86</v>
      </c>
      <c r="AM466" s="3" t="str">
        <f t="shared" si="168"/>
        <v>U</v>
      </c>
      <c r="AN466" s="3" t="s">
        <v>86</v>
      </c>
      <c r="AO466" s="3" t="str">
        <f t="shared" si="169"/>
        <v>U</v>
      </c>
      <c r="AP466" s="3"/>
      <c r="AQ466" s="3">
        <v>152482</v>
      </c>
      <c r="AR466" s="3" t="s">
        <v>1403</v>
      </c>
      <c r="AS466" s="3" t="s">
        <v>5</v>
      </c>
      <c r="AT466" s="3" t="str">
        <f t="shared" si="151"/>
        <v>R</v>
      </c>
      <c r="AU466" s="3" t="s">
        <v>1148</v>
      </c>
      <c r="AV466" s="3" t="s">
        <v>1346</v>
      </c>
      <c r="AW466" s="3" t="s">
        <v>1903</v>
      </c>
      <c r="AX466" s="3" t="str">
        <f t="shared" si="152"/>
        <v>Hh</v>
      </c>
      <c r="AY466" s="3" t="s">
        <v>86</v>
      </c>
      <c r="AZ466" s="3" t="s">
        <v>86</v>
      </c>
      <c r="BA466" s="3" t="s">
        <v>86</v>
      </c>
      <c r="BB466" s="25" t="s">
        <v>2491</v>
      </c>
      <c r="BC466" s="25" t="s">
        <v>1360</v>
      </c>
      <c r="BD466" s="3" t="str">
        <f t="shared" si="153"/>
        <v>U</v>
      </c>
      <c r="BE466" s="105" t="s">
        <v>1153</v>
      </c>
      <c r="BF466" s="3" t="s">
        <v>1360</v>
      </c>
      <c r="BG466" s="3" t="str">
        <f t="shared" si="154"/>
        <v>U</v>
      </c>
      <c r="BH466" s="25" t="s">
        <v>1153</v>
      </c>
      <c r="BI466" s="3" t="s">
        <v>86</v>
      </c>
      <c r="BJ466" s="3" t="s">
        <v>86</v>
      </c>
      <c r="BK466" s="3" t="s">
        <v>1360</v>
      </c>
      <c r="BL466" s="3" t="str">
        <f>IF(BK466="R","Inj",(IF(BK466&lt;&gt;"S","U","-")))</f>
        <v>U</v>
      </c>
      <c r="BM466" s="3" t="s">
        <v>86</v>
      </c>
      <c r="BN466" s="3" t="s">
        <v>86</v>
      </c>
      <c r="BO466" s="3" t="str">
        <f>IF(BN466="R","Inj",(IF(BN466&lt;&gt;"S","U","-")))</f>
        <v>U</v>
      </c>
      <c r="BP466" s="3"/>
      <c r="BQ466" s="3"/>
      <c r="BR466" s="3"/>
      <c r="BS466" s="3"/>
      <c r="BT466" s="3"/>
      <c r="BU466" s="3"/>
      <c r="BV466" s="3"/>
      <c r="BW466" s="3"/>
    </row>
    <row r="467" spans="1:75" s="39" customFormat="1" x14ac:dyDescent="0.35">
      <c r="A467" s="3" t="s">
        <v>2506</v>
      </c>
      <c r="B467" s="3" t="s">
        <v>2511</v>
      </c>
      <c r="C467" s="106" t="s">
        <v>2068</v>
      </c>
      <c r="D467" s="3" t="s">
        <v>1146</v>
      </c>
      <c r="E467" s="3" t="s">
        <v>2511</v>
      </c>
      <c r="F467" s="3" t="s">
        <v>2069</v>
      </c>
      <c r="G467" s="129" t="s">
        <v>2070</v>
      </c>
      <c r="H467" s="129">
        <v>0</v>
      </c>
      <c r="I467" s="3"/>
      <c r="J467" s="3" t="s">
        <v>2512</v>
      </c>
      <c r="K467" s="72"/>
      <c r="L467" s="9" t="s">
        <v>2071</v>
      </c>
      <c r="M467" s="43" t="str">
        <f t="shared" si="158"/>
        <v>U U U U</v>
      </c>
      <c r="N467" s="43" t="str">
        <f t="shared" si="159"/>
        <v>U U U U U U</v>
      </c>
      <c r="O467" s="43" t="str">
        <f t="shared" si="157"/>
        <v>Hh R -</v>
      </c>
      <c r="P467" s="43" t="str">
        <f t="shared" si="150"/>
        <v>- - U</v>
      </c>
      <c r="Q467" s="3"/>
      <c r="R467" s="3" t="s">
        <v>2080</v>
      </c>
      <c r="S467" s="3" t="s">
        <v>86</v>
      </c>
      <c r="T467" s="3" t="s">
        <v>86</v>
      </c>
      <c r="U467" s="3" t="s">
        <v>86</v>
      </c>
      <c r="V467" s="3" t="str">
        <f t="shared" si="160"/>
        <v>U</v>
      </c>
      <c r="W467" s="3" t="s">
        <v>86</v>
      </c>
      <c r="X467" s="3" t="str">
        <f t="shared" si="161"/>
        <v>U</v>
      </c>
      <c r="Y467" s="3" t="s">
        <v>86</v>
      </c>
      <c r="Z467" s="3" t="str">
        <f t="shared" si="162"/>
        <v>U</v>
      </c>
      <c r="AA467" s="3" t="s">
        <v>86</v>
      </c>
      <c r="AB467" s="3" t="str">
        <f t="shared" si="163"/>
        <v>U</v>
      </c>
      <c r="AC467" s="3" t="s">
        <v>86</v>
      </c>
      <c r="AD467" s="3" t="str">
        <f t="shared" si="164"/>
        <v>U</v>
      </c>
      <c r="AE467" s="3" t="s">
        <v>86</v>
      </c>
      <c r="AF467" s="3" t="s">
        <v>86</v>
      </c>
      <c r="AG467" s="3" t="str">
        <f t="shared" si="165"/>
        <v>U</v>
      </c>
      <c r="AH467" s="3" t="s">
        <v>86</v>
      </c>
      <c r="AI467" s="3" t="str">
        <f t="shared" si="166"/>
        <v>U</v>
      </c>
      <c r="AJ467" s="3" t="s">
        <v>86</v>
      </c>
      <c r="AK467" s="3" t="str">
        <f t="shared" si="167"/>
        <v>U</v>
      </c>
      <c r="AL467" s="3" t="s">
        <v>86</v>
      </c>
      <c r="AM467" s="3" t="str">
        <f t="shared" si="168"/>
        <v>U</v>
      </c>
      <c r="AN467" s="3" t="s">
        <v>86</v>
      </c>
      <c r="AO467" s="3" t="str">
        <f t="shared" si="169"/>
        <v>U</v>
      </c>
      <c r="AP467" s="3"/>
      <c r="AQ467" s="3"/>
      <c r="AR467" s="3" t="s">
        <v>1148</v>
      </c>
      <c r="AS467" s="3" t="s">
        <v>5</v>
      </c>
      <c r="AT467" s="3" t="str">
        <f t="shared" si="151"/>
        <v>R</v>
      </c>
      <c r="AU467" s="3" t="s">
        <v>1768</v>
      </c>
      <c r="AV467" s="105" t="s">
        <v>1271</v>
      </c>
      <c r="AW467" s="3" t="s">
        <v>1903</v>
      </c>
      <c r="AX467" s="3" t="str">
        <f t="shared" si="152"/>
        <v>Hh</v>
      </c>
      <c r="AY467" s="3" t="s">
        <v>86</v>
      </c>
      <c r="AZ467" s="3" t="s">
        <v>86</v>
      </c>
      <c r="BA467" s="3" t="s">
        <v>86</v>
      </c>
      <c r="BB467" s="39" t="s">
        <v>1271</v>
      </c>
      <c r="BC467" s="3" t="s">
        <v>2</v>
      </c>
      <c r="BD467" s="3" t="str">
        <f t="shared" si="153"/>
        <v>-</v>
      </c>
      <c r="BE467" s="105" t="s">
        <v>1271</v>
      </c>
      <c r="BF467" s="3" t="s">
        <v>2</v>
      </c>
      <c r="BG467" s="3" t="str">
        <f t="shared" si="154"/>
        <v>-</v>
      </c>
      <c r="BH467" s="105" t="s">
        <v>1271</v>
      </c>
      <c r="BI467" s="105" t="s">
        <v>1271</v>
      </c>
      <c r="BJ467" s="3" t="s">
        <v>86</v>
      </c>
      <c r="BK467" s="3" t="s">
        <v>2</v>
      </c>
      <c r="BL467" s="3" t="str">
        <f>IF(BK467="R","Clo",(IF(BK467&lt;&gt;"S","U","-")))</f>
        <v>-</v>
      </c>
      <c r="BM467" s="3" t="s">
        <v>86</v>
      </c>
      <c r="BN467" s="3" t="s">
        <v>86</v>
      </c>
      <c r="BO467" s="3" t="str">
        <f>IF(BN467="R","Clo",(IF(BN467&lt;&gt;"S","U","-")))</f>
        <v>U</v>
      </c>
      <c r="BP467" s="3"/>
      <c r="BQ467" s="3"/>
      <c r="BR467" s="3"/>
      <c r="BS467" s="3"/>
      <c r="BT467" s="3"/>
      <c r="BU467" s="3"/>
      <c r="BV467" s="3"/>
      <c r="BW467" s="3"/>
    </row>
    <row r="468" spans="1:75" s="39" customFormat="1" x14ac:dyDescent="0.3">
      <c r="A468" s="3" t="s">
        <v>2506</v>
      </c>
      <c r="B468" s="3" t="s">
        <v>2511</v>
      </c>
      <c r="C468" s="106" t="s">
        <v>2072</v>
      </c>
      <c r="D468" s="3" t="s">
        <v>1146</v>
      </c>
      <c r="E468" s="3" t="s">
        <v>2511</v>
      </c>
      <c r="F468" s="3" t="s">
        <v>2073</v>
      </c>
      <c r="G468" s="129" t="s">
        <v>2074</v>
      </c>
      <c r="H468" s="129">
        <v>0</v>
      </c>
      <c r="I468" s="3"/>
      <c r="J468" s="3" t="s">
        <v>2512</v>
      </c>
      <c r="K468" s="21"/>
      <c r="L468" s="9" t="s">
        <v>2075</v>
      </c>
      <c r="M468" s="43" t="str">
        <f t="shared" si="158"/>
        <v>U U U U</v>
      </c>
      <c r="N468" s="43" t="str">
        <f t="shared" si="159"/>
        <v>U U U U U U</v>
      </c>
      <c r="O468" s="43" t="str">
        <f t="shared" si="157"/>
        <v>Hh R -</v>
      </c>
      <c r="P468" s="43" t="str">
        <f t="shared" si="150"/>
        <v>- - U</v>
      </c>
      <c r="Q468" s="3"/>
      <c r="R468" s="3" t="s">
        <v>2080</v>
      </c>
      <c r="S468" s="3" t="s">
        <v>86</v>
      </c>
      <c r="T468" s="3" t="s">
        <v>86</v>
      </c>
      <c r="U468" s="3" t="s">
        <v>86</v>
      </c>
      <c r="V468" s="3" t="str">
        <f t="shared" si="160"/>
        <v>U</v>
      </c>
      <c r="W468" s="3" t="s">
        <v>86</v>
      </c>
      <c r="X468" s="3" t="str">
        <f t="shared" si="161"/>
        <v>U</v>
      </c>
      <c r="Y468" s="3" t="s">
        <v>86</v>
      </c>
      <c r="Z468" s="3" t="str">
        <f t="shared" si="162"/>
        <v>U</v>
      </c>
      <c r="AA468" s="3" t="s">
        <v>86</v>
      </c>
      <c r="AB468" s="3" t="str">
        <f t="shared" si="163"/>
        <v>U</v>
      </c>
      <c r="AC468" s="3" t="s">
        <v>86</v>
      </c>
      <c r="AD468" s="3" t="str">
        <f t="shared" si="164"/>
        <v>U</v>
      </c>
      <c r="AE468" s="3" t="s">
        <v>86</v>
      </c>
      <c r="AF468" s="3" t="s">
        <v>86</v>
      </c>
      <c r="AG468" s="3" t="str">
        <f t="shared" si="165"/>
        <v>U</v>
      </c>
      <c r="AH468" s="3" t="s">
        <v>86</v>
      </c>
      <c r="AI468" s="3" t="str">
        <f t="shared" si="166"/>
        <v>U</v>
      </c>
      <c r="AJ468" s="3" t="s">
        <v>86</v>
      </c>
      <c r="AK468" s="3" t="str">
        <f t="shared" si="167"/>
        <v>U</v>
      </c>
      <c r="AL468" s="3" t="s">
        <v>86</v>
      </c>
      <c r="AM468" s="3" t="str">
        <f t="shared" si="168"/>
        <v>U</v>
      </c>
      <c r="AN468" s="3" t="s">
        <v>86</v>
      </c>
      <c r="AO468" s="3" t="str">
        <f t="shared" si="169"/>
        <v>U</v>
      </c>
      <c r="AP468" s="3"/>
      <c r="AQ468" s="3"/>
      <c r="AR468" s="3" t="s">
        <v>2076</v>
      </c>
      <c r="AS468" s="3" t="s">
        <v>5</v>
      </c>
      <c r="AT468" s="3" t="str">
        <f t="shared" si="151"/>
        <v>R</v>
      </c>
      <c r="AU468" s="120" t="s">
        <v>1148</v>
      </c>
      <c r="AV468" s="105" t="s">
        <v>1271</v>
      </c>
      <c r="AW468" s="3" t="s">
        <v>1903</v>
      </c>
      <c r="AX468" s="3" t="str">
        <f t="shared" si="152"/>
        <v>Hh</v>
      </c>
      <c r="AY468" s="3" t="s">
        <v>86</v>
      </c>
      <c r="AZ468" s="3" t="s">
        <v>86</v>
      </c>
      <c r="BA468" s="3" t="s">
        <v>86</v>
      </c>
      <c r="BB468" s="3" t="s">
        <v>43</v>
      </c>
      <c r="BC468" s="3" t="s">
        <v>2</v>
      </c>
      <c r="BD468" s="3" t="str">
        <f t="shared" si="153"/>
        <v>-</v>
      </c>
      <c r="BE468" s="105" t="s">
        <v>1271</v>
      </c>
      <c r="BF468" s="3" t="s">
        <v>2</v>
      </c>
      <c r="BG468" s="3" t="str">
        <f t="shared" si="154"/>
        <v>-</v>
      </c>
      <c r="BH468" s="105" t="s">
        <v>1271</v>
      </c>
      <c r="BI468" s="105" t="s">
        <v>1271</v>
      </c>
      <c r="BJ468" s="3" t="s">
        <v>86</v>
      </c>
      <c r="BK468" s="3" t="s">
        <v>2</v>
      </c>
      <c r="BL468" s="3" t="str">
        <f>IF(BK468="R","Clo",(IF(BK468&lt;&gt;"S","U","-")))</f>
        <v>-</v>
      </c>
      <c r="BM468" s="3" t="s">
        <v>86</v>
      </c>
      <c r="BN468" s="3" t="s">
        <v>86</v>
      </c>
      <c r="BO468" s="3" t="str">
        <f>IF(BN468="R","Clo",(IF(BN468&lt;&gt;"S","U","-")))</f>
        <v>U</v>
      </c>
      <c r="BP468" s="3"/>
      <c r="BQ468" s="3"/>
      <c r="BR468" s="3"/>
      <c r="BS468" s="3"/>
      <c r="BT468" s="3"/>
      <c r="BU468" s="3"/>
      <c r="BV468" s="3"/>
      <c r="BW468" s="3"/>
    </row>
    <row r="469" spans="1:75" s="61" customFormat="1" x14ac:dyDescent="0.35">
      <c r="A469" s="3" t="s">
        <v>2506</v>
      </c>
      <c r="B469" s="3" t="s">
        <v>2509</v>
      </c>
      <c r="C469" s="106" t="s">
        <v>2394</v>
      </c>
      <c r="D469" s="3" t="s">
        <v>2531</v>
      </c>
      <c r="E469" s="3" t="s">
        <v>2511</v>
      </c>
      <c r="F469" s="3"/>
      <c r="G469" s="107"/>
      <c r="H469" s="107" t="s">
        <v>2512</v>
      </c>
      <c r="I469" s="5"/>
      <c r="J469" s="3" t="s">
        <v>2512</v>
      </c>
      <c r="K469" s="37" t="s">
        <v>1868</v>
      </c>
      <c r="L469" s="22"/>
      <c r="M469" s="43" t="str">
        <f t="shared" si="158"/>
        <v>U U U U</v>
      </c>
      <c r="N469" s="43" t="str">
        <f t="shared" si="159"/>
        <v>U U U U U U</v>
      </c>
      <c r="O469" s="43" t="str">
        <f t="shared" si="157"/>
        <v>Hh R -</v>
      </c>
      <c r="P469" s="43" t="str">
        <f t="shared" si="150"/>
        <v>- - U</v>
      </c>
      <c r="Q469" s="3"/>
      <c r="R469" s="3" t="s">
        <v>2080</v>
      </c>
      <c r="S469" s="3" t="s">
        <v>86</v>
      </c>
      <c r="T469" s="3" t="s">
        <v>86</v>
      </c>
      <c r="U469" s="3" t="s">
        <v>86</v>
      </c>
      <c r="V469" s="3" t="str">
        <f t="shared" si="160"/>
        <v>U</v>
      </c>
      <c r="W469" s="3" t="s">
        <v>86</v>
      </c>
      <c r="X469" s="3" t="str">
        <f t="shared" si="161"/>
        <v>U</v>
      </c>
      <c r="Y469" s="3" t="s">
        <v>86</v>
      </c>
      <c r="Z469" s="3" t="str">
        <f t="shared" si="162"/>
        <v>U</v>
      </c>
      <c r="AA469" s="3" t="s">
        <v>86</v>
      </c>
      <c r="AB469" s="3" t="str">
        <f t="shared" si="163"/>
        <v>U</v>
      </c>
      <c r="AC469" s="3" t="s">
        <v>86</v>
      </c>
      <c r="AD469" s="3" t="str">
        <f t="shared" si="164"/>
        <v>U</v>
      </c>
      <c r="AE469" s="3" t="s">
        <v>86</v>
      </c>
      <c r="AF469" s="3" t="s">
        <v>86</v>
      </c>
      <c r="AG469" s="3" t="str">
        <f t="shared" si="165"/>
        <v>U</v>
      </c>
      <c r="AH469" s="3" t="s">
        <v>86</v>
      </c>
      <c r="AI469" s="3" t="str">
        <f t="shared" si="166"/>
        <v>U</v>
      </c>
      <c r="AJ469" s="3" t="s">
        <v>86</v>
      </c>
      <c r="AK469" s="3" t="str">
        <f t="shared" si="167"/>
        <v>U</v>
      </c>
      <c r="AL469" s="3" t="s">
        <v>86</v>
      </c>
      <c r="AM469" s="3" t="str">
        <f t="shared" si="168"/>
        <v>U</v>
      </c>
      <c r="AN469" s="3" t="s">
        <v>86</v>
      </c>
      <c r="AO469" s="3" t="str">
        <f t="shared" si="169"/>
        <v>U</v>
      </c>
      <c r="AP469" s="3"/>
      <c r="AQ469" s="3">
        <v>152480</v>
      </c>
      <c r="AR469" s="3" t="s">
        <v>1151</v>
      </c>
      <c r="AS469" s="3" t="s">
        <v>5</v>
      </c>
      <c r="AT469" s="3" t="str">
        <f t="shared" si="151"/>
        <v>R</v>
      </c>
      <c r="AU469" s="3" t="s">
        <v>1148</v>
      </c>
      <c r="AV469" s="3" t="s">
        <v>1148</v>
      </c>
      <c r="AW469" s="3" t="s">
        <v>1903</v>
      </c>
      <c r="AX469" s="3" t="str">
        <f t="shared" si="152"/>
        <v>Hh</v>
      </c>
      <c r="AY469" s="3" t="s">
        <v>86</v>
      </c>
      <c r="AZ469" s="3" t="s">
        <v>86</v>
      </c>
      <c r="BA469" s="3" t="s">
        <v>86</v>
      </c>
      <c r="BB469" s="25" t="s">
        <v>43</v>
      </c>
      <c r="BC469" s="25" t="s">
        <v>2</v>
      </c>
      <c r="BD469" s="3" t="str">
        <f t="shared" si="153"/>
        <v>-</v>
      </c>
      <c r="BE469" s="105" t="s">
        <v>1271</v>
      </c>
      <c r="BF469" s="3" t="s">
        <v>2</v>
      </c>
      <c r="BG469" s="3" t="str">
        <f t="shared" si="154"/>
        <v>-</v>
      </c>
      <c r="BH469" s="105" t="s">
        <v>1344</v>
      </c>
      <c r="BI469" s="3" t="s">
        <v>86</v>
      </c>
      <c r="BJ469" s="3" t="s">
        <v>86</v>
      </c>
      <c r="BK469" s="3" t="s">
        <v>2</v>
      </c>
      <c r="BL469" s="3" t="str">
        <f t="shared" ref="BL469:BL492" si="170">IF(BK469="R","Inj",(IF(BK469&lt;&gt;"S","U","-")))</f>
        <v>-</v>
      </c>
      <c r="BM469" s="3" t="s">
        <v>86</v>
      </c>
      <c r="BN469" s="3" t="s">
        <v>86</v>
      </c>
      <c r="BO469" s="3" t="str">
        <f t="shared" ref="BO469:BO492" si="171">IF(BN469="R","Inj",(IF(BN469&lt;&gt;"S","U","-")))</f>
        <v>U</v>
      </c>
      <c r="BP469" s="3"/>
      <c r="BQ469" s="3"/>
      <c r="BR469" s="3"/>
      <c r="BS469" s="3"/>
      <c r="BT469" s="3"/>
      <c r="BU469" s="3"/>
      <c r="BV469" s="3"/>
      <c r="BW469" s="3"/>
    </row>
    <row r="470" spans="1:75" s="39" customFormat="1" x14ac:dyDescent="0.35">
      <c r="A470" s="3" t="s">
        <v>2506</v>
      </c>
      <c r="B470" s="3" t="s">
        <v>2509</v>
      </c>
      <c r="C470" s="106" t="s">
        <v>2395</v>
      </c>
      <c r="D470" s="3" t="s">
        <v>2531</v>
      </c>
      <c r="E470" s="3" t="s">
        <v>2511</v>
      </c>
      <c r="F470" s="3"/>
      <c r="G470" s="107"/>
      <c r="H470" s="107" t="s">
        <v>2512</v>
      </c>
      <c r="I470" s="3"/>
      <c r="J470" s="3" t="s">
        <v>2512</v>
      </c>
      <c r="K470" s="37" t="s">
        <v>2396</v>
      </c>
      <c r="L470" s="22"/>
      <c r="M470" s="43" t="str">
        <f t="shared" si="158"/>
        <v>U U U U</v>
      </c>
      <c r="N470" s="43" t="str">
        <f t="shared" si="159"/>
        <v>U U U U U U</v>
      </c>
      <c r="O470" s="43" t="str">
        <f t="shared" si="157"/>
        <v>- R -</v>
      </c>
      <c r="P470" s="43" t="str">
        <f t="shared" si="150"/>
        <v>- - U</v>
      </c>
      <c r="Q470" s="3"/>
      <c r="R470" s="3" t="s">
        <v>2080</v>
      </c>
      <c r="S470" s="3" t="s">
        <v>86</v>
      </c>
      <c r="T470" s="3" t="s">
        <v>86</v>
      </c>
      <c r="U470" s="3" t="s">
        <v>86</v>
      </c>
      <c r="V470" s="3" t="str">
        <f t="shared" si="160"/>
        <v>U</v>
      </c>
      <c r="W470" s="3" t="s">
        <v>86</v>
      </c>
      <c r="X470" s="3" t="str">
        <f t="shared" si="161"/>
        <v>U</v>
      </c>
      <c r="Y470" s="3" t="s">
        <v>86</v>
      </c>
      <c r="Z470" s="3" t="str">
        <f t="shared" si="162"/>
        <v>U</v>
      </c>
      <c r="AA470" s="3" t="s">
        <v>86</v>
      </c>
      <c r="AB470" s="3" t="str">
        <f t="shared" si="163"/>
        <v>U</v>
      </c>
      <c r="AC470" s="3" t="s">
        <v>86</v>
      </c>
      <c r="AD470" s="3" t="str">
        <f t="shared" si="164"/>
        <v>U</v>
      </c>
      <c r="AE470" s="3" t="s">
        <v>86</v>
      </c>
      <c r="AF470" s="3" t="s">
        <v>86</v>
      </c>
      <c r="AG470" s="3" t="str">
        <f t="shared" si="165"/>
        <v>U</v>
      </c>
      <c r="AH470" s="3" t="s">
        <v>86</v>
      </c>
      <c r="AI470" s="3" t="str">
        <f t="shared" si="166"/>
        <v>U</v>
      </c>
      <c r="AJ470" s="3" t="s">
        <v>86</v>
      </c>
      <c r="AK470" s="3" t="str">
        <f t="shared" si="167"/>
        <v>U</v>
      </c>
      <c r="AL470" s="3" t="s">
        <v>86</v>
      </c>
      <c r="AM470" s="3" t="str">
        <f t="shared" si="168"/>
        <v>U</v>
      </c>
      <c r="AN470" s="3" t="s">
        <v>86</v>
      </c>
      <c r="AO470" s="3" t="str">
        <f t="shared" si="169"/>
        <v>U</v>
      </c>
      <c r="AP470" s="3"/>
      <c r="AQ470" s="3">
        <v>152484</v>
      </c>
      <c r="AR470" s="3" t="s">
        <v>1147</v>
      </c>
      <c r="AS470" s="3" t="s">
        <v>5</v>
      </c>
      <c r="AT470" s="3" t="str">
        <f t="shared" si="151"/>
        <v>R</v>
      </c>
      <c r="AU470" s="105" t="s">
        <v>1346</v>
      </c>
      <c r="AV470" s="3" t="s">
        <v>1346</v>
      </c>
      <c r="AW470" s="3" t="s">
        <v>2</v>
      </c>
      <c r="AX470" s="3" t="str">
        <f t="shared" si="152"/>
        <v>-</v>
      </c>
      <c r="AY470" s="3" t="s">
        <v>86</v>
      </c>
      <c r="AZ470" s="3" t="s">
        <v>86</v>
      </c>
      <c r="BA470" s="3" t="s">
        <v>86</v>
      </c>
      <c r="BB470" s="25" t="s">
        <v>43</v>
      </c>
      <c r="BC470" s="25" t="s">
        <v>2</v>
      </c>
      <c r="BD470" s="3" t="str">
        <f t="shared" si="153"/>
        <v>-</v>
      </c>
      <c r="BE470" s="105" t="s">
        <v>1271</v>
      </c>
      <c r="BF470" s="3" t="s">
        <v>2</v>
      </c>
      <c r="BG470" s="3" t="str">
        <f t="shared" si="154"/>
        <v>-</v>
      </c>
      <c r="BH470" s="105" t="s">
        <v>1344</v>
      </c>
      <c r="BI470" s="3" t="s">
        <v>86</v>
      </c>
      <c r="BJ470" s="3" t="s">
        <v>86</v>
      </c>
      <c r="BK470" s="3" t="s">
        <v>2</v>
      </c>
      <c r="BL470" s="3" t="str">
        <f t="shared" si="170"/>
        <v>-</v>
      </c>
      <c r="BM470" s="3" t="s">
        <v>86</v>
      </c>
      <c r="BN470" s="3" t="s">
        <v>86</v>
      </c>
      <c r="BO470" s="3" t="str">
        <f t="shared" si="171"/>
        <v>U</v>
      </c>
      <c r="BP470" s="3"/>
      <c r="BQ470" s="3"/>
      <c r="BR470" s="3"/>
      <c r="BS470" s="3"/>
      <c r="BT470" s="3"/>
      <c r="BU470" s="3"/>
      <c r="BV470" s="3"/>
      <c r="BW470" s="3"/>
    </row>
    <row r="471" spans="1:75" s="39" customFormat="1" x14ac:dyDescent="0.35">
      <c r="A471" s="39" t="s">
        <v>2507</v>
      </c>
      <c r="B471" s="39" t="s">
        <v>2511</v>
      </c>
      <c r="C471" s="39" t="s">
        <v>885</v>
      </c>
      <c r="D471" s="39" t="s">
        <v>1146</v>
      </c>
      <c r="E471" s="39" t="s">
        <v>2511</v>
      </c>
      <c r="F471" s="10" t="s">
        <v>903</v>
      </c>
      <c r="G471" s="112" t="s">
        <v>1019</v>
      </c>
      <c r="H471" s="40">
        <v>9</v>
      </c>
      <c r="I471" s="41"/>
      <c r="J471" s="39" t="s">
        <v>2512</v>
      </c>
      <c r="K471" s="17"/>
      <c r="L471" s="45" t="s">
        <v>920</v>
      </c>
      <c r="M471" s="43" t="str">
        <f t="shared" si="158"/>
        <v>U U U U</v>
      </c>
      <c r="N471" s="43" t="str">
        <f t="shared" si="159"/>
        <v>U U U U U U</v>
      </c>
      <c r="O471" s="43" t="str">
        <f t="shared" si="157"/>
        <v>Hh R Z</v>
      </c>
      <c r="P471" s="43" t="str">
        <f t="shared" si="150"/>
        <v>- - U</v>
      </c>
      <c r="R471" s="39" t="s">
        <v>2080</v>
      </c>
      <c r="S471" s="39" t="s">
        <v>86</v>
      </c>
      <c r="T471" s="39" t="s">
        <v>86</v>
      </c>
      <c r="U471" s="39" t="s">
        <v>86</v>
      </c>
      <c r="V471" s="3" t="str">
        <f t="shared" si="160"/>
        <v>U</v>
      </c>
      <c r="W471" s="39" t="s">
        <v>86</v>
      </c>
      <c r="X471" s="3" t="str">
        <f t="shared" si="161"/>
        <v>U</v>
      </c>
      <c r="Y471" s="39" t="s">
        <v>86</v>
      </c>
      <c r="Z471" s="3" t="str">
        <f t="shared" si="162"/>
        <v>U</v>
      </c>
      <c r="AA471" s="39" t="s">
        <v>86</v>
      </c>
      <c r="AB471" s="3" t="str">
        <f t="shared" si="163"/>
        <v>U</v>
      </c>
      <c r="AC471" s="39" t="s">
        <v>86</v>
      </c>
      <c r="AD471" s="3" t="str">
        <f t="shared" si="164"/>
        <v>U</v>
      </c>
      <c r="AE471" s="39" t="s">
        <v>86</v>
      </c>
      <c r="AF471" s="39" t="s">
        <v>86</v>
      </c>
      <c r="AG471" s="3" t="str">
        <f t="shared" si="165"/>
        <v>U</v>
      </c>
      <c r="AH471" s="39" t="s">
        <v>86</v>
      </c>
      <c r="AI471" s="3" t="str">
        <f t="shared" si="166"/>
        <v>U</v>
      </c>
      <c r="AJ471" s="39" t="s">
        <v>86</v>
      </c>
      <c r="AK471" s="3" t="str">
        <f t="shared" si="167"/>
        <v>U</v>
      </c>
      <c r="AL471" s="39" t="s">
        <v>86</v>
      </c>
      <c r="AM471" s="3" t="str">
        <f t="shared" si="168"/>
        <v>U</v>
      </c>
      <c r="AN471" s="39" t="s">
        <v>86</v>
      </c>
      <c r="AO471" s="3" t="str">
        <f t="shared" si="169"/>
        <v>U</v>
      </c>
      <c r="AR471" s="39" t="s">
        <v>373</v>
      </c>
      <c r="AS471" s="39" t="s">
        <v>5</v>
      </c>
      <c r="AT471" s="3" t="str">
        <f t="shared" si="151"/>
        <v>R</v>
      </c>
      <c r="AU471" s="39" t="s">
        <v>1357</v>
      </c>
      <c r="AV471" s="39" t="s">
        <v>1356</v>
      </c>
      <c r="AW471" s="3" t="s">
        <v>1903</v>
      </c>
      <c r="AX471" s="3" t="str">
        <f t="shared" si="152"/>
        <v>Hh</v>
      </c>
      <c r="AY471" s="39" t="s">
        <v>86</v>
      </c>
      <c r="AZ471" s="39" t="s">
        <v>86</v>
      </c>
      <c r="BA471" s="39" t="s">
        <v>86</v>
      </c>
      <c r="BB471" s="39" t="s">
        <v>390</v>
      </c>
      <c r="BC471" s="39" t="s">
        <v>5</v>
      </c>
      <c r="BD471" s="3" t="str">
        <f t="shared" si="153"/>
        <v>Z</v>
      </c>
      <c r="BE471" s="39" t="s">
        <v>1271</v>
      </c>
      <c r="BF471" s="39" t="s">
        <v>2</v>
      </c>
      <c r="BG471" s="3" t="str">
        <f t="shared" si="154"/>
        <v>-</v>
      </c>
      <c r="BH471" s="39" t="s">
        <v>1271</v>
      </c>
      <c r="BI471" s="39" t="s">
        <v>86</v>
      </c>
      <c r="BJ471" s="39" t="s">
        <v>86</v>
      </c>
      <c r="BK471" s="39" t="s">
        <v>2</v>
      </c>
      <c r="BL471" s="3" t="str">
        <f t="shared" si="170"/>
        <v>-</v>
      </c>
      <c r="BM471" s="39" t="s">
        <v>86</v>
      </c>
      <c r="BN471" s="39" t="s">
        <v>86</v>
      </c>
      <c r="BO471" s="3" t="str">
        <f t="shared" si="171"/>
        <v>U</v>
      </c>
      <c r="BU471" s="3"/>
      <c r="BV471" s="3"/>
      <c r="BW471" s="3"/>
    </row>
    <row r="472" spans="1:75" x14ac:dyDescent="0.35">
      <c r="A472" s="3" t="s">
        <v>2507</v>
      </c>
      <c r="B472" s="3" t="s">
        <v>2511</v>
      </c>
      <c r="C472" s="3" t="s">
        <v>2512</v>
      </c>
      <c r="D472" s="3" t="s">
        <v>2531</v>
      </c>
      <c r="E472" s="3" t="s">
        <v>2511</v>
      </c>
      <c r="F472" s="8" t="s">
        <v>1006</v>
      </c>
      <c r="G472" s="105" t="s">
        <v>1019</v>
      </c>
      <c r="H472" s="4">
        <v>15</v>
      </c>
      <c r="J472" s="3" t="s">
        <v>2512</v>
      </c>
      <c r="K472" s="35" t="s">
        <v>1012</v>
      </c>
      <c r="M472" s="43" t="str">
        <f t="shared" si="158"/>
        <v>U U U U</v>
      </c>
      <c r="N472" s="43" t="str">
        <f t="shared" si="159"/>
        <v>U U U U U U</v>
      </c>
      <c r="O472" s="43" t="str">
        <f t="shared" si="157"/>
        <v>U - U</v>
      </c>
      <c r="P472" s="43" t="str">
        <f t="shared" si="150"/>
        <v>U - U</v>
      </c>
      <c r="R472" s="3" t="s">
        <v>2080</v>
      </c>
      <c r="S472" s="3" t="s">
        <v>86</v>
      </c>
      <c r="T472" s="3" t="s">
        <v>86</v>
      </c>
      <c r="U472" s="3" t="s">
        <v>86</v>
      </c>
      <c r="V472" s="3" t="str">
        <f t="shared" si="160"/>
        <v>U</v>
      </c>
      <c r="W472" s="3" t="s">
        <v>86</v>
      </c>
      <c r="X472" s="3" t="str">
        <f t="shared" si="161"/>
        <v>U</v>
      </c>
      <c r="Y472" s="3" t="s">
        <v>86</v>
      </c>
      <c r="Z472" s="3" t="str">
        <f t="shared" si="162"/>
        <v>U</v>
      </c>
      <c r="AA472" s="3" t="s">
        <v>86</v>
      </c>
      <c r="AB472" s="3" t="str">
        <f t="shared" si="163"/>
        <v>U</v>
      </c>
      <c r="AC472" s="3" t="s">
        <v>86</v>
      </c>
      <c r="AD472" s="3" t="str">
        <f t="shared" si="164"/>
        <v>U</v>
      </c>
      <c r="AE472" s="3" t="s">
        <v>86</v>
      </c>
      <c r="AF472" s="3" t="s">
        <v>86</v>
      </c>
      <c r="AG472" s="3" t="str">
        <f t="shared" si="165"/>
        <v>U</v>
      </c>
      <c r="AH472" s="3" t="s">
        <v>86</v>
      </c>
      <c r="AI472" s="3" t="str">
        <f t="shared" si="166"/>
        <v>U</v>
      </c>
      <c r="AJ472" s="3" t="s">
        <v>86</v>
      </c>
      <c r="AK472" s="3" t="str">
        <f t="shared" si="167"/>
        <v>U</v>
      </c>
      <c r="AL472" s="3" t="s">
        <v>86</v>
      </c>
      <c r="AM472" s="3" t="str">
        <f t="shared" si="168"/>
        <v>U</v>
      </c>
      <c r="AN472" s="3" t="s">
        <v>86</v>
      </c>
      <c r="AO472" s="3" t="str">
        <f t="shared" si="169"/>
        <v>U</v>
      </c>
      <c r="AP472" s="105">
        <v>20150050</v>
      </c>
      <c r="AR472" s="38" t="s">
        <v>1271</v>
      </c>
      <c r="AS472" s="3" t="s">
        <v>2</v>
      </c>
      <c r="AT472" s="3" t="str">
        <f t="shared" si="151"/>
        <v>-</v>
      </c>
      <c r="AU472" s="105" t="s">
        <v>1153</v>
      </c>
      <c r="AV472" s="3" t="s">
        <v>1355</v>
      </c>
      <c r="AW472" s="3" t="s">
        <v>1360</v>
      </c>
      <c r="AX472" s="3" t="str">
        <f t="shared" si="152"/>
        <v>U</v>
      </c>
      <c r="AY472" s="3" t="s">
        <v>86</v>
      </c>
      <c r="AZ472" s="3" t="s">
        <v>86</v>
      </c>
      <c r="BA472" s="3" t="s">
        <v>86</v>
      </c>
      <c r="BB472" s="3" t="s">
        <v>210</v>
      </c>
      <c r="BC472" s="3" t="s">
        <v>656</v>
      </c>
      <c r="BD472" s="3" t="str">
        <f t="shared" si="153"/>
        <v>U</v>
      </c>
      <c r="BE472" s="3" t="s">
        <v>210</v>
      </c>
      <c r="BF472" s="3" t="s">
        <v>1360</v>
      </c>
      <c r="BG472" s="3" t="str">
        <f t="shared" si="154"/>
        <v>U</v>
      </c>
      <c r="BH472" s="3" t="s">
        <v>1271</v>
      </c>
      <c r="BI472" s="3" t="s">
        <v>86</v>
      </c>
      <c r="BJ472" s="3" t="s">
        <v>86</v>
      </c>
      <c r="BK472" s="3" t="s">
        <v>2</v>
      </c>
      <c r="BL472" s="3" t="str">
        <f t="shared" si="170"/>
        <v>-</v>
      </c>
      <c r="BM472" s="3" t="s">
        <v>86</v>
      </c>
      <c r="BN472" s="3" t="s">
        <v>86</v>
      </c>
      <c r="BO472" s="3" t="str">
        <f t="shared" si="171"/>
        <v>U</v>
      </c>
    </row>
    <row r="473" spans="1:75" x14ac:dyDescent="0.35">
      <c r="A473" s="3" t="s">
        <v>2507</v>
      </c>
      <c r="B473" s="3" t="s">
        <v>2511</v>
      </c>
      <c r="C473" s="6" t="s">
        <v>190</v>
      </c>
      <c r="D473" s="6" t="s">
        <v>1146</v>
      </c>
      <c r="E473" s="6" t="s">
        <v>2509</v>
      </c>
      <c r="F473" s="3" t="s">
        <v>213</v>
      </c>
      <c r="G473" s="3" t="s">
        <v>1075</v>
      </c>
      <c r="H473" s="4">
        <v>0</v>
      </c>
      <c r="I473" s="5">
        <v>41569</v>
      </c>
      <c r="J473" s="6" t="s">
        <v>32</v>
      </c>
      <c r="K473" s="21" t="s">
        <v>44</v>
      </c>
      <c r="M473" s="43" t="str">
        <f t="shared" si="158"/>
        <v>U U U U</v>
      </c>
      <c r="N473" s="43" t="str">
        <f t="shared" si="159"/>
        <v>U U U U U U</v>
      </c>
      <c r="O473" s="43" t="str">
        <f t="shared" si="157"/>
        <v>U U U</v>
      </c>
      <c r="P473" s="43" t="str">
        <f t="shared" si="150"/>
        <v>U U U</v>
      </c>
      <c r="R473" s="3" t="s">
        <v>2510</v>
      </c>
      <c r="S473" s="3" t="s">
        <v>86</v>
      </c>
      <c r="T473" s="3" t="s">
        <v>86</v>
      </c>
      <c r="U473" s="3" t="s">
        <v>86</v>
      </c>
      <c r="V473" s="3" t="str">
        <f t="shared" si="160"/>
        <v>U</v>
      </c>
      <c r="W473" s="3" t="s">
        <v>86</v>
      </c>
      <c r="X473" s="3" t="str">
        <f t="shared" si="161"/>
        <v>U</v>
      </c>
      <c r="Y473" s="3" t="s">
        <v>86</v>
      </c>
      <c r="Z473" s="3" t="str">
        <f t="shared" si="162"/>
        <v>U</v>
      </c>
      <c r="AA473" s="3" t="s">
        <v>86</v>
      </c>
      <c r="AB473" s="3" t="str">
        <f t="shared" si="163"/>
        <v>U</v>
      </c>
      <c r="AC473" s="3" t="s">
        <v>86</v>
      </c>
      <c r="AD473" s="3" t="str">
        <f t="shared" si="164"/>
        <v>U</v>
      </c>
      <c r="AE473" s="3" t="s">
        <v>86</v>
      </c>
      <c r="AF473" s="3" t="s">
        <v>86</v>
      </c>
      <c r="AG473" s="3" t="str">
        <f t="shared" si="165"/>
        <v>U</v>
      </c>
      <c r="AH473" s="3" t="s">
        <v>86</v>
      </c>
      <c r="AI473" s="3" t="str">
        <f t="shared" si="166"/>
        <v>U</v>
      </c>
      <c r="AJ473" s="3" t="s">
        <v>86</v>
      </c>
      <c r="AK473" s="3" t="str">
        <f t="shared" si="167"/>
        <v>U</v>
      </c>
      <c r="AL473" s="3" t="s">
        <v>86</v>
      </c>
      <c r="AM473" s="3" t="str">
        <f t="shared" si="168"/>
        <v>U</v>
      </c>
      <c r="AN473" s="3" t="s">
        <v>86</v>
      </c>
      <c r="AO473" s="3" t="str">
        <f t="shared" si="169"/>
        <v>U</v>
      </c>
      <c r="AR473" s="3" t="s">
        <v>86</v>
      </c>
      <c r="AS473" s="3" t="s">
        <v>86</v>
      </c>
      <c r="AT473" s="3" t="str">
        <f t="shared" si="151"/>
        <v>U</v>
      </c>
      <c r="AU473" s="3" t="s">
        <v>86</v>
      </c>
      <c r="AV473" s="3" t="s">
        <v>86</v>
      </c>
      <c r="AW473" s="3" t="s">
        <v>86</v>
      </c>
      <c r="AX473" s="3" t="str">
        <f t="shared" si="152"/>
        <v>U</v>
      </c>
      <c r="AY473" s="3" t="s">
        <v>86</v>
      </c>
      <c r="AZ473" s="3" t="s">
        <v>86</v>
      </c>
      <c r="BA473" s="3" t="s">
        <v>86</v>
      </c>
      <c r="BB473" s="3" t="s">
        <v>656</v>
      </c>
      <c r="BC473" s="3" t="s">
        <v>656</v>
      </c>
      <c r="BD473" s="3" t="str">
        <f t="shared" si="153"/>
        <v>U</v>
      </c>
      <c r="BE473" s="3" t="s">
        <v>86</v>
      </c>
      <c r="BF473" s="3" t="s">
        <v>86</v>
      </c>
      <c r="BG473" s="3" t="str">
        <f t="shared" si="154"/>
        <v>U</v>
      </c>
      <c r="BH473" s="3" t="s">
        <v>86</v>
      </c>
      <c r="BI473" s="3" t="s">
        <v>86</v>
      </c>
      <c r="BJ473" s="3" t="s">
        <v>86</v>
      </c>
      <c r="BK473" s="3" t="s">
        <v>86</v>
      </c>
      <c r="BL473" s="3" t="str">
        <f t="shared" si="170"/>
        <v>U</v>
      </c>
      <c r="BM473" s="3" t="s">
        <v>86</v>
      </c>
      <c r="BN473" s="3" t="s">
        <v>86</v>
      </c>
      <c r="BO473" s="3" t="str">
        <f t="shared" si="171"/>
        <v>U</v>
      </c>
    </row>
    <row r="474" spans="1:75" ht="84" x14ac:dyDescent="0.35">
      <c r="A474" s="10" t="s">
        <v>2507</v>
      </c>
      <c r="B474" s="10" t="s">
        <v>2511</v>
      </c>
      <c r="C474" s="10">
        <v>2221</v>
      </c>
      <c r="D474" s="44" t="s">
        <v>1146</v>
      </c>
      <c r="E474" s="10" t="s">
        <v>2511</v>
      </c>
      <c r="F474" s="10" t="s">
        <v>307</v>
      </c>
      <c r="G474" s="10" t="s">
        <v>1084</v>
      </c>
      <c r="H474" s="11">
        <v>0</v>
      </c>
      <c r="I474" s="12"/>
      <c r="J474" s="10" t="s">
        <v>2512</v>
      </c>
      <c r="K474" s="13"/>
      <c r="L474" s="45" t="s">
        <v>524</v>
      </c>
      <c r="M474" s="43" t="str">
        <f t="shared" si="158"/>
        <v>U U U U</v>
      </c>
      <c r="N474" s="43" t="str">
        <f t="shared" si="159"/>
        <v>U U U U U U</v>
      </c>
      <c r="O474" s="43" t="str">
        <f t="shared" si="157"/>
        <v>Hh R Z</v>
      </c>
      <c r="P474" s="43" t="str">
        <f t="shared" si="150"/>
        <v>- - U</v>
      </c>
      <c r="Q474" s="10"/>
      <c r="R474" s="10" t="s">
        <v>2080</v>
      </c>
      <c r="S474" s="10" t="s">
        <v>86</v>
      </c>
      <c r="T474" s="10" t="s">
        <v>86</v>
      </c>
      <c r="U474" s="10" t="s">
        <v>86</v>
      </c>
      <c r="V474" s="3" t="str">
        <f t="shared" si="160"/>
        <v>U</v>
      </c>
      <c r="W474" s="10" t="s">
        <v>86</v>
      </c>
      <c r="X474" s="3" t="str">
        <f t="shared" si="161"/>
        <v>U</v>
      </c>
      <c r="Y474" s="10" t="s">
        <v>86</v>
      </c>
      <c r="Z474" s="3" t="str">
        <f t="shared" si="162"/>
        <v>U</v>
      </c>
      <c r="AA474" s="10" t="s">
        <v>86</v>
      </c>
      <c r="AB474" s="3" t="str">
        <f t="shared" si="163"/>
        <v>U</v>
      </c>
      <c r="AC474" s="10" t="s">
        <v>86</v>
      </c>
      <c r="AD474" s="3" t="str">
        <f t="shared" si="164"/>
        <v>U</v>
      </c>
      <c r="AE474" s="10" t="s">
        <v>86</v>
      </c>
      <c r="AF474" s="10" t="s">
        <v>86</v>
      </c>
      <c r="AG474" s="3" t="str">
        <f t="shared" si="165"/>
        <v>U</v>
      </c>
      <c r="AH474" s="10" t="s">
        <v>86</v>
      </c>
      <c r="AI474" s="3" t="str">
        <f t="shared" si="166"/>
        <v>U</v>
      </c>
      <c r="AJ474" s="10" t="s">
        <v>86</v>
      </c>
      <c r="AK474" s="3" t="str">
        <f t="shared" si="167"/>
        <v>U</v>
      </c>
      <c r="AL474" s="10" t="s">
        <v>86</v>
      </c>
      <c r="AM474" s="3" t="str">
        <f t="shared" si="168"/>
        <v>U</v>
      </c>
      <c r="AN474" s="10" t="s">
        <v>86</v>
      </c>
      <c r="AO474" s="3" t="str">
        <f t="shared" si="169"/>
        <v>U</v>
      </c>
      <c r="AP474" s="46" t="s">
        <v>420</v>
      </c>
      <c r="AQ474" s="10"/>
      <c r="AR474" s="10" t="s">
        <v>1466</v>
      </c>
      <c r="AS474" s="10" t="s">
        <v>5</v>
      </c>
      <c r="AT474" s="3" t="str">
        <f t="shared" si="151"/>
        <v>R</v>
      </c>
      <c r="AU474" s="10" t="s">
        <v>380</v>
      </c>
      <c r="AV474" s="10" t="s">
        <v>367</v>
      </c>
      <c r="AW474" s="3" t="s">
        <v>1903</v>
      </c>
      <c r="AX474" s="3" t="str">
        <f t="shared" si="152"/>
        <v>Hh</v>
      </c>
      <c r="AY474" s="39" t="s">
        <v>86</v>
      </c>
      <c r="AZ474" s="39" t="s">
        <v>86</v>
      </c>
      <c r="BA474" s="39" t="s">
        <v>86</v>
      </c>
      <c r="BB474" s="10" t="s">
        <v>2492</v>
      </c>
      <c r="BC474" s="10" t="s">
        <v>5</v>
      </c>
      <c r="BD474" s="3" t="str">
        <f t="shared" si="153"/>
        <v>Z</v>
      </c>
      <c r="BE474" s="10" t="s">
        <v>2492</v>
      </c>
      <c r="BF474" s="10" t="s">
        <v>2</v>
      </c>
      <c r="BG474" s="3" t="str">
        <f t="shared" si="154"/>
        <v>-</v>
      </c>
      <c r="BH474" s="10" t="s">
        <v>2492</v>
      </c>
      <c r="BI474" s="10" t="s">
        <v>2492</v>
      </c>
      <c r="BJ474" s="10" t="s">
        <v>86</v>
      </c>
      <c r="BK474" s="10" t="s">
        <v>2</v>
      </c>
      <c r="BL474" s="3" t="str">
        <f t="shared" si="170"/>
        <v>-</v>
      </c>
      <c r="BM474" s="10" t="s">
        <v>86</v>
      </c>
      <c r="BN474" s="10" t="s">
        <v>86</v>
      </c>
      <c r="BO474" s="3" t="str">
        <f t="shared" si="171"/>
        <v>U</v>
      </c>
      <c r="BP474" s="10"/>
      <c r="BQ474" s="10"/>
      <c r="BR474" s="10"/>
      <c r="BS474" s="10"/>
      <c r="BT474" s="39"/>
      <c r="BU474" s="39"/>
      <c r="BV474" s="39"/>
      <c r="BW474" s="39"/>
    </row>
    <row r="475" spans="1:75" x14ac:dyDescent="0.35">
      <c r="A475" s="39" t="s">
        <v>2507</v>
      </c>
      <c r="B475" s="39" t="s">
        <v>2511</v>
      </c>
      <c r="C475" s="39">
        <v>2664</v>
      </c>
      <c r="D475" s="40" t="s">
        <v>1146</v>
      </c>
      <c r="E475" s="39" t="s">
        <v>2511</v>
      </c>
      <c r="F475" s="39" t="s">
        <v>308</v>
      </c>
      <c r="G475" s="39" t="s">
        <v>1084</v>
      </c>
      <c r="H475" s="15">
        <v>1</v>
      </c>
      <c r="I475" s="41"/>
      <c r="J475" s="39" t="s">
        <v>2512</v>
      </c>
      <c r="K475" s="17"/>
      <c r="L475" s="42" t="s">
        <v>525</v>
      </c>
      <c r="M475" s="43" t="str">
        <f t="shared" si="158"/>
        <v>U U U U</v>
      </c>
      <c r="N475" s="43" t="str">
        <f t="shared" si="159"/>
        <v>U U U U U U</v>
      </c>
      <c r="O475" s="43" t="str">
        <f t="shared" si="157"/>
        <v>Hh R Z</v>
      </c>
      <c r="P475" s="43" t="str">
        <f t="shared" si="150"/>
        <v>- - U</v>
      </c>
      <c r="Q475" s="39"/>
      <c r="R475" s="39" t="s">
        <v>2080</v>
      </c>
      <c r="S475" s="39" t="s">
        <v>86</v>
      </c>
      <c r="T475" s="39" t="s">
        <v>86</v>
      </c>
      <c r="U475" s="39" t="s">
        <v>86</v>
      </c>
      <c r="V475" s="3" t="str">
        <f t="shared" si="160"/>
        <v>U</v>
      </c>
      <c r="W475" s="39" t="s">
        <v>86</v>
      </c>
      <c r="X475" s="3" t="str">
        <f t="shared" si="161"/>
        <v>U</v>
      </c>
      <c r="Y475" s="39" t="s">
        <v>86</v>
      </c>
      <c r="Z475" s="3" t="str">
        <f t="shared" si="162"/>
        <v>U</v>
      </c>
      <c r="AA475" s="39" t="s">
        <v>86</v>
      </c>
      <c r="AB475" s="3" t="str">
        <f t="shared" si="163"/>
        <v>U</v>
      </c>
      <c r="AC475" s="39" t="s">
        <v>86</v>
      </c>
      <c r="AD475" s="3" t="str">
        <f t="shared" si="164"/>
        <v>U</v>
      </c>
      <c r="AE475" s="39" t="s">
        <v>86</v>
      </c>
      <c r="AF475" s="39" t="s">
        <v>86</v>
      </c>
      <c r="AG475" s="3" t="str">
        <f t="shared" si="165"/>
        <v>U</v>
      </c>
      <c r="AH475" s="39" t="s">
        <v>86</v>
      </c>
      <c r="AI475" s="3" t="str">
        <f t="shared" si="166"/>
        <v>U</v>
      </c>
      <c r="AJ475" s="39" t="s">
        <v>86</v>
      </c>
      <c r="AK475" s="3" t="str">
        <f t="shared" si="167"/>
        <v>U</v>
      </c>
      <c r="AL475" s="39" t="s">
        <v>86</v>
      </c>
      <c r="AM475" s="3" t="str">
        <f t="shared" si="168"/>
        <v>U</v>
      </c>
      <c r="AN475" s="39" t="s">
        <v>86</v>
      </c>
      <c r="AO475" s="3" t="str">
        <f t="shared" si="169"/>
        <v>U</v>
      </c>
      <c r="AP475" s="43" t="s">
        <v>420</v>
      </c>
      <c r="AQ475" s="39"/>
      <c r="AR475" s="39" t="s">
        <v>373</v>
      </c>
      <c r="AS475" s="39" t="s">
        <v>5</v>
      </c>
      <c r="AT475" s="3" t="str">
        <f t="shared" si="151"/>
        <v>R</v>
      </c>
      <c r="AU475" s="39" t="s">
        <v>380</v>
      </c>
      <c r="AV475" s="39" t="s">
        <v>367</v>
      </c>
      <c r="AW475" s="3" t="s">
        <v>1903</v>
      </c>
      <c r="AX475" s="3" t="str">
        <f t="shared" si="152"/>
        <v>Hh</v>
      </c>
      <c r="AY475" s="39" t="s">
        <v>86</v>
      </c>
      <c r="AZ475" s="39" t="s">
        <v>86</v>
      </c>
      <c r="BA475" s="39" t="s">
        <v>86</v>
      </c>
      <c r="BB475" s="39" t="s">
        <v>384</v>
      </c>
      <c r="BC475" s="39" t="s">
        <v>5</v>
      </c>
      <c r="BD475" s="3" t="str">
        <f t="shared" si="153"/>
        <v>Z</v>
      </c>
      <c r="BE475" s="39" t="s">
        <v>395</v>
      </c>
      <c r="BF475" s="39" t="s">
        <v>2</v>
      </c>
      <c r="BG475" s="3" t="str">
        <f t="shared" si="154"/>
        <v>-</v>
      </c>
      <c r="BH475" s="39" t="s">
        <v>1271</v>
      </c>
      <c r="BI475" s="39" t="s">
        <v>2</v>
      </c>
      <c r="BJ475" s="39" t="s">
        <v>86</v>
      </c>
      <c r="BK475" s="39" t="s">
        <v>2</v>
      </c>
      <c r="BL475" s="3" t="str">
        <f t="shared" si="170"/>
        <v>-</v>
      </c>
      <c r="BM475" s="39" t="s">
        <v>86</v>
      </c>
      <c r="BN475" s="39" t="s">
        <v>86</v>
      </c>
      <c r="BO475" s="3" t="str">
        <f t="shared" si="171"/>
        <v>U</v>
      </c>
      <c r="BP475" s="39"/>
      <c r="BQ475" s="39"/>
      <c r="BR475" s="39"/>
      <c r="BS475" s="39"/>
      <c r="BT475" s="39"/>
      <c r="BU475" s="39"/>
      <c r="BV475" s="39"/>
      <c r="BW475" s="39"/>
    </row>
    <row r="476" spans="1:75" s="39" customFormat="1" x14ac:dyDescent="0.35">
      <c r="A476" s="39" t="s">
        <v>2507</v>
      </c>
      <c r="B476" s="39" t="s">
        <v>2511</v>
      </c>
      <c r="C476" s="39">
        <v>2184</v>
      </c>
      <c r="D476" s="40" t="s">
        <v>1146</v>
      </c>
      <c r="E476" s="39" t="s">
        <v>2511</v>
      </c>
      <c r="F476" s="39" t="s">
        <v>215</v>
      </c>
      <c r="G476" s="39" t="s">
        <v>1068</v>
      </c>
      <c r="H476" s="15">
        <v>0</v>
      </c>
      <c r="I476" s="41"/>
      <c r="J476" s="39" t="s">
        <v>2512</v>
      </c>
      <c r="K476" s="17"/>
      <c r="L476" s="42" t="s">
        <v>557</v>
      </c>
      <c r="M476" s="43" t="str">
        <f t="shared" si="158"/>
        <v>U U U U</v>
      </c>
      <c r="N476" s="43" t="str">
        <f t="shared" si="159"/>
        <v>U U U U U U</v>
      </c>
      <c r="O476" s="43" t="str">
        <f t="shared" si="157"/>
        <v>U U U</v>
      </c>
      <c r="P476" s="43" t="str">
        <f t="shared" si="150"/>
        <v>U U U</v>
      </c>
      <c r="R476" s="39" t="s">
        <v>2393</v>
      </c>
      <c r="S476" s="39" t="s">
        <v>86</v>
      </c>
      <c r="T476" s="39" t="s">
        <v>86</v>
      </c>
      <c r="U476" s="39" t="s">
        <v>86</v>
      </c>
      <c r="V476" s="3" t="str">
        <f t="shared" si="160"/>
        <v>U</v>
      </c>
      <c r="W476" s="39" t="s">
        <v>86</v>
      </c>
      <c r="X476" s="3" t="str">
        <f t="shared" si="161"/>
        <v>U</v>
      </c>
      <c r="Y476" s="39" t="s">
        <v>86</v>
      </c>
      <c r="Z476" s="3" t="str">
        <f t="shared" si="162"/>
        <v>U</v>
      </c>
      <c r="AA476" s="39" t="s">
        <v>86</v>
      </c>
      <c r="AB476" s="3" t="str">
        <f t="shared" si="163"/>
        <v>U</v>
      </c>
      <c r="AC476" s="39" t="s">
        <v>86</v>
      </c>
      <c r="AD476" s="3" t="str">
        <f t="shared" si="164"/>
        <v>U</v>
      </c>
      <c r="AE476" s="39" t="s">
        <v>86</v>
      </c>
      <c r="AF476" s="39" t="s">
        <v>86</v>
      </c>
      <c r="AG476" s="3" t="str">
        <f t="shared" si="165"/>
        <v>U</v>
      </c>
      <c r="AH476" s="39" t="s">
        <v>86</v>
      </c>
      <c r="AI476" s="3" t="str">
        <f t="shared" si="166"/>
        <v>U</v>
      </c>
      <c r="AJ476" s="39" t="s">
        <v>86</v>
      </c>
      <c r="AK476" s="3" t="str">
        <f t="shared" si="167"/>
        <v>U</v>
      </c>
      <c r="AL476" s="39" t="s">
        <v>86</v>
      </c>
      <c r="AM476" s="3" t="str">
        <f t="shared" si="168"/>
        <v>U</v>
      </c>
      <c r="AN476" s="39" t="s">
        <v>86</v>
      </c>
      <c r="AO476" s="3" t="str">
        <f t="shared" si="169"/>
        <v>U</v>
      </c>
      <c r="AP476" s="43" t="s">
        <v>420</v>
      </c>
      <c r="AR476" s="39" t="s">
        <v>1360</v>
      </c>
      <c r="AS476" s="39" t="s">
        <v>1360</v>
      </c>
      <c r="AT476" s="3" t="str">
        <f t="shared" si="151"/>
        <v>U</v>
      </c>
      <c r="AU476" s="39" t="s">
        <v>1360</v>
      </c>
      <c r="AV476" s="39" t="s">
        <v>1360</v>
      </c>
      <c r="AW476" s="39" t="s">
        <v>1360</v>
      </c>
      <c r="AX476" s="3" t="str">
        <f t="shared" si="152"/>
        <v>U</v>
      </c>
      <c r="AY476" s="39" t="s">
        <v>86</v>
      </c>
      <c r="AZ476" s="39" t="s">
        <v>86</v>
      </c>
      <c r="BA476" s="39" t="s">
        <v>86</v>
      </c>
      <c r="BB476" s="39" t="s">
        <v>210</v>
      </c>
      <c r="BC476" s="39" t="s">
        <v>1360</v>
      </c>
      <c r="BD476" s="3" t="str">
        <f t="shared" si="153"/>
        <v>U</v>
      </c>
      <c r="BE476" s="39" t="s">
        <v>1360</v>
      </c>
      <c r="BF476" s="39" t="s">
        <v>1360</v>
      </c>
      <c r="BG476" s="3" t="str">
        <f t="shared" si="154"/>
        <v>U</v>
      </c>
      <c r="BH476" s="39" t="s">
        <v>1360</v>
      </c>
      <c r="BI476" s="39" t="s">
        <v>1360</v>
      </c>
      <c r="BJ476" s="39" t="s">
        <v>1360</v>
      </c>
      <c r="BK476" s="39" t="s">
        <v>1360</v>
      </c>
      <c r="BL476" s="3" t="str">
        <f t="shared" si="170"/>
        <v>U</v>
      </c>
      <c r="BM476" s="39" t="s">
        <v>1360</v>
      </c>
      <c r="BN476" s="39" t="s">
        <v>1360</v>
      </c>
      <c r="BO476" s="3" t="str">
        <f t="shared" si="171"/>
        <v>U</v>
      </c>
    </row>
    <row r="477" spans="1:75" s="39" customFormat="1" x14ac:dyDescent="0.35">
      <c r="A477" s="39" t="s">
        <v>2507</v>
      </c>
      <c r="B477" s="39" t="s">
        <v>2511</v>
      </c>
      <c r="C477" s="40" t="s">
        <v>192</v>
      </c>
      <c r="D477" s="40" t="s">
        <v>1146</v>
      </c>
      <c r="E477" s="40" t="s">
        <v>2509</v>
      </c>
      <c r="F477" s="39" t="s">
        <v>215</v>
      </c>
      <c r="G477" s="39" t="s">
        <v>1068</v>
      </c>
      <c r="H477" s="15">
        <v>0</v>
      </c>
      <c r="I477" s="41">
        <v>40974</v>
      </c>
      <c r="J477" s="40" t="s">
        <v>35</v>
      </c>
      <c r="K477" s="17" t="s">
        <v>44</v>
      </c>
      <c r="L477" s="42" t="s">
        <v>178</v>
      </c>
      <c r="M477" s="43" t="str">
        <f t="shared" si="158"/>
        <v>H1 R E U</v>
      </c>
      <c r="N477" s="43" t="str">
        <f t="shared" si="159"/>
        <v>S - - - - -</v>
      </c>
      <c r="O477" s="43" t="str">
        <f t="shared" si="157"/>
        <v>U U Z</v>
      </c>
      <c r="P477" s="43" t="str">
        <f t="shared" si="150"/>
        <v>U U U</v>
      </c>
      <c r="Q477" s="39" t="s">
        <v>198</v>
      </c>
      <c r="R477" s="39" t="s">
        <v>2080</v>
      </c>
      <c r="S477" s="39" t="s">
        <v>5</v>
      </c>
      <c r="T477" s="39" t="s">
        <v>5</v>
      </c>
      <c r="U477" s="39" t="s">
        <v>2</v>
      </c>
      <c r="V477" s="3" t="str">
        <f t="shared" si="160"/>
        <v>H1</v>
      </c>
      <c r="W477" s="39" t="s">
        <v>5</v>
      </c>
      <c r="X477" s="3" t="str">
        <f t="shared" si="161"/>
        <v>R</v>
      </c>
      <c r="Y477" s="39" t="s">
        <v>5</v>
      </c>
      <c r="Z477" s="3" t="str">
        <f t="shared" si="162"/>
        <v>E</v>
      </c>
      <c r="AA477" s="39" t="s">
        <v>86</v>
      </c>
      <c r="AB477" s="3" t="str">
        <f t="shared" si="163"/>
        <v>U</v>
      </c>
      <c r="AC477" s="39" t="s">
        <v>5</v>
      </c>
      <c r="AD477" s="3" t="str">
        <f t="shared" si="164"/>
        <v>S</v>
      </c>
      <c r="AE477" s="39" t="s">
        <v>2</v>
      </c>
      <c r="AF477" s="39" t="s">
        <v>2</v>
      </c>
      <c r="AG477" s="3" t="str">
        <f t="shared" si="165"/>
        <v>-</v>
      </c>
      <c r="AH477" s="39" t="s">
        <v>2</v>
      </c>
      <c r="AI477" s="3" t="str">
        <f t="shared" si="166"/>
        <v>-</v>
      </c>
      <c r="AJ477" s="39" t="s">
        <v>2</v>
      </c>
      <c r="AK477" s="3" t="str">
        <f t="shared" si="167"/>
        <v>-</v>
      </c>
      <c r="AL477" s="39" t="s">
        <v>2</v>
      </c>
      <c r="AM477" s="3" t="str">
        <f t="shared" si="168"/>
        <v>-</v>
      </c>
      <c r="AN477" s="39" t="s">
        <v>2</v>
      </c>
      <c r="AO477" s="3" t="str">
        <f t="shared" si="169"/>
        <v>-</v>
      </c>
      <c r="AP477" s="39">
        <v>20150030</v>
      </c>
      <c r="AR477" s="39" t="s">
        <v>210</v>
      </c>
      <c r="AS477" s="39" t="s">
        <v>1360</v>
      </c>
      <c r="AT477" s="3" t="str">
        <f t="shared" si="151"/>
        <v>U</v>
      </c>
      <c r="AU477" s="39" t="s">
        <v>210</v>
      </c>
      <c r="AV477" s="39" t="s">
        <v>210</v>
      </c>
      <c r="AW477" s="39" t="s">
        <v>210</v>
      </c>
      <c r="AX477" s="3" t="str">
        <f t="shared" si="152"/>
        <v>U</v>
      </c>
      <c r="AY477" s="39" t="s">
        <v>86</v>
      </c>
      <c r="AZ477" s="39" t="s">
        <v>86</v>
      </c>
      <c r="BA477" s="39" t="s">
        <v>86</v>
      </c>
      <c r="BB477" s="39" t="s">
        <v>1350</v>
      </c>
      <c r="BC477" s="39" t="s">
        <v>5</v>
      </c>
      <c r="BD477" s="3" t="str">
        <f t="shared" si="153"/>
        <v>Z</v>
      </c>
      <c r="BE477" s="39" t="s">
        <v>210</v>
      </c>
      <c r="BF477" s="39" t="s">
        <v>210</v>
      </c>
      <c r="BG477" s="3" t="str">
        <f t="shared" si="154"/>
        <v>U</v>
      </c>
      <c r="BH477" s="39" t="s">
        <v>210</v>
      </c>
      <c r="BI477" s="39" t="s">
        <v>210</v>
      </c>
      <c r="BJ477" s="39" t="s">
        <v>86</v>
      </c>
      <c r="BK477" s="39" t="s">
        <v>210</v>
      </c>
      <c r="BL477" s="3" t="str">
        <f t="shared" si="170"/>
        <v>U</v>
      </c>
      <c r="BM477" s="39" t="s">
        <v>86</v>
      </c>
      <c r="BN477" s="39" t="s">
        <v>86</v>
      </c>
      <c r="BO477" s="3" t="str">
        <f t="shared" si="171"/>
        <v>U</v>
      </c>
      <c r="BS477" s="47"/>
      <c r="BU477" s="3"/>
    </row>
    <row r="478" spans="1:75" s="39" customFormat="1" x14ac:dyDescent="0.35">
      <c r="A478" s="39" t="s">
        <v>2507</v>
      </c>
      <c r="B478" s="39" t="s">
        <v>2511</v>
      </c>
      <c r="C478" s="39">
        <v>1887</v>
      </c>
      <c r="D478" s="40" t="s">
        <v>1146</v>
      </c>
      <c r="E478" s="39" t="s">
        <v>2511</v>
      </c>
      <c r="F478" s="39" t="s">
        <v>320</v>
      </c>
      <c r="G478" s="39" t="s">
        <v>1112</v>
      </c>
      <c r="H478" s="15">
        <v>12</v>
      </c>
      <c r="I478" s="41"/>
      <c r="J478" s="39" t="s">
        <v>2512</v>
      </c>
      <c r="K478" s="17"/>
      <c r="L478" s="42" t="s">
        <v>542</v>
      </c>
      <c r="M478" s="43" t="str">
        <f t="shared" si="158"/>
        <v>U U U U</v>
      </c>
      <c r="N478" s="43" t="str">
        <f t="shared" si="159"/>
        <v>U U U U U U</v>
      </c>
      <c r="O478" s="43" t="str">
        <f t="shared" si="157"/>
        <v>Hh R Z</v>
      </c>
      <c r="P478" s="43" t="str">
        <f t="shared" si="150"/>
        <v>FQh - -</v>
      </c>
      <c r="R478" s="39" t="s">
        <v>2080</v>
      </c>
      <c r="S478" s="39" t="s">
        <v>86</v>
      </c>
      <c r="T478" s="39" t="s">
        <v>86</v>
      </c>
      <c r="U478" s="39" t="s">
        <v>86</v>
      </c>
      <c r="V478" s="3" t="str">
        <f t="shared" si="160"/>
        <v>U</v>
      </c>
      <c r="W478" s="39" t="s">
        <v>86</v>
      </c>
      <c r="X478" s="3" t="str">
        <f t="shared" si="161"/>
        <v>U</v>
      </c>
      <c r="Y478" s="39" t="s">
        <v>86</v>
      </c>
      <c r="Z478" s="3" t="str">
        <f t="shared" si="162"/>
        <v>U</v>
      </c>
      <c r="AA478" s="39" t="s">
        <v>86</v>
      </c>
      <c r="AB478" s="3" t="str">
        <f t="shared" si="163"/>
        <v>U</v>
      </c>
      <c r="AC478" s="39" t="s">
        <v>86</v>
      </c>
      <c r="AD478" s="3" t="str">
        <f t="shared" si="164"/>
        <v>U</v>
      </c>
      <c r="AE478" s="39" t="s">
        <v>86</v>
      </c>
      <c r="AF478" s="39" t="s">
        <v>86</v>
      </c>
      <c r="AG478" s="3" t="str">
        <f t="shared" si="165"/>
        <v>U</v>
      </c>
      <c r="AH478" s="39" t="s">
        <v>86</v>
      </c>
      <c r="AI478" s="3" t="str">
        <f t="shared" si="166"/>
        <v>U</v>
      </c>
      <c r="AJ478" s="39" t="s">
        <v>86</v>
      </c>
      <c r="AK478" s="3" t="str">
        <f t="shared" si="167"/>
        <v>U</v>
      </c>
      <c r="AL478" s="39" t="s">
        <v>86</v>
      </c>
      <c r="AM478" s="3" t="str">
        <f t="shared" si="168"/>
        <v>U</v>
      </c>
      <c r="AN478" s="39" t="s">
        <v>86</v>
      </c>
      <c r="AO478" s="3" t="str">
        <f t="shared" si="169"/>
        <v>U</v>
      </c>
      <c r="AP478" s="43" t="s">
        <v>420</v>
      </c>
      <c r="AR478" s="39" t="s">
        <v>373</v>
      </c>
      <c r="AS478" s="39" t="s">
        <v>5</v>
      </c>
      <c r="AT478" s="3" t="str">
        <f t="shared" si="151"/>
        <v>R</v>
      </c>
      <c r="AU478" s="39" t="s">
        <v>380</v>
      </c>
      <c r="AV478" s="39" t="s">
        <v>1271</v>
      </c>
      <c r="AW478" s="3" t="s">
        <v>1903</v>
      </c>
      <c r="AX478" s="3" t="str">
        <f t="shared" si="152"/>
        <v>Hh</v>
      </c>
      <c r="AY478" s="39" t="s">
        <v>86</v>
      </c>
      <c r="AZ478" s="39" t="s">
        <v>86</v>
      </c>
      <c r="BA478" s="39" t="s">
        <v>86</v>
      </c>
      <c r="BB478" s="39" t="s">
        <v>389</v>
      </c>
      <c r="BC478" s="39" t="s">
        <v>5</v>
      </c>
      <c r="BD478" s="3" t="str">
        <f t="shared" si="153"/>
        <v>Z</v>
      </c>
      <c r="BE478" s="39" t="s">
        <v>397</v>
      </c>
      <c r="BF478" s="47" t="s">
        <v>208</v>
      </c>
      <c r="BG478" s="3" t="str">
        <f t="shared" si="154"/>
        <v>FQh</v>
      </c>
      <c r="BH478" s="39" t="s">
        <v>1271</v>
      </c>
      <c r="BI478" s="39" t="s">
        <v>2</v>
      </c>
      <c r="BJ478" s="39" t="s">
        <v>86</v>
      </c>
      <c r="BK478" s="39" t="s">
        <v>2</v>
      </c>
      <c r="BL478" s="3" t="str">
        <f t="shared" si="170"/>
        <v>-</v>
      </c>
      <c r="BM478" s="39" t="s">
        <v>43</v>
      </c>
      <c r="BN478" s="39" t="s">
        <v>2</v>
      </c>
      <c r="BO478" s="3" t="str">
        <f t="shared" si="171"/>
        <v>-</v>
      </c>
      <c r="BV478" s="3"/>
      <c r="BW478" s="3"/>
    </row>
    <row r="479" spans="1:75" s="39" customFormat="1" x14ac:dyDescent="0.35">
      <c r="A479" s="3" t="s">
        <v>2507</v>
      </c>
      <c r="B479" s="3" t="s">
        <v>2511</v>
      </c>
      <c r="C479" s="3" t="s">
        <v>2512</v>
      </c>
      <c r="D479" s="3" t="s">
        <v>2531</v>
      </c>
      <c r="E479" s="3" t="s">
        <v>2511</v>
      </c>
      <c r="F479" s="3" t="s">
        <v>317</v>
      </c>
      <c r="G479" s="3" t="s">
        <v>1109</v>
      </c>
      <c r="H479" s="4">
        <v>13</v>
      </c>
      <c r="I479" s="5"/>
      <c r="J479" s="3" t="s">
        <v>2512</v>
      </c>
      <c r="K479" s="37" t="s">
        <v>616</v>
      </c>
      <c r="L479" s="22"/>
      <c r="M479" s="43" t="str">
        <f t="shared" si="158"/>
        <v>U U U U</v>
      </c>
      <c r="N479" s="43" t="str">
        <f t="shared" si="159"/>
        <v>U U U U U U</v>
      </c>
      <c r="O479" s="43" t="str">
        <f t="shared" si="157"/>
        <v>U U U</v>
      </c>
      <c r="P479" s="43" t="str">
        <f t="shared" si="150"/>
        <v>U U U</v>
      </c>
      <c r="Q479" s="3"/>
      <c r="R479" s="3" t="s">
        <v>2393</v>
      </c>
      <c r="S479" s="3" t="s">
        <v>86</v>
      </c>
      <c r="T479" s="3" t="s">
        <v>86</v>
      </c>
      <c r="U479" s="3" t="s">
        <v>86</v>
      </c>
      <c r="V479" s="3" t="str">
        <f t="shared" si="160"/>
        <v>U</v>
      </c>
      <c r="W479" s="3" t="s">
        <v>86</v>
      </c>
      <c r="X479" s="3" t="str">
        <f t="shared" si="161"/>
        <v>U</v>
      </c>
      <c r="Y479" s="3" t="s">
        <v>86</v>
      </c>
      <c r="Z479" s="3" t="str">
        <f t="shared" si="162"/>
        <v>U</v>
      </c>
      <c r="AA479" s="3" t="s">
        <v>86</v>
      </c>
      <c r="AB479" s="3" t="str">
        <f t="shared" si="163"/>
        <v>U</v>
      </c>
      <c r="AC479" s="3" t="s">
        <v>86</v>
      </c>
      <c r="AD479" s="3" t="str">
        <f t="shared" si="164"/>
        <v>U</v>
      </c>
      <c r="AE479" s="3" t="s">
        <v>86</v>
      </c>
      <c r="AF479" s="3" t="s">
        <v>86</v>
      </c>
      <c r="AG479" s="3" t="str">
        <f t="shared" si="165"/>
        <v>U</v>
      </c>
      <c r="AH479" s="3" t="s">
        <v>86</v>
      </c>
      <c r="AI479" s="3" t="str">
        <f t="shared" si="166"/>
        <v>U</v>
      </c>
      <c r="AJ479" s="3" t="s">
        <v>86</v>
      </c>
      <c r="AK479" s="3" t="str">
        <f t="shared" si="167"/>
        <v>U</v>
      </c>
      <c r="AL479" s="3" t="s">
        <v>86</v>
      </c>
      <c r="AM479" s="3" t="str">
        <f t="shared" si="168"/>
        <v>U</v>
      </c>
      <c r="AN479" s="3" t="s">
        <v>86</v>
      </c>
      <c r="AO479" s="3" t="str">
        <f t="shared" si="169"/>
        <v>U</v>
      </c>
      <c r="AP479" s="36" t="s">
        <v>419</v>
      </c>
      <c r="AQ479" s="3"/>
      <c r="AR479" s="3" t="s">
        <v>1360</v>
      </c>
      <c r="AS479" s="3" t="s">
        <v>1360</v>
      </c>
      <c r="AT479" s="3" t="str">
        <f t="shared" si="151"/>
        <v>U</v>
      </c>
      <c r="AU479" s="3" t="s">
        <v>1360</v>
      </c>
      <c r="AV479" s="3" t="s">
        <v>1360</v>
      </c>
      <c r="AW479" s="3" t="s">
        <v>1360</v>
      </c>
      <c r="AX479" s="3" t="str">
        <f t="shared" si="152"/>
        <v>U</v>
      </c>
      <c r="AY479" s="3" t="s">
        <v>86</v>
      </c>
      <c r="AZ479" s="3" t="s">
        <v>86</v>
      </c>
      <c r="BA479" s="3" t="s">
        <v>86</v>
      </c>
      <c r="BB479" s="3" t="s">
        <v>1360</v>
      </c>
      <c r="BC479" s="3" t="s">
        <v>1360</v>
      </c>
      <c r="BD479" s="3" t="str">
        <f t="shared" si="153"/>
        <v>U</v>
      </c>
      <c r="BE479" s="3" t="s">
        <v>1360</v>
      </c>
      <c r="BF479" s="3" t="s">
        <v>1360</v>
      </c>
      <c r="BG479" s="3" t="str">
        <f t="shared" si="154"/>
        <v>U</v>
      </c>
      <c r="BH479" s="3" t="s">
        <v>1360</v>
      </c>
      <c r="BI479" s="3" t="s">
        <v>1360</v>
      </c>
      <c r="BJ479" s="3" t="s">
        <v>86</v>
      </c>
      <c r="BK479" s="3" t="s">
        <v>1360</v>
      </c>
      <c r="BL479" s="3" t="str">
        <f t="shared" si="170"/>
        <v>U</v>
      </c>
      <c r="BM479" s="3" t="s">
        <v>86</v>
      </c>
      <c r="BN479" s="3" t="s">
        <v>86</v>
      </c>
      <c r="BO479" s="3" t="str">
        <f t="shared" si="171"/>
        <v>U</v>
      </c>
      <c r="BP479" s="3"/>
      <c r="BQ479" s="3"/>
      <c r="BR479" s="3"/>
      <c r="BS479" s="3"/>
      <c r="BT479" s="3"/>
      <c r="BU479" s="3"/>
      <c r="BV479" s="3"/>
      <c r="BW479" s="3"/>
    </row>
    <row r="480" spans="1:75" s="39" customFormat="1" x14ac:dyDescent="0.35">
      <c r="A480" s="3" t="s">
        <v>2507</v>
      </c>
      <c r="B480" s="3" t="s">
        <v>2511</v>
      </c>
      <c r="C480" s="3" t="s">
        <v>2512</v>
      </c>
      <c r="D480" s="8" t="s">
        <v>2531</v>
      </c>
      <c r="E480" s="8" t="s">
        <v>2511</v>
      </c>
      <c r="F480" s="8" t="s">
        <v>1423</v>
      </c>
      <c r="G480" s="8" t="s">
        <v>1447</v>
      </c>
      <c r="H480" s="8">
        <v>15</v>
      </c>
      <c r="I480" s="3"/>
      <c r="J480" s="3" t="s">
        <v>2512</v>
      </c>
      <c r="K480" s="37" t="s">
        <v>1486</v>
      </c>
      <c r="L480" s="22"/>
      <c r="M480" s="43" t="str">
        <f t="shared" si="158"/>
        <v>U U U U</v>
      </c>
      <c r="N480" s="43" t="str">
        <f t="shared" si="159"/>
        <v>U U U U U U</v>
      </c>
      <c r="O480" s="43" t="str">
        <f t="shared" si="157"/>
        <v>Hh R U</v>
      </c>
      <c r="P480" s="43" t="str">
        <f t="shared" si="150"/>
        <v>FQh - U</v>
      </c>
      <c r="Q480" s="3"/>
      <c r="R480" s="3" t="s">
        <v>2080</v>
      </c>
      <c r="S480" s="3" t="s">
        <v>86</v>
      </c>
      <c r="T480" s="3" t="s">
        <v>86</v>
      </c>
      <c r="U480" s="3" t="s">
        <v>86</v>
      </c>
      <c r="V480" s="3" t="str">
        <f t="shared" si="160"/>
        <v>U</v>
      </c>
      <c r="W480" s="3" t="s">
        <v>86</v>
      </c>
      <c r="X480" s="3" t="str">
        <f t="shared" si="161"/>
        <v>U</v>
      </c>
      <c r="Y480" s="3" t="s">
        <v>86</v>
      </c>
      <c r="Z480" s="3" t="str">
        <f t="shared" si="162"/>
        <v>U</v>
      </c>
      <c r="AA480" s="3" t="s">
        <v>86</v>
      </c>
      <c r="AB480" s="3" t="str">
        <f t="shared" si="163"/>
        <v>U</v>
      </c>
      <c r="AC480" s="3" t="s">
        <v>86</v>
      </c>
      <c r="AD480" s="3" t="str">
        <f t="shared" si="164"/>
        <v>U</v>
      </c>
      <c r="AE480" s="3" t="s">
        <v>86</v>
      </c>
      <c r="AF480" s="3" t="s">
        <v>86</v>
      </c>
      <c r="AG480" s="3" t="str">
        <f t="shared" si="165"/>
        <v>U</v>
      </c>
      <c r="AH480" s="3" t="s">
        <v>86</v>
      </c>
      <c r="AI480" s="3" t="str">
        <f t="shared" si="166"/>
        <v>U</v>
      </c>
      <c r="AJ480" s="3" t="s">
        <v>86</v>
      </c>
      <c r="AK480" s="3" t="str">
        <f t="shared" si="167"/>
        <v>U</v>
      </c>
      <c r="AL480" s="3" t="s">
        <v>86</v>
      </c>
      <c r="AM480" s="3" t="str">
        <f t="shared" si="168"/>
        <v>U</v>
      </c>
      <c r="AN480" s="3" t="s">
        <v>86</v>
      </c>
      <c r="AO480" s="3" t="str">
        <f t="shared" si="169"/>
        <v>U</v>
      </c>
      <c r="AP480" s="3">
        <v>20150200</v>
      </c>
      <c r="AQ480" s="3"/>
      <c r="AR480" s="3" t="s">
        <v>1148</v>
      </c>
      <c r="AS480" s="3" t="s">
        <v>5</v>
      </c>
      <c r="AT480" s="3" t="str">
        <f t="shared" si="151"/>
        <v>R</v>
      </c>
      <c r="AU480" s="3" t="s">
        <v>1148</v>
      </c>
      <c r="AV480" s="3" t="s">
        <v>1271</v>
      </c>
      <c r="AW480" s="3" t="s">
        <v>1903</v>
      </c>
      <c r="AX480" s="3" t="str">
        <f t="shared" si="152"/>
        <v>Hh</v>
      </c>
      <c r="AY480" s="3" t="s">
        <v>86</v>
      </c>
      <c r="AZ480" s="3" t="s">
        <v>86</v>
      </c>
      <c r="BA480" s="3" t="s">
        <v>86</v>
      </c>
      <c r="BB480" s="3" t="s">
        <v>210</v>
      </c>
      <c r="BC480" s="3" t="s">
        <v>656</v>
      </c>
      <c r="BD480" s="3" t="str">
        <f t="shared" si="153"/>
        <v>U</v>
      </c>
      <c r="BE480" s="3" t="s">
        <v>2497</v>
      </c>
      <c r="BF480" s="3" t="s">
        <v>208</v>
      </c>
      <c r="BG480" s="3" t="str">
        <f t="shared" si="154"/>
        <v>FQh</v>
      </c>
      <c r="BH480" s="3" t="s">
        <v>1271</v>
      </c>
      <c r="BI480" s="3" t="s">
        <v>86</v>
      </c>
      <c r="BJ480" s="3" t="s">
        <v>86</v>
      </c>
      <c r="BK480" s="3" t="s">
        <v>2</v>
      </c>
      <c r="BL480" s="3" t="str">
        <f t="shared" si="170"/>
        <v>-</v>
      </c>
      <c r="BM480" s="3" t="s">
        <v>86</v>
      </c>
      <c r="BN480" s="3" t="s">
        <v>86</v>
      </c>
      <c r="BO480" s="3" t="str">
        <f t="shared" si="171"/>
        <v>U</v>
      </c>
      <c r="BP480" s="3"/>
      <c r="BQ480" s="3"/>
      <c r="BR480" s="3"/>
      <c r="BS480" s="3"/>
      <c r="BT480" s="3"/>
      <c r="BU480" s="3"/>
    </row>
    <row r="481" spans="1:75" x14ac:dyDescent="0.35">
      <c r="A481" s="3" t="s">
        <v>2507</v>
      </c>
      <c r="B481" s="3" t="s">
        <v>2511</v>
      </c>
      <c r="C481" s="3" t="s">
        <v>2512</v>
      </c>
      <c r="D481" s="8" t="s">
        <v>2531</v>
      </c>
      <c r="E481" s="8" t="s">
        <v>2511</v>
      </c>
      <c r="F481" s="8" t="s">
        <v>1424</v>
      </c>
      <c r="G481" s="8" t="s">
        <v>1448</v>
      </c>
      <c r="H481" s="8">
        <v>21</v>
      </c>
      <c r="I481" s="3"/>
      <c r="J481" s="3" t="s">
        <v>2512</v>
      </c>
      <c r="K481" s="37" t="s">
        <v>1487</v>
      </c>
      <c r="M481" s="43" t="str">
        <f t="shared" si="158"/>
        <v>U U U U</v>
      </c>
      <c r="N481" s="43" t="str">
        <f t="shared" si="159"/>
        <v>U U U U U U</v>
      </c>
      <c r="O481" s="43" t="str">
        <f t="shared" si="157"/>
        <v>Hh R U</v>
      </c>
      <c r="P481" s="43" t="str">
        <f t="shared" si="150"/>
        <v>FQh Inj U</v>
      </c>
      <c r="R481" s="3" t="s">
        <v>2080</v>
      </c>
      <c r="S481" s="3" t="s">
        <v>86</v>
      </c>
      <c r="T481" s="3" t="s">
        <v>86</v>
      </c>
      <c r="U481" s="3" t="s">
        <v>86</v>
      </c>
      <c r="V481" s="3" t="str">
        <f t="shared" si="160"/>
        <v>U</v>
      </c>
      <c r="W481" s="3" t="s">
        <v>86</v>
      </c>
      <c r="X481" s="3" t="str">
        <f t="shared" si="161"/>
        <v>U</v>
      </c>
      <c r="Y481" s="3" t="s">
        <v>86</v>
      </c>
      <c r="Z481" s="3" t="str">
        <f t="shared" si="162"/>
        <v>U</v>
      </c>
      <c r="AA481" s="3" t="s">
        <v>86</v>
      </c>
      <c r="AB481" s="3" t="str">
        <f t="shared" si="163"/>
        <v>U</v>
      </c>
      <c r="AC481" s="3" t="s">
        <v>86</v>
      </c>
      <c r="AD481" s="3" t="str">
        <f t="shared" si="164"/>
        <v>U</v>
      </c>
      <c r="AE481" s="3" t="s">
        <v>86</v>
      </c>
      <c r="AF481" s="3" t="s">
        <v>86</v>
      </c>
      <c r="AG481" s="3" t="str">
        <f t="shared" si="165"/>
        <v>U</v>
      </c>
      <c r="AH481" s="3" t="s">
        <v>86</v>
      </c>
      <c r="AI481" s="3" t="str">
        <f t="shared" si="166"/>
        <v>U</v>
      </c>
      <c r="AJ481" s="3" t="s">
        <v>86</v>
      </c>
      <c r="AK481" s="3" t="str">
        <f t="shared" si="167"/>
        <v>U</v>
      </c>
      <c r="AL481" s="3" t="s">
        <v>86</v>
      </c>
      <c r="AM481" s="3" t="str">
        <f t="shared" si="168"/>
        <v>U</v>
      </c>
      <c r="AN481" s="3" t="s">
        <v>86</v>
      </c>
      <c r="AO481" s="3" t="str">
        <f t="shared" si="169"/>
        <v>U</v>
      </c>
      <c r="AP481" s="3">
        <v>20150200</v>
      </c>
      <c r="AR481" s="3" t="s">
        <v>1148</v>
      </c>
      <c r="AS481" s="3" t="s">
        <v>5</v>
      </c>
      <c r="AT481" s="3" t="str">
        <f t="shared" si="151"/>
        <v>R</v>
      </c>
      <c r="AU481" s="3" t="s">
        <v>1148</v>
      </c>
      <c r="AV481" s="3" t="s">
        <v>1271</v>
      </c>
      <c r="AW481" s="3" t="s">
        <v>1903</v>
      </c>
      <c r="AX481" s="3" t="str">
        <f t="shared" si="152"/>
        <v>Hh</v>
      </c>
      <c r="AY481" s="3" t="s">
        <v>86</v>
      </c>
      <c r="AZ481" s="3" t="s">
        <v>86</v>
      </c>
      <c r="BA481" s="3" t="s">
        <v>86</v>
      </c>
      <c r="BB481" s="3" t="s">
        <v>210</v>
      </c>
      <c r="BC481" s="3" t="s">
        <v>656</v>
      </c>
      <c r="BD481" s="3" t="str">
        <f t="shared" si="153"/>
        <v>U</v>
      </c>
      <c r="BE481" s="3" t="s">
        <v>2498</v>
      </c>
      <c r="BF481" s="3" t="s">
        <v>208</v>
      </c>
      <c r="BG481" s="3" t="str">
        <f t="shared" si="154"/>
        <v>FQh</v>
      </c>
      <c r="BH481" s="3" t="s">
        <v>1148</v>
      </c>
      <c r="BI481" s="3" t="s">
        <v>86</v>
      </c>
      <c r="BJ481" s="3" t="s">
        <v>86</v>
      </c>
      <c r="BK481" s="3" t="s">
        <v>5</v>
      </c>
      <c r="BL481" s="3" t="str">
        <f t="shared" si="170"/>
        <v>Inj</v>
      </c>
      <c r="BM481" s="3" t="s">
        <v>86</v>
      </c>
      <c r="BN481" s="3" t="s">
        <v>86</v>
      </c>
      <c r="BO481" s="3" t="str">
        <f t="shared" si="171"/>
        <v>U</v>
      </c>
    </row>
    <row r="482" spans="1:75" x14ac:dyDescent="0.35">
      <c r="A482" s="3" t="s">
        <v>2507</v>
      </c>
      <c r="B482" s="3" t="s">
        <v>2511</v>
      </c>
      <c r="C482" s="6" t="s">
        <v>195</v>
      </c>
      <c r="D482" s="6" t="s">
        <v>1146</v>
      </c>
      <c r="E482" s="6" t="s">
        <v>2509</v>
      </c>
      <c r="F482" s="3" t="s">
        <v>219</v>
      </c>
      <c r="G482" s="3" t="s">
        <v>1071</v>
      </c>
      <c r="H482" s="4">
        <v>0</v>
      </c>
      <c r="I482" s="5" t="s">
        <v>2512</v>
      </c>
      <c r="J482" s="5" t="s">
        <v>2512</v>
      </c>
      <c r="K482" s="21" t="s">
        <v>44</v>
      </c>
      <c r="L482" s="9" t="s">
        <v>182</v>
      </c>
      <c r="M482" s="43" t="str">
        <f t="shared" si="158"/>
        <v>H1 R - U</v>
      </c>
      <c r="N482" s="43" t="str">
        <f t="shared" si="159"/>
        <v>S - - - - -</v>
      </c>
      <c r="O482" s="43" t="str">
        <f t="shared" si="157"/>
        <v>U U Z</v>
      </c>
      <c r="P482" s="43" t="str">
        <f t="shared" si="150"/>
        <v>U U U</v>
      </c>
      <c r="Q482" s="3" t="s">
        <v>183</v>
      </c>
      <c r="R482" s="3" t="s">
        <v>2080</v>
      </c>
      <c r="S482" s="3" t="s">
        <v>5</v>
      </c>
      <c r="T482" s="3" t="s">
        <v>5</v>
      </c>
      <c r="U482" s="3" t="s">
        <v>2</v>
      </c>
      <c r="V482" s="3" t="str">
        <f t="shared" si="160"/>
        <v>H1</v>
      </c>
      <c r="W482" s="3" t="s">
        <v>5</v>
      </c>
      <c r="X482" s="3" t="str">
        <f t="shared" si="161"/>
        <v>R</v>
      </c>
      <c r="Y482" s="3" t="s">
        <v>2</v>
      </c>
      <c r="Z482" s="3" t="str">
        <f t="shared" si="162"/>
        <v>-</v>
      </c>
      <c r="AA482" s="3" t="s">
        <v>86</v>
      </c>
      <c r="AB482" s="3" t="str">
        <f t="shared" si="163"/>
        <v>U</v>
      </c>
      <c r="AC482" s="3" t="s">
        <v>5</v>
      </c>
      <c r="AD482" s="3" t="str">
        <f t="shared" si="164"/>
        <v>S</v>
      </c>
      <c r="AE482" s="3" t="s">
        <v>2</v>
      </c>
      <c r="AF482" s="3" t="s">
        <v>2</v>
      </c>
      <c r="AG482" s="3" t="str">
        <f t="shared" si="165"/>
        <v>-</v>
      </c>
      <c r="AH482" s="3" t="s">
        <v>2</v>
      </c>
      <c r="AI482" s="3" t="str">
        <f t="shared" si="166"/>
        <v>-</v>
      </c>
      <c r="AJ482" s="3" t="s">
        <v>2</v>
      </c>
      <c r="AK482" s="3" t="str">
        <f t="shared" si="167"/>
        <v>-</v>
      </c>
      <c r="AL482" s="3" t="s">
        <v>2</v>
      </c>
      <c r="AM482" s="3" t="str">
        <f t="shared" si="168"/>
        <v>-</v>
      </c>
      <c r="AN482" s="3" t="s">
        <v>2</v>
      </c>
      <c r="AO482" s="3" t="str">
        <f t="shared" si="169"/>
        <v>-</v>
      </c>
      <c r="AP482" s="3">
        <v>20150030</v>
      </c>
      <c r="AR482" s="3" t="s">
        <v>86</v>
      </c>
      <c r="AS482" s="3" t="s">
        <v>86</v>
      </c>
      <c r="AT482" s="3" t="str">
        <f t="shared" si="151"/>
        <v>U</v>
      </c>
      <c r="AU482" s="3" t="s">
        <v>86</v>
      </c>
      <c r="AV482" s="3" t="s">
        <v>86</v>
      </c>
      <c r="AW482" s="3" t="s">
        <v>86</v>
      </c>
      <c r="AX482" s="3" t="str">
        <f t="shared" si="152"/>
        <v>U</v>
      </c>
      <c r="AY482" s="3" t="s">
        <v>86</v>
      </c>
      <c r="AZ482" s="3" t="s">
        <v>86</v>
      </c>
      <c r="BA482" s="3" t="s">
        <v>86</v>
      </c>
      <c r="BB482" s="3" t="s">
        <v>1549</v>
      </c>
      <c r="BC482" s="3" t="s">
        <v>5</v>
      </c>
      <c r="BD482" s="3" t="str">
        <f t="shared" si="153"/>
        <v>Z</v>
      </c>
      <c r="BE482" s="3" t="s">
        <v>86</v>
      </c>
      <c r="BF482" s="3" t="s">
        <v>86</v>
      </c>
      <c r="BG482" s="3" t="str">
        <f t="shared" si="154"/>
        <v>U</v>
      </c>
      <c r="BH482" s="3" t="s">
        <v>86</v>
      </c>
      <c r="BI482" s="3" t="s">
        <v>86</v>
      </c>
      <c r="BJ482" s="3" t="s">
        <v>86</v>
      </c>
      <c r="BK482" s="3" t="s">
        <v>86</v>
      </c>
      <c r="BL482" s="3" t="str">
        <f t="shared" si="170"/>
        <v>U</v>
      </c>
      <c r="BM482" s="3" t="s">
        <v>86</v>
      </c>
      <c r="BN482" s="3" t="s">
        <v>86</v>
      </c>
      <c r="BO482" s="3" t="str">
        <f t="shared" si="171"/>
        <v>U</v>
      </c>
    </row>
    <row r="483" spans="1:75" x14ac:dyDescent="0.35">
      <c r="A483" s="39" t="s">
        <v>2507</v>
      </c>
      <c r="B483" s="39" t="s">
        <v>2511</v>
      </c>
      <c r="C483" s="40" t="s">
        <v>196</v>
      </c>
      <c r="D483" s="40" t="s">
        <v>1146</v>
      </c>
      <c r="E483" s="40" t="s">
        <v>2509</v>
      </c>
      <c r="F483" s="39" t="s">
        <v>217</v>
      </c>
      <c r="G483" s="39" t="s">
        <v>1073</v>
      </c>
      <c r="H483" s="15">
        <v>0</v>
      </c>
      <c r="I483" s="41" t="s">
        <v>2512</v>
      </c>
      <c r="J483" s="41" t="s">
        <v>2512</v>
      </c>
      <c r="K483" s="17" t="s">
        <v>44</v>
      </c>
      <c r="L483" s="42" t="s">
        <v>186</v>
      </c>
      <c r="M483" s="43" t="str">
        <f t="shared" si="158"/>
        <v>H1 R E U</v>
      </c>
      <c r="N483" s="43" t="str">
        <f t="shared" si="159"/>
        <v>S - - - - -</v>
      </c>
      <c r="O483" s="43" t="str">
        <f t="shared" si="157"/>
        <v>U U Z</v>
      </c>
      <c r="P483" s="43" t="str">
        <f t="shared" si="150"/>
        <v>U U U</v>
      </c>
      <c r="Q483" s="39" t="s">
        <v>187</v>
      </c>
      <c r="R483" s="39" t="s">
        <v>2080</v>
      </c>
      <c r="S483" s="39" t="s">
        <v>5</v>
      </c>
      <c r="T483" s="39" t="s">
        <v>5</v>
      </c>
      <c r="U483" s="39" t="s">
        <v>2</v>
      </c>
      <c r="V483" s="3" t="str">
        <f t="shared" si="160"/>
        <v>H1</v>
      </c>
      <c r="W483" s="39" t="s">
        <v>5</v>
      </c>
      <c r="X483" s="3" t="str">
        <f t="shared" si="161"/>
        <v>R</v>
      </c>
      <c r="Y483" s="39" t="s">
        <v>5</v>
      </c>
      <c r="Z483" s="3" t="str">
        <f t="shared" si="162"/>
        <v>E</v>
      </c>
      <c r="AA483" s="39" t="s">
        <v>86</v>
      </c>
      <c r="AB483" s="3" t="str">
        <f t="shared" si="163"/>
        <v>U</v>
      </c>
      <c r="AC483" s="39" t="s">
        <v>5</v>
      </c>
      <c r="AD483" s="3" t="str">
        <f t="shared" si="164"/>
        <v>S</v>
      </c>
      <c r="AE483" s="39" t="s">
        <v>2</v>
      </c>
      <c r="AF483" s="39" t="s">
        <v>2</v>
      </c>
      <c r="AG483" s="3" t="str">
        <f t="shared" si="165"/>
        <v>-</v>
      </c>
      <c r="AH483" s="39" t="s">
        <v>2</v>
      </c>
      <c r="AI483" s="3" t="str">
        <f t="shared" si="166"/>
        <v>-</v>
      </c>
      <c r="AJ483" s="39" t="s">
        <v>2</v>
      </c>
      <c r="AK483" s="3" t="str">
        <f t="shared" si="167"/>
        <v>-</v>
      </c>
      <c r="AL483" s="39" t="s">
        <v>2</v>
      </c>
      <c r="AM483" s="3" t="str">
        <f t="shared" si="168"/>
        <v>-</v>
      </c>
      <c r="AN483" s="39" t="s">
        <v>2</v>
      </c>
      <c r="AO483" s="3" t="str">
        <f t="shared" si="169"/>
        <v>-</v>
      </c>
      <c r="AP483" s="39">
        <v>20150030</v>
      </c>
      <c r="AQ483" s="39"/>
      <c r="AR483" s="39" t="s">
        <v>86</v>
      </c>
      <c r="AS483" s="39" t="s">
        <v>86</v>
      </c>
      <c r="AT483" s="3" t="str">
        <f t="shared" si="151"/>
        <v>U</v>
      </c>
      <c r="AU483" s="39" t="s">
        <v>86</v>
      </c>
      <c r="AV483" s="39" t="s">
        <v>86</v>
      </c>
      <c r="AW483" s="39" t="s">
        <v>86</v>
      </c>
      <c r="AX483" s="3" t="str">
        <f t="shared" si="152"/>
        <v>U</v>
      </c>
      <c r="AY483" s="39" t="s">
        <v>86</v>
      </c>
      <c r="AZ483" s="39" t="s">
        <v>86</v>
      </c>
      <c r="BA483" s="39" t="s">
        <v>86</v>
      </c>
      <c r="BB483" s="39" t="s">
        <v>1351</v>
      </c>
      <c r="BC483" s="39" t="s">
        <v>5</v>
      </c>
      <c r="BD483" s="3" t="str">
        <f t="shared" si="153"/>
        <v>Z</v>
      </c>
      <c r="BE483" s="39" t="s">
        <v>86</v>
      </c>
      <c r="BF483" s="39" t="s">
        <v>86</v>
      </c>
      <c r="BG483" s="3" t="str">
        <f t="shared" si="154"/>
        <v>U</v>
      </c>
      <c r="BH483" s="39" t="s">
        <v>86</v>
      </c>
      <c r="BI483" s="39" t="s">
        <v>86</v>
      </c>
      <c r="BJ483" s="39" t="s">
        <v>86</v>
      </c>
      <c r="BK483" s="39" t="s">
        <v>86</v>
      </c>
      <c r="BL483" s="3" t="str">
        <f t="shared" si="170"/>
        <v>U</v>
      </c>
      <c r="BM483" s="39" t="s">
        <v>86</v>
      </c>
      <c r="BN483" s="39" t="s">
        <v>86</v>
      </c>
      <c r="BO483" s="3" t="str">
        <f t="shared" si="171"/>
        <v>U</v>
      </c>
      <c r="BP483" s="39"/>
      <c r="BQ483" s="39"/>
      <c r="BR483" s="39"/>
      <c r="BS483" s="39"/>
      <c r="BT483" s="39"/>
    </row>
    <row r="484" spans="1:75" x14ac:dyDescent="0.35">
      <c r="A484" s="3" t="s">
        <v>2507</v>
      </c>
      <c r="B484" s="3" t="s">
        <v>2511</v>
      </c>
      <c r="C484" s="6" t="s">
        <v>194</v>
      </c>
      <c r="D484" s="6" t="s">
        <v>1146</v>
      </c>
      <c r="E484" s="6" t="s">
        <v>2509</v>
      </c>
      <c r="F484" s="3" t="s">
        <v>218</v>
      </c>
      <c r="G484" s="3" t="s">
        <v>1070</v>
      </c>
      <c r="H484" s="4">
        <v>0</v>
      </c>
      <c r="I484" s="5" t="s">
        <v>2512</v>
      </c>
      <c r="J484" s="6" t="s">
        <v>39</v>
      </c>
      <c r="K484" s="21" t="s">
        <v>44</v>
      </c>
      <c r="L484" s="9" t="s">
        <v>180</v>
      </c>
      <c r="M484" s="43" t="str">
        <f t="shared" si="158"/>
        <v>H1 R - U</v>
      </c>
      <c r="N484" s="43" t="str">
        <f t="shared" si="159"/>
        <v>S - - - - -</v>
      </c>
      <c r="O484" s="43" t="str">
        <f t="shared" si="157"/>
        <v>U U -</v>
      </c>
      <c r="P484" s="43" t="str">
        <f t="shared" si="150"/>
        <v>U U U</v>
      </c>
      <c r="Q484" s="3" t="s">
        <v>181</v>
      </c>
      <c r="R484" s="3" t="s">
        <v>2080</v>
      </c>
      <c r="S484" s="3" t="s">
        <v>5</v>
      </c>
      <c r="T484" s="3" t="s">
        <v>5</v>
      </c>
      <c r="U484" s="3" t="s">
        <v>2</v>
      </c>
      <c r="V484" s="3" t="str">
        <f t="shared" si="160"/>
        <v>H1</v>
      </c>
      <c r="W484" s="3" t="s">
        <v>5</v>
      </c>
      <c r="X484" s="3" t="str">
        <f t="shared" si="161"/>
        <v>R</v>
      </c>
      <c r="Y484" s="3" t="s">
        <v>2</v>
      </c>
      <c r="Z484" s="3" t="str">
        <f t="shared" si="162"/>
        <v>-</v>
      </c>
      <c r="AA484" s="3" t="s">
        <v>86</v>
      </c>
      <c r="AB484" s="3" t="str">
        <f t="shared" si="163"/>
        <v>U</v>
      </c>
      <c r="AC484" s="3" t="s">
        <v>5</v>
      </c>
      <c r="AD484" s="3" t="str">
        <f t="shared" si="164"/>
        <v>S</v>
      </c>
      <c r="AE484" s="3" t="s">
        <v>2</v>
      </c>
      <c r="AF484" s="3" t="s">
        <v>2</v>
      </c>
      <c r="AG484" s="3" t="str">
        <f t="shared" si="165"/>
        <v>-</v>
      </c>
      <c r="AH484" s="3" t="s">
        <v>2</v>
      </c>
      <c r="AI484" s="3" t="str">
        <f t="shared" si="166"/>
        <v>-</v>
      </c>
      <c r="AJ484" s="3" t="s">
        <v>2</v>
      </c>
      <c r="AK484" s="3" t="str">
        <f t="shared" si="167"/>
        <v>-</v>
      </c>
      <c r="AL484" s="3" t="s">
        <v>2</v>
      </c>
      <c r="AM484" s="3" t="str">
        <f t="shared" si="168"/>
        <v>-</v>
      </c>
      <c r="AN484" s="3" t="s">
        <v>2</v>
      </c>
      <c r="AO484" s="3" t="str">
        <f t="shared" si="169"/>
        <v>-</v>
      </c>
      <c r="AP484" s="3">
        <v>20150030</v>
      </c>
      <c r="AR484" s="3" t="s">
        <v>86</v>
      </c>
      <c r="AS484" s="3" t="s">
        <v>86</v>
      </c>
      <c r="AT484" s="3" t="str">
        <f t="shared" si="151"/>
        <v>U</v>
      </c>
      <c r="AU484" s="3" t="s">
        <v>86</v>
      </c>
      <c r="AV484" s="3" t="s">
        <v>86</v>
      </c>
      <c r="AW484" s="3" t="s">
        <v>86</v>
      </c>
      <c r="AX484" s="3" t="str">
        <f t="shared" si="152"/>
        <v>U</v>
      </c>
      <c r="AY484" s="3" t="s">
        <v>86</v>
      </c>
      <c r="AZ484" s="3" t="s">
        <v>86</v>
      </c>
      <c r="BA484" s="3" t="s">
        <v>86</v>
      </c>
      <c r="BB484" s="3" t="s">
        <v>1271</v>
      </c>
      <c r="BC484" s="3" t="s">
        <v>2</v>
      </c>
      <c r="BD484" s="3" t="str">
        <f t="shared" si="153"/>
        <v>-</v>
      </c>
      <c r="BE484" s="3" t="s">
        <v>86</v>
      </c>
      <c r="BF484" s="3" t="s">
        <v>86</v>
      </c>
      <c r="BG484" s="3" t="str">
        <f t="shared" si="154"/>
        <v>U</v>
      </c>
      <c r="BH484" s="3" t="s">
        <v>86</v>
      </c>
      <c r="BI484" s="3" t="s">
        <v>86</v>
      </c>
      <c r="BJ484" s="3" t="s">
        <v>86</v>
      </c>
      <c r="BK484" s="3" t="s">
        <v>86</v>
      </c>
      <c r="BL484" s="3" t="str">
        <f t="shared" si="170"/>
        <v>U</v>
      </c>
      <c r="BM484" s="3" t="s">
        <v>86</v>
      </c>
      <c r="BN484" s="3" t="s">
        <v>86</v>
      </c>
      <c r="BO484" s="3" t="str">
        <f t="shared" si="171"/>
        <v>U</v>
      </c>
    </row>
    <row r="485" spans="1:75" s="39" customFormat="1" x14ac:dyDescent="0.35">
      <c r="A485" s="39" t="s">
        <v>2507</v>
      </c>
      <c r="B485" s="39" t="s">
        <v>2511</v>
      </c>
      <c r="C485" s="40" t="s">
        <v>886</v>
      </c>
      <c r="D485" s="39" t="s">
        <v>1146</v>
      </c>
      <c r="E485" s="39" t="s">
        <v>2511</v>
      </c>
      <c r="F485" s="10" t="s">
        <v>904</v>
      </c>
      <c r="G485" s="112" t="s">
        <v>1020</v>
      </c>
      <c r="H485" s="40">
        <v>2</v>
      </c>
      <c r="I485" s="41"/>
      <c r="J485" s="39" t="s">
        <v>2512</v>
      </c>
      <c r="K485" s="17"/>
      <c r="L485" s="45" t="s">
        <v>921</v>
      </c>
      <c r="M485" s="43" t="str">
        <f t="shared" si="158"/>
        <v>U U U U</v>
      </c>
      <c r="N485" s="43" t="str">
        <f t="shared" si="159"/>
        <v>U U U U U U</v>
      </c>
      <c r="O485" s="43" t="str">
        <f t="shared" si="157"/>
        <v>Hh R -</v>
      </c>
      <c r="P485" s="43" t="str">
        <f t="shared" si="150"/>
        <v>- - U</v>
      </c>
      <c r="R485" s="39" t="s">
        <v>2080</v>
      </c>
      <c r="S485" s="39" t="s">
        <v>86</v>
      </c>
      <c r="T485" s="39" t="s">
        <v>86</v>
      </c>
      <c r="U485" s="39" t="s">
        <v>86</v>
      </c>
      <c r="V485" s="3" t="str">
        <f t="shared" si="160"/>
        <v>U</v>
      </c>
      <c r="W485" s="39" t="s">
        <v>86</v>
      </c>
      <c r="X485" s="3" t="str">
        <f t="shared" si="161"/>
        <v>U</v>
      </c>
      <c r="Y485" s="39" t="s">
        <v>86</v>
      </c>
      <c r="Z485" s="3" t="str">
        <f t="shared" si="162"/>
        <v>U</v>
      </c>
      <c r="AA485" s="39" t="s">
        <v>86</v>
      </c>
      <c r="AB485" s="3" t="str">
        <f t="shared" si="163"/>
        <v>U</v>
      </c>
      <c r="AC485" s="39" t="s">
        <v>86</v>
      </c>
      <c r="AD485" s="3" t="str">
        <f t="shared" si="164"/>
        <v>U</v>
      </c>
      <c r="AE485" s="39" t="s">
        <v>86</v>
      </c>
      <c r="AF485" s="39" t="s">
        <v>86</v>
      </c>
      <c r="AG485" s="3" t="str">
        <f t="shared" si="165"/>
        <v>U</v>
      </c>
      <c r="AH485" s="39" t="s">
        <v>86</v>
      </c>
      <c r="AI485" s="3" t="str">
        <f t="shared" si="166"/>
        <v>U</v>
      </c>
      <c r="AJ485" s="39" t="s">
        <v>86</v>
      </c>
      <c r="AK485" s="3" t="str">
        <f t="shared" si="167"/>
        <v>U</v>
      </c>
      <c r="AL485" s="39" t="s">
        <v>86</v>
      </c>
      <c r="AM485" s="3" t="str">
        <f t="shared" si="168"/>
        <v>U</v>
      </c>
      <c r="AN485" s="39" t="s">
        <v>86</v>
      </c>
      <c r="AO485" s="3" t="str">
        <f t="shared" si="169"/>
        <v>U</v>
      </c>
      <c r="AR485" s="39" t="s">
        <v>1119</v>
      </c>
      <c r="AS485" s="39" t="s">
        <v>5</v>
      </c>
      <c r="AT485" s="3" t="str">
        <f t="shared" si="151"/>
        <v>R</v>
      </c>
      <c r="AU485" s="39" t="s">
        <v>1148</v>
      </c>
      <c r="AV485" s="39" t="s">
        <v>1345</v>
      </c>
      <c r="AW485" s="3" t="s">
        <v>1903</v>
      </c>
      <c r="AX485" s="3" t="str">
        <f t="shared" si="152"/>
        <v>Hh</v>
      </c>
      <c r="AY485" s="39" t="s">
        <v>86</v>
      </c>
      <c r="AZ485" s="39" t="s">
        <v>86</v>
      </c>
      <c r="BA485" s="39" t="s">
        <v>86</v>
      </c>
      <c r="BB485" s="39" t="s">
        <v>43</v>
      </c>
      <c r="BC485" s="39" t="s">
        <v>2</v>
      </c>
      <c r="BD485" s="3" t="str">
        <f t="shared" si="153"/>
        <v>-</v>
      </c>
      <c r="BE485" s="39" t="s">
        <v>1271</v>
      </c>
      <c r="BF485" s="39" t="s">
        <v>2</v>
      </c>
      <c r="BG485" s="3" t="str">
        <f t="shared" si="154"/>
        <v>-</v>
      </c>
      <c r="BH485" s="39" t="s">
        <v>1271</v>
      </c>
      <c r="BI485" s="39" t="s">
        <v>86</v>
      </c>
      <c r="BJ485" s="39" t="s">
        <v>86</v>
      </c>
      <c r="BK485" s="39" t="s">
        <v>2</v>
      </c>
      <c r="BL485" s="3" t="str">
        <f t="shared" si="170"/>
        <v>-</v>
      </c>
      <c r="BM485" s="39" t="s">
        <v>86</v>
      </c>
      <c r="BN485" s="39" t="s">
        <v>86</v>
      </c>
      <c r="BO485" s="3" t="str">
        <f t="shared" si="171"/>
        <v>U</v>
      </c>
      <c r="BU485" s="3"/>
    </row>
    <row r="486" spans="1:75" s="39" customFormat="1" x14ac:dyDescent="0.35">
      <c r="A486" s="39" t="s">
        <v>2507</v>
      </c>
      <c r="B486" s="39" t="s">
        <v>2511</v>
      </c>
      <c r="C486" s="40" t="s">
        <v>960</v>
      </c>
      <c r="D486" s="39" t="s">
        <v>1146</v>
      </c>
      <c r="E486" s="39" t="s">
        <v>2511</v>
      </c>
      <c r="F486" s="10" t="s">
        <v>938</v>
      </c>
      <c r="G486" s="39" t="s">
        <v>1034</v>
      </c>
      <c r="H486" s="15">
        <v>0</v>
      </c>
      <c r="I486" s="41"/>
      <c r="J486" s="39" t="s">
        <v>2512</v>
      </c>
      <c r="K486" s="17"/>
      <c r="L486" s="42" t="s">
        <v>983</v>
      </c>
      <c r="M486" s="43" t="str">
        <f t="shared" si="158"/>
        <v>U U U U</v>
      </c>
      <c r="N486" s="43" t="str">
        <f t="shared" si="159"/>
        <v>U U U U U U</v>
      </c>
      <c r="O486" s="43" t="str">
        <f t="shared" si="157"/>
        <v>- R U</v>
      </c>
      <c r="P486" s="43" t="str">
        <f t="shared" si="150"/>
        <v>- - U</v>
      </c>
      <c r="R486" s="39" t="s">
        <v>2080</v>
      </c>
      <c r="S486" s="39" t="s">
        <v>86</v>
      </c>
      <c r="T486" s="39" t="s">
        <v>86</v>
      </c>
      <c r="U486" s="39" t="s">
        <v>86</v>
      </c>
      <c r="V486" s="3" t="str">
        <f t="shared" si="160"/>
        <v>U</v>
      </c>
      <c r="W486" s="39" t="s">
        <v>86</v>
      </c>
      <c r="X486" s="3" t="str">
        <f t="shared" si="161"/>
        <v>U</v>
      </c>
      <c r="Y486" s="39" t="s">
        <v>86</v>
      </c>
      <c r="Z486" s="3" t="str">
        <f t="shared" si="162"/>
        <v>U</v>
      </c>
      <c r="AA486" s="39" t="s">
        <v>86</v>
      </c>
      <c r="AB486" s="3" t="str">
        <f t="shared" si="163"/>
        <v>U</v>
      </c>
      <c r="AC486" s="39" t="s">
        <v>86</v>
      </c>
      <c r="AD486" s="3" t="str">
        <f t="shared" si="164"/>
        <v>U</v>
      </c>
      <c r="AE486" s="39" t="s">
        <v>86</v>
      </c>
      <c r="AF486" s="39" t="s">
        <v>86</v>
      </c>
      <c r="AG486" s="3" t="str">
        <f t="shared" si="165"/>
        <v>U</v>
      </c>
      <c r="AH486" s="39" t="s">
        <v>86</v>
      </c>
      <c r="AI486" s="3" t="str">
        <f t="shared" si="166"/>
        <v>U</v>
      </c>
      <c r="AJ486" s="39" t="s">
        <v>86</v>
      </c>
      <c r="AK486" s="3" t="str">
        <f t="shared" si="167"/>
        <v>U</v>
      </c>
      <c r="AL486" s="39" t="s">
        <v>86</v>
      </c>
      <c r="AM486" s="3" t="str">
        <f t="shared" si="168"/>
        <v>U</v>
      </c>
      <c r="AN486" s="39" t="s">
        <v>86</v>
      </c>
      <c r="AO486" s="3" t="str">
        <f t="shared" si="169"/>
        <v>U</v>
      </c>
      <c r="AR486" s="39" t="s">
        <v>1151</v>
      </c>
      <c r="AS486" s="39" t="s">
        <v>5</v>
      </c>
      <c r="AT486" s="3" t="str">
        <f t="shared" si="151"/>
        <v>R</v>
      </c>
      <c r="AU486" s="39" t="s">
        <v>1271</v>
      </c>
      <c r="AV486" s="39" t="s">
        <v>1345</v>
      </c>
      <c r="AW486" s="39" t="s">
        <v>2</v>
      </c>
      <c r="AX486" s="3" t="str">
        <f t="shared" si="152"/>
        <v>-</v>
      </c>
      <c r="AY486" s="39" t="s">
        <v>86</v>
      </c>
      <c r="AZ486" s="39" t="s">
        <v>86</v>
      </c>
      <c r="BA486" s="39" t="s">
        <v>86</v>
      </c>
      <c r="BB486" s="39" t="s">
        <v>210</v>
      </c>
      <c r="BC486" s="39" t="s">
        <v>1360</v>
      </c>
      <c r="BD486" s="3" t="str">
        <f t="shared" si="153"/>
        <v>U</v>
      </c>
      <c r="BE486" s="39" t="s">
        <v>1271</v>
      </c>
      <c r="BF486" s="39" t="s">
        <v>2</v>
      </c>
      <c r="BG486" s="3" t="str">
        <f t="shared" si="154"/>
        <v>-</v>
      </c>
      <c r="BH486" s="39" t="s">
        <v>1271</v>
      </c>
      <c r="BI486" s="39" t="s">
        <v>86</v>
      </c>
      <c r="BJ486" s="39" t="s">
        <v>86</v>
      </c>
      <c r="BK486" s="39" t="s">
        <v>2</v>
      </c>
      <c r="BL486" s="3" t="str">
        <f t="shared" si="170"/>
        <v>-</v>
      </c>
      <c r="BM486" s="39" t="s">
        <v>86</v>
      </c>
      <c r="BN486" s="39" t="s">
        <v>86</v>
      </c>
      <c r="BO486" s="3" t="str">
        <f t="shared" si="171"/>
        <v>U</v>
      </c>
      <c r="BU486" s="3"/>
      <c r="BV486" s="3"/>
      <c r="BW486" s="3"/>
    </row>
    <row r="487" spans="1:75" x14ac:dyDescent="0.35">
      <c r="A487" s="3" t="s">
        <v>2507</v>
      </c>
      <c r="B487" s="3" t="s">
        <v>2511</v>
      </c>
      <c r="C487" s="6" t="s">
        <v>193</v>
      </c>
      <c r="D487" s="6" t="s">
        <v>1146</v>
      </c>
      <c r="E487" s="6" t="s">
        <v>2509</v>
      </c>
      <c r="F487" s="3" t="s">
        <v>216</v>
      </c>
      <c r="G487" s="3" t="s">
        <v>1069</v>
      </c>
      <c r="H487" s="4">
        <v>0</v>
      </c>
      <c r="I487" s="5" t="s">
        <v>2512</v>
      </c>
      <c r="J487" s="6" t="s">
        <v>39</v>
      </c>
      <c r="K487" s="21" t="s">
        <v>44</v>
      </c>
      <c r="L487" s="9" t="s">
        <v>179</v>
      </c>
      <c r="M487" s="43" t="str">
        <f t="shared" si="158"/>
        <v>U U U U</v>
      </c>
      <c r="N487" s="43" t="str">
        <f t="shared" si="159"/>
        <v>U U U U U U</v>
      </c>
      <c r="O487" s="43" t="str">
        <f t="shared" si="157"/>
        <v>U U Z</v>
      </c>
      <c r="P487" s="43" t="str">
        <f t="shared" si="150"/>
        <v>U U U</v>
      </c>
      <c r="R487" s="3" t="s">
        <v>2393</v>
      </c>
      <c r="S487" s="3" t="s">
        <v>86</v>
      </c>
      <c r="T487" s="3" t="s">
        <v>86</v>
      </c>
      <c r="U487" s="3" t="s">
        <v>86</v>
      </c>
      <c r="V487" s="3" t="str">
        <f t="shared" si="160"/>
        <v>U</v>
      </c>
      <c r="W487" s="3" t="s">
        <v>86</v>
      </c>
      <c r="X487" s="3" t="str">
        <f t="shared" si="161"/>
        <v>U</v>
      </c>
      <c r="Y487" s="3" t="s">
        <v>86</v>
      </c>
      <c r="Z487" s="3" t="str">
        <f t="shared" si="162"/>
        <v>U</v>
      </c>
      <c r="AA487" s="3" t="s">
        <v>86</v>
      </c>
      <c r="AB487" s="3" t="str">
        <f t="shared" si="163"/>
        <v>U</v>
      </c>
      <c r="AC487" s="3" t="s">
        <v>86</v>
      </c>
      <c r="AD487" s="3" t="str">
        <f t="shared" si="164"/>
        <v>U</v>
      </c>
      <c r="AE487" s="3" t="s">
        <v>86</v>
      </c>
      <c r="AF487" s="3" t="s">
        <v>86</v>
      </c>
      <c r="AG487" s="3" t="str">
        <f t="shared" si="165"/>
        <v>U</v>
      </c>
      <c r="AH487" s="3" t="s">
        <v>86</v>
      </c>
      <c r="AI487" s="3" t="str">
        <f t="shared" si="166"/>
        <v>U</v>
      </c>
      <c r="AJ487" s="3" t="s">
        <v>86</v>
      </c>
      <c r="AK487" s="3" t="str">
        <f t="shared" si="167"/>
        <v>U</v>
      </c>
      <c r="AL487" s="3" t="s">
        <v>86</v>
      </c>
      <c r="AM487" s="3" t="str">
        <f t="shared" si="168"/>
        <v>U</v>
      </c>
      <c r="AN487" s="3" t="s">
        <v>86</v>
      </c>
      <c r="AO487" s="3" t="str">
        <f t="shared" si="169"/>
        <v>U</v>
      </c>
      <c r="AR487" s="3" t="s">
        <v>1360</v>
      </c>
      <c r="AS487" s="3" t="s">
        <v>1360</v>
      </c>
      <c r="AT487" s="3" t="str">
        <f t="shared" si="151"/>
        <v>U</v>
      </c>
      <c r="AU487" s="3" t="s">
        <v>1360</v>
      </c>
      <c r="AV487" s="3" t="s">
        <v>1360</v>
      </c>
      <c r="AW487" s="3" t="s">
        <v>1360</v>
      </c>
      <c r="AX487" s="3" t="str">
        <f t="shared" si="152"/>
        <v>U</v>
      </c>
      <c r="AY487" s="3" t="s">
        <v>86</v>
      </c>
      <c r="AZ487" s="3" t="s">
        <v>86</v>
      </c>
      <c r="BA487" s="3" t="s">
        <v>86</v>
      </c>
      <c r="BB487" s="38" t="s">
        <v>384</v>
      </c>
      <c r="BC487" s="25" t="s">
        <v>5</v>
      </c>
      <c r="BD487" s="3" t="str">
        <f t="shared" si="153"/>
        <v>Z</v>
      </c>
      <c r="BE487" s="3" t="s">
        <v>1360</v>
      </c>
      <c r="BF487" s="3" t="s">
        <v>1360</v>
      </c>
      <c r="BG487" s="3" t="str">
        <f t="shared" si="154"/>
        <v>U</v>
      </c>
      <c r="BH487" s="3" t="s">
        <v>1360</v>
      </c>
      <c r="BI487" s="3" t="s">
        <v>86</v>
      </c>
      <c r="BJ487" s="3" t="s">
        <v>86</v>
      </c>
      <c r="BK487" s="3" t="s">
        <v>1360</v>
      </c>
      <c r="BL487" s="3" t="str">
        <f t="shared" si="170"/>
        <v>U</v>
      </c>
      <c r="BM487" s="3" t="s">
        <v>86</v>
      </c>
      <c r="BN487" s="3" t="s">
        <v>86</v>
      </c>
      <c r="BO487" s="3" t="str">
        <f t="shared" si="171"/>
        <v>U</v>
      </c>
    </row>
    <row r="488" spans="1:75" x14ac:dyDescent="0.35">
      <c r="A488" s="3" t="s">
        <v>2507</v>
      </c>
      <c r="B488" s="3" t="s">
        <v>2511</v>
      </c>
      <c r="C488" s="3" t="s">
        <v>2512</v>
      </c>
      <c r="D488" s="3" t="s">
        <v>2531</v>
      </c>
      <c r="E488" s="3" t="s">
        <v>2511</v>
      </c>
      <c r="F488" s="3" t="s">
        <v>319</v>
      </c>
      <c r="G488" s="3" t="s">
        <v>1110</v>
      </c>
      <c r="H488" s="4">
        <v>10</v>
      </c>
      <c r="J488" s="3" t="s">
        <v>2512</v>
      </c>
      <c r="K488" s="37" t="s">
        <v>621</v>
      </c>
      <c r="M488" s="43" t="str">
        <f t="shared" si="158"/>
        <v>U U U U</v>
      </c>
      <c r="N488" s="43" t="str">
        <f t="shared" si="159"/>
        <v>U U U U U U</v>
      </c>
      <c r="O488" s="43" t="str">
        <f t="shared" si="157"/>
        <v>Hh R -</v>
      </c>
      <c r="P488" s="43" t="str">
        <f t="shared" si="150"/>
        <v>- - -</v>
      </c>
      <c r="R488" s="3" t="s">
        <v>2080</v>
      </c>
      <c r="S488" s="3" t="s">
        <v>86</v>
      </c>
      <c r="T488" s="3" t="s">
        <v>86</v>
      </c>
      <c r="U488" s="3" t="s">
        <v>86</v>
      </c>
      <c r="V488" s="3" t="str">
        <f t="shared" si="160"/>
        <v>U</v>
      </c>
      <c r="W488" s="3" t="s">
        <v>86</v>
      </c>
      <c r="X488" s="3" t="str">
        <f t="shared" si="161"/>
        <v>U</v>
      </c>
      <c r="Y488" s="3" t="s">
        <v>86</v>
      </c>
      <c r="Z488" s="3" t="str">
        <f t="shared" si="162"/>
        <v>U</v>
      </c>
      <c r="AA488" s="3" t="s">
        <v>86</v>
      </c>
      <c r="AB488" s="3" t="str">
        <f t="shared" si="163"/>
        <v>U</v>
      </c>
      <c r="AC488" s="3" t="s">
        <v>86</v>
      </c>
      <c r="AD488" s="3" t="str">
        <f t="shared" si="164"/>
        <v>U</v>
      </c>
      <c r="AE488" s="3" t="s">
        <v>86</v>
      </c>
      <c r="AF488" s="3" t="s">
        <v>86</v>
      </c>
      <c r="AG488" s="3" t="str">
        <f t="shared" si="165"/>
        <v>U</v>
      </c>
      <c r="AH488" s="3" t="s">
        <v>86</v>
      </c>
      <c r="AI488" s="3" t="str">
        <f t="shared" si="166"/>
        <v>U</v>
      </c>
      <c r="AJ488" s="3" t="s">
        <v>86</v>
      </c>
      <c r="AK488" s="3" t="str">
        <f t="shared" si="167"/>
        <v>U</v>
      </c>
      <c r="AL488" s="3" t="s">
        <v>86</v>
      </c>
      <c r="AM488" s="3" t="str">
        <f t="shared" si="168"/>
        <v>U</v>
      </c>
      <c r="AN488" s="3" t="s">
        <v>86</v>
      </c>
      <c r="AO488" s="3" t="str">
        <f t="shared" si="169"/>
        <v>U</v>
      </c>
      <c r="AP488" s="36" t="s">
        <v>419</v>
      </c>
      <c r="AR488" s="3" t="s">
        <v>373</v>
      </c>
      <c r="AS488" s="3" t="s">
        <v>5</v>
      </c>
      <c r="AT488" s="3" t="str">
        <f t="shared" si="151"/>
        <v>R</v>
      </c>
      <c r="AU488" s="3" t="s">
        <v>1213</v>
      </c>
      <c r="AV488" s="3" t="s">
        <v>1344</v>
      </c>
      <c r="AW488" s="3" t="s">
        <v>1903</v>
      </c>
      <c r="AX488" s="3" t="str">
        <f t="shared" si="152"/>
        <v>Hh</v>
      </c>
      <c r="AY488" s="3" t="s">
        <v>86</v>
      </c>
      <c r="AZ488" s="3" t="s">
        <v>86</v>
      </c>
      <c r="BA488" s="3" t="s">
        <v>86</v>
      </c>
      <c r="BB488" s="3" t="s">
        <v>1271</v>
      </c>
      <c r="BC488" s="3" t="s">
        <v>2</v>
      </c>
      <c r="BD488" s="3" t="str">
        <f t="shared" si="153"/>
        <v>-</v>
      </c>
      <c r="BE488" s="3" t="s">
        <v>1271</v>
      </c>
      <c r="BF488" s="3" t="s">
        <v>2</v>
      </c>
      <c r="BG488" s="3" t="str">
        <f t="shared" si="154"/>
        <v>-</v>
      </c>
      <c r="BH488" s="3" t="s">
        <v>1271</v>
      </c>
      <c r="BI488" s="3" t="s">
        <v>1271</v>
      </c>
      <c r="BJ488" s="3" t="s">
        <v>653</v>
      </c>
      <c r="BK488" s="3" t="s">
        <v>2</v>
      </c>
      <c r="BL488" s="3" t="str">
        <f t="shared" si="170"/>
        <v>-</v>
      </c>
      <c r="BM488" s="3" t="s">
        <v>43</v>
      </c>
      <c r="BN488" s="3" t="s">
        <v>2</v>
      </c>
      <c r="BO488" s="3" t="str">
        <f t="shared" si="171"/>
        <v>-</v>
      </c>
      <c r="BV488" s="39"/>
      <c r="BW488" s="39"/>
    </row>
    <row r="489" spans="1:75" x14ac:dyDescent="0.35">
      <c r="A489" s="39" t="s">
        <v>2507</v>
      </c>
      <c r="B489" s="39" t="s">
        <v>2511</v>
      </c>
      <c r="C489" s="39">
        <v>2457</v>
      </c>
      <c r="D489" s="40" t="s">
        <v>1146</v>
      </c>
      <c r="E489" s="40" t="s">
        <v>2509</v>
      </c>
      <c r="F489" s="39" t="s">
        <v>220</v>
      </c>
      <c r="G489" s="39" t="s">
        <v>1074</v>
      </c>
      <c r="H489" s="15">
        <v>0</v>
      </c>
      <c r="I489" s="41" t="s">
        <v>2512</v>
      </c>
      <c r="J489" s="41" t="s">
        <v>2512</v>
      </c>
      <c r="K489" s="17" t="s">
        <v>44</v>
      </c>
      <c r="L489" s="42" t="s">
        <v>188</v>
      </c>
      <c r="M489" s="43" t="str">
        <f t="shared" si="158"/>
        <v>H5 R E U</v>
      </c>
      <c r="N489" s="43" t="str">
        <f t="shared" si="159"/>
        <v>S - - - - -</v>
      </c>
      <c r="O489" s="43" t="str">
        <f t="shared" si="157"/>
        <v>U U Z</v>
      </c>
      <c r="P489" s="43" t="str">
        <f t="shared" si="150"/>
        <v>U U U</v>
      </c>
      <c r="Q489" s="39" t="s">
        <v>189</v>
      </c>
      <c r="R489" s="39" t="s">
        <v>2080</v>
      </c>
      <c r="S489" s="39" t="s">
        <v>5</v>
      </c>
      <c r="T489" s="39" t="s">
        <v>5</v>
      </c>
      <c r="U489" s="39" t="s">
        <v>5</v>
      </c>
      <c r="V489" s="3" t="str">
        <f t="shared" si="160"/>
        <v>H5</v>
      </c>
      <c r="W489" s="39" t="s">
        <v>5</v>
      </c>
      <c r="X489" s="3" t="str">
        <f t="shared" si="161"/>
        <v>R</v>
      </c>
      <c r="Y489" s="39" t="s">
        <v>5</v>
      </c>
      <c r="Z489" s="3" t="str">
        <f t="shared" si="162"/>
        <v>E</v>
      </c>
      <c r="AA489" s="39" t="s">
        <v>86</v>
      </c>
      <c r="AB489" s="3" t="str">
        <f t="shared" si="163"/>
        <v>U</v>
      </c>
      <c r="AC489" s="39" t="s">
        <v>5</v>
      </c>
      <c r="AD489" s="3" t="str">
        <f t="shared" si="164"/>
        <v>S</v>
      </c>
      <c r="AE489" s="39" t="s">
        <v>2</v>
      </c>
      <c r="AF489" s="39" t="s">
        <v>2</v>
      </c>
      <c r="AG489" s="3" t="str">
        <f t="shared" si="165"/>
        <v>-</v>
      </c>
      <c r="AH489" s="39" t="s">
        <v>2</v>
      </c>
      <c r="AI489" s="3" t="str">
        <f t="shared" si="166"/>
        <v>-</v>
      </c>
      <c r="AJ489" s="39" t="s">
        <v>2</v>
      </c>
      <c r="AK489" s="3" t="str">
        <f t="shared" si="167"/>
        <v>-</v>
      </c>
      <c r="AL489" s="39" t="s">
        <v>2</v>
      </c>
      <c r="AM489" s="3" t="str">
        <f t="shared" si="168"/>
        <v>-</v>
      </c>
      <c r="AN489" s="39" t="s">
        <v>2</v>
      </c>
      <c r="AO489" s="3" t="str">
        <f t="shared" si="169"/>
        <v>-</v>
      </c>
      <c r="AP489" s="39">
        <v>20150030</v>
      </c>
      <c r="AQ489" s="39"/>
      <c r="AR489" s="39" t="s">
        <v>86</v>
      </c>
      <c r="AS489" s="39" t="s">
        <v>86</v>
      </c>
      <c r="AT489" s="3" t="str">
        <f t="shared" si="151"/>
        <v>U</v>
      </c>
      <c r="AU489" s="39" t="s">
        <v>86</v>
      </c>
      <c r="AV489" s="39" t="s">
        <v>86</v>
      </c>
      <c r="AW489" s="39" t="s">
        <v>86</v>
      </c>
      <c r="AX489" s="3" t="str">
        <f t="shared" si="152"/>
        <v>U</v>
      </c>
      <c r="AY489" s="39" t="s">
        <v>86</v>
      </c>
      <c r="AZ489" s="39" t="s">
        <v>86</v>
      </c>
      <c r="BA489" s="39" t="s">
        <v>86</v>
      </c>
      <c r="BB489" s="39" t="s">
        <v>390</v>
      </c>
      <c r="BC489" s="39" t="s">
        <v>5</v>
      </c>
      <c r="BD489" s="3" t="str">
        <f t="shared" si="153"/>
        <v>Z</v>
      </c>
      <c r="BE489" s="39" t="s">
        <v>86</v>
      </c>
      <c r="BF489" s="39" t="s">
        <v>86</v>
      </c>
      <c r="BG489" s="3" t="str">
        <f t="shared" si="154"/>
        <v>U</v>
      </c>
      <c r="BH489" s="39" t="s">
        <v>86</v>
      </c>
      <c r="BI489" s="39" t="s">
        <v>86</v>
      </c>
      <c r="BJ489" s="39" t="s">
        <v>86</v>
      </c>
      <c r="BK489" s="39" t="s">
        <v>86</v>
      </c>
      <c r="BL489" s="3" t="str">
        <f t="shared" si="170"/>
        <v>U</v>
      </c>
      <c r="BM489" s="39" t="s">
        <v>86</v>
      </c>
      <c r="BN489" s="39" t="s">
        <v>86</v>
      </c>
      <c r="BO489" s="3" t="str">
        <f t="shared" si="171"/>
        <v>U</v>
      </c>
      <c r="BP489" s="39"/>
      <c r="BQ489" s="39"/>
      <c r="BR489" s="39"/>
      <c r="BS489" s="39"/>
      <c r="BT489" s="39"/>
      <c r="BV489" s="39"/>
      <c r="BW489" s="39"/>
    </row>
    <row r="490" spans="1:75" s="39" customFormat="1" x14ac:dyDescent="0.35">
      <c r="A490" s="39" t="s">
        <v>2507</v>
      </c>
      <c r="B490" s="39" t="s">
        <v>2511</v>
      </c>
      <c r="C490" s="39">
        <v>2457</v>
      </c>
      <c r="D490" s="40" t="s">
        <v>1146</v>
      </c>
      <c r="E490" s="39" t="s">
        <v>2511</v>
      </c>
      <c r="F490" s="39" t="s">
        <v>220</v>
      </c>
      <c r="G490" s="39" t="s">
        <v>1074</v>
      </c>
      <c r="H490" s="15">
        <v>0</v>
      </c>
      <c r="I490" s="41"/>
      <c r="J490" s="39" t="s">
        <v>2512</v>
      </c>
      <c r="K490" s="17"/>
      <c r="L490" s="42" t="s">
        <v>563</v>
      </c>
      <c r="M490" s="43" t="str">
        <f t="shared" si="158"/>
        <v>U U U U</v>
      </c>
      <c r="N490" s="43" t="str">
        <f t="shared" si="159"/>
        <v>U U U U U U</v>
      </c>
      <c r="O490" s="43" t="str">
        <f t="shared" si="157"/>
        <v>Hh R Z</v>
      </c>
      <c r="P490" s="43" t="str">
        <f t="shared" si="150"/>
        <v>- - U</v>
      </c>
      <c r="R490" s="39" t="s">
        <v>2080</v>
      </c>
      <c r="S490" s="39" t="s">
        <v>86</v>
      </c>
      <c r="T490" s="39" t="s">
        <v>86</v>
      </c>
      <c r="U490" s="39" t="s">
        <v>86</v>
      </c>
      <c r="V490" s="3" t="str">
        <f t="shared" si="160"/>
        <v>U</v>
      </c>
      <c r="W490" s="39" t="s">
        <v>86</v>
      </c>
      <c r="X490" s="3" t="str">
        <f t="shared" si="161"/>
        <v>U</v>
      </c>
      <c r="Y490" s="39" t="s">
        <v>86</v>
      </c>
      <c r="Z490" s="3" t="str">
        <f t="shared" si="162"/>
        <v>U</v>
      </c>
      <c r="AA490" s="39" t="s">
        <v>86</v>
      </c>
      <c r="AB490" s="3" t="str">
        <f t="shared" si="163"/>
        <v>U</v>
      </c>
      <c r="AC490" s="39" t="s">
        <v>86</v>
      </c>
      <c r="AD490" s="3" t="str">
        <f t="shared" si="164"/>
        <v>U</v>
      </c>
      <c r="AE490" s="39" t="s">
        <v>86</v>
      </c>
      <c r="AF490" s="39" t="s">
        <v>86</v>
      </c>
      <c r="AG490" s="3" t="str">
        <f t="shared" si="165"/>
        <v>U</v>
      </c>
      <c r="AH490" s="39" t="s">
        <v>86</v>
      </c>
      <c r="AI490" s="3" t="str">
        <f t="shared" si="166"/>
        <v>U</v>
      </c>
      <c r="AJ490" s="39" t="s">
        <v>86</v>
      </c>
      <c r="AK490" s="3" t="str">
        <f t="shared" si="167"/>
        <v>U</v>
      </c>
      <c r="AL490" s="39" t="s">
        <v>86</v>
      </c>
      <c r="AM490" s="3" t="str">
        <f t="shared" si="168"/>
        <v>U</v>
      </c>
      <c r="AN490" s="39" t="s">
        <v>86</v>
      </c>
      <c r="AO490" s="3" t="str">
        <f t="shared" si="169"/>
        <v>U</v>
      </c>
      <c r="AP490" s="43" t="s">
        <v>420</v>
      </c>
      <c r="AR490" s="39" t="s">
        <v>377</v>
      </c>
      <c r="AS490" s="39" t="s">
        <v>5</v>
      </c>
      <c r="AT490" s="3" t="str">
        <f t="shared" si="151"/>
        <v>R</v>
      </c>
      <c r="AU490" s="39" t="s">
        <v>380</v>
      </c>
      <c r="AV490" s="39" t="s">
        <v>1271</v>
      </c>
      <c r="AW490" s="3" t="s">
        <v>1903</v>
      </c>
      <c r="AX490" s="3" t="str">
        <f t="shared" si="152"/>
        <v>Hh</v>
      </c>
      <c r="AY490" s="39" t="s">
        <v>86</v>
      </c>
      <c r="AZ490" s="39" t="s">
        <v>86</v>
      </c>
      <c r="BA490" s="39" t="s">
        <v>86</v>
      </c>
      <c r="BB490" s="39" t="s">
        <v>390</v>
      </c>
      <c r="BC490" s="39" t="s">
        <v>5</v>
      </c>
      <c r="BD490" s="3" t="str">
        <f t="shared" si="153"/>
        <v>Z</v>
      </c>
      <c r="BE490" s="39" t="s">
        <v>1325</v>
      </c>
      <c r="BF490" s="39" t="s">
        <v>2</v>
      </c>
      <c r="BG490" s="3" t="str">
        <f t="shared" si="154"/>
        <v>-</v>
      </c>
      <c r="BH490" s="39" t="s">
        <v>1271</v>
      </c>
      <c r="BI490" s="39" t="s">
        <v>2</v>
      </c>
      <c r="BJ490" s="39" t="s">
        <v>86</v>
      </c>
      <c r="BK490" s="39" t="s">
        <v>2</v>
      </c>
      <c r="BL490" s="3" t="str">
        <f t="shared" si="170"/>
        <v>-</v>
      </c>
      <c r="BM490" s="39" t="s">
        <v>86</v>
      </c>
      <c r="BN490" s="39" t="s">
        <v>86</v>
      </c>
      <c r="BO490" s="3" t="str">
        <f t="shared" si="171"/>
        <v>U</v>
      </c>
    </row>
    <row r="491" spans="1:75" x14ac:dyDescent="0.35">
      <c r="A491" s="39" t="s">
        <v>2507</v>
      </c>
      <c r="B491" s="39" t="s">
        <v>2511</v>
      </c>
      <c r="C491" s="40" t="s">
        <v>191</v>
      </c>
      <c r="D491" s="40" t="s">
        <v>1146</v>
      </c>
      <c r="E491" s="40" t="s">
        <v>2509</v>
      </c>
      <c r="F491" s="39" t="s">
        <v>214</v>
      </c>
      <c r="G491" s="39" t="s">
        <v>1072</v>
      </c>
      <c r="H491" s="15">
        <v>1</v>
      </c>
      <c r="I491" s="41" t="s">
        <v>2512</v>
      </c>
      <c r="J491" s="40" t="s">
        <v>177</v>
      </c>
      <c r="K491" s="17" t="s">
        <v>44</v>
      </c>
      <c r="L491" s="42" t="s">
        <v>184</v>
      </c>
      <c r="M491" s="43" t="str">
        <f t="shared" si="158"/>
        <v>H1 R E U</v>
      </c>
      <c r="N491" s="43" t="str">
        <f t="shared" si="159"/>
        <v>S O8 - - - P</v>
      </c>
      <c r="O491" s="43" t="str">
        <f t="shared" si="157"/>
        <v>U U Z</v>
      </c>
      <c r="P491" s="43" t="str">
        <f t="shared" si="150"/>
        <v>U U U</v>
      </c>
      <c r="Q491" s="39" t="s">
        <v>185</v>
      </c>
      <c r="R491" s="39" t="s">
        <v>2080</v>
      </c>
      <c r="S491" s="39" t="s">
        <v>5</v>
      </c>
      <c r="T491" s="39" t="s">
        <v>5</v>
      </c>
      <c r="U491" s="39" t="s">
        <v>2</v>
      </c>
      <c r="V491" s="3" t="str">
        <f t="shared" si="160"/>
        <v>H1</v>
      </c>
      <c r="W491" s="39" t="s">
        <v>5</v>
      </c>
      <c r="X491" s="3" t="str">
        <f t="shared" si="161"/>
        <v>R</v>
      </c>
      <c r="Y491" s="39" t="s">
        <v>5</v>
      </c>
      <c r="Z491" s="3" t="str">
        <f t="shared" si="162"/>
        <v>E</v>
      </c>
      <c r="AA491" s="39" t="s">
        <v>86</v>
      </c>
      <c r="AB491" s="3" t="str">
        <f t="shared" si="163"/>
        <v>U</v>
      </c>
      <c r="AC491" s="39" t="s">
        <v>5</v>
      </c>
      <c r="AD491" s="3" t="str">
        <f t="shared" si="164"/>
        <v>S</v>
      </c>
      <c r="AE491" s="39" t="s">
        <v>5</v>
      </c>
      <c r="AF491" s="39" t="s">
        <v>5</v>
      </c>
      <c r="AG491" s="3" t="str">
        <f t="shared" si="165"/>
        <v>O8</v>
      </c>
      <c r="AH491" s="39" t="s">
        <v>2</v>
      </c>
      <c r="AI491" s="3" t="str">
        <f t="shared" si="166"/>
        <v>-</v>
      </c>
      <c r="AJ491" s="39" t="s">
        <v>2</v>
      </c>
      <c r="AK491" s="3" t="str">
        <f t="shared" si="167"/>
        <v>-</v>
      </c>
      <c r="AL491" s="39" t="s">
        <v>2</v>
      </c>
      <c r="AM491" s="3" t="str">
        <f t="shared" si="168"/>
        <v>-</v>
      </c>
      <c r="AN491" s="39" t="s">
        <v>5</v>
      </c>
      <c r="AO491" s="3" t="str">
        <f t="shared" si="169"/>
        <v>P</v>
      </c>
      <c r="AP491" s="39">
        <v>20150030</v>
      </c>
      <c r="AQ491" s="39"/>
      <c r="AR491" s="39" t="s">
        <v>86</v>
      </c>
      <c r="AS491" s="39" t="s">
        <v>86</v>
      </c>
      <c r="AT491" s="3" t="str">
        <f t="shared" si="151"/>
        <v>U</v>
      </c>
      <c r="AU491" s="39" t="s">
        <v>86</v>
      </c>
      <c r="AV491" s="39" t="s">
        <v>86</v>
      </c>
      <c r="AW491" s="39" t="s">
        <v>86</v>
      </c>
      <c r="AX491" s="3" t="str">
        <f t="shared" si="152"/>
        <v>U</v>
      </c>
      <c r="AY491" s="39" t="s">
        <v>86</v>
      </c>
      <c r="AZ491" s="39" t="s">
        <v>86</v>
      </c>
      <c r="BA491" s="39" t="s">
        <v>86</v>
      </c>
      <c r="BB491" s="39" t="s">
        <v>1550</v>
      </c>
      <c r="BC491" s="39" t="s">
        <v>5</v>
      </c>
      <c r="BD491" s="3" t="str">
        <f t="shared" si="153"/>
        <v>Z</v>
      </c>
      <c r="BE491" s="39" t="s">
        <v>86</v>
      </c>
      <c r="BF491" s="39" t="s">
        <v>86</v>
      </c>
      <c r="BG491" s="3" t="str">
        <f t="shared" si="154"/>
        <v>U</v>
      </c>
      <c r="BH491" s="39" t="s">
        <v>86</v>
      </c>
      <c r="BI491" s="39" t="s">
        <v>86</v>
      </c>
      <c r="BJ491" s="39" t="s">
        <v>86</v>
      </c>
      <c r="BK491" s="39" t="s">
        <v>86</v>
      </c>
      <c r="BL491" s="3" t="str">
        <f t="shared" si="170"/>
        <v>U</v>
      </c>
      <c r="BM491" s="39" t="s">
        <v>86</v>
      </c>
      <c r="BN491" s="39" t="s">
        <v>86</v>
      </c>
      <c r="BO491" s="3" t="str">
        <f t="shared" si="171"/>
        <v>U</v>
      </c>
      <c r="BP491" s="39"/>
      <c r="BQ491" s="39"/>
      <c r="BR491" s="39"/>
      <c r="BS491" s="39"/>
      <c r="BT491" s="39"/>
      <c r="BV491" s="61"/>
      <c r="BW491" s="61"/>
    </row>
    <row r="492" spans="1:75" s="39" customFormat="1" x14ac:dyDescent="0.35">
      <c r="A492" s="39" t="s">
        <v>2507</v>
      </c>
      <c r="B492" s="39" t="s">
        <v>2511</v>
      </c>
      <c r="C492" s="39">
        <v>2182</v>
      </c>
      <c r="D492" s="40" t="s">
        <v>1146</v>
      </c>
      <c r="E492" s="39" t="s">
        <v>2511</v>
      </c>
      <c r="F492" s="39" t="s">
        <v>214</v>
      </c>
      <c r="G492" s="39" t="s">
        <v>1072</v>
      </c>
      <c r="H492" s="15">
        <v>1</v>
      </c>
      <c r="I492" s="41"/>
      <c r="J492" s="39" t="s">
        <v>2512</v>
      </c>
      <c r="K492" s="17"/>
      <c r="L492" s="42" t="s">
        <v>555</v>
      </c>
      <c r="M492" s="43" t="str">
        <f t="shared" si="158"/>
        <v>U U U U</v>
      </c>
      <c r="N492" s="43" t="str">
        <f t="shared" si="159"/>
        <v>U U U U U U</v>
      </c>
      <c r="O492" s="43" t="str">
        <f t="shared" si="157"/>
        <v>Hh R Z</v>
      </c>
      <c r="P492" s="43" t="str">
        <f t="shared" si="150"/>
        <v>FQb - U</v>
      </c>
      <c r="R492" s="39" t="s">
        <v>2080</v>
      </c>
      <c r="S492" s="39" t="s">
        <v>86</v>
      </c>
      <c r="T492" s="39" t="s">
        <v>86</v>
      </c>
      <c r="U492" s="39" t="s">
        <v>86</v>
      </c>
      <c r="V492" s="3" t="str">
        <f t="shared" si="160"/>
        <v>U</v>
      </c>
      <c r="W492" s="39" t="s">
        <v>86</v>
      </c>
      <c r="X492" s="3" t="str">
        <f t="shared" si="161"/>
        <v>U</v>
      </c>
      <c r="Y492" s="39" t="s">
        <v>86</v>
      </c>
      <c r="Z492" s="3" t="str">
        <f t="shared" si="162"/>
        <v>U</v>
      </c>
      <c r="AA492" s="39" t="s">
        <v>86</v>
      </c>
      <c r="AB492" s="3" t="str">
        <f t="shared" si="163"/>
        <v>U</v>
      </c>
      <c r="AC492" s="39" t="s">
        <v>86</v>
      </c>
      <c r="AD492" s="3" t="str">
        <f t="shared" si="164"/>
        <v>U</v>
      </c>
      <c r="AE492" s="39" t="s">
        <v>86</v>
      </c>
      <c r="AF492" s="39" t="s">
        <v>86</v>
      </c>
      <c r="AG492" s="3" t="str">
        <f t="shared" si="165"/>
        <v>U</v>
      </c>
      <c r="AH492" s="39" t="s">
        <v>86</v>
      </c>
      <c r="AI492" s="3" t="str">
        <f t="shared" si="166"/>
        <v>U</v>
      </c>
      <c r="AJ492" s="39" t="s">
        <v>86</v>
      </c>
      <c r="AK492" s="3" t="str">
        <f t="shared" si="167"/>
        <v>U</v>
      </c>
      <c r="AL492" s="39" t="s">
        <v>86</v>
      </c>
      <c r="AM492" s="3" t="str">
        <f t="shared" si="168"/>
        <v>U</v>
      </c>
      <c r="AN492" s="39" t="s">
        <v>86</v>
      </c>
      <c r="AO492" s="3" t="str">
        <f t="shared" si="169"/>
        <v>U</v>
      </c>
      <c r="AP492" s="43" t="s">
        <v>420</v>
      </c>
      <c r="AR492" s="39" t="s">
        <v>378</v>
      </c>
      <c r="AS492" s="39" t="s">
        <v>5</v>
      </c>
      <c r="AT492" s="3" t="str">
        <f t="shared" si="151"/>
        <v>R</v>
      </c>
      <c r="AU492" s="39" t="s">
        <v>380</v>
      </c>
      <c r="AV492" s="39" t="s">
        <v>1271</v>
      </c>
      <c r="AW492" s="3" t="s">
        <v>1903</v>
      </c>
      <c r="AX492" s="3" t="str">
        <f t="shared" si="152"/>
        <v>Hh</v>
      </c>
      <c r="AY492" s="39" t="s">
        <v>86</v>
      </c>
      <c r="AZ492" s="39" t="s">
        <v>86</v>
      </c>
      <c r="BA492" s="39" t="s">
        <v>86</v>
      </c>
      <c r="BB492" s="39" t="s">
        <v>370</v>
      </c>
      <c r="BC492" s="39" t="s">
        <v>5</v>
      </c>
      <c r="BD492" s="3" t="str">
        <f t="shared" si="153"/>
        <v>Z</v>
      </c>
      <c r="BE492" s="39" t="s">
        <v>399</v>
      </c>
      <c r="BF492" s="39" t="s">
        <v>5</v>
      </c>
      <c r="BG492" s="3" t="str">
        <f t="shared" si="154"/>
        <v>FQb</v>
      </c>
      <c r="BH492" s="39" t="s">
        <v>1271</v>
      </c>
      <c r="BI492" s="39" t="s">
        <v>1271</v>
      </c>
      <c r="BJ492" s="39" t="s">
        <v>86</v>
      </c>
      <c r="BK492" s="39" t="s">
        <v>2</v>
      </c>
      <c r="BL492" s="3" t="str">
        <f t="shared" si="170"/>
        <v>-</v>
      </c>
      <c r="BM492" s="39" t="s">
        <v>86</v>
      </c>
      <c r="BN492" s="39" t="s">
        <v>86</v>
      </c>
      <c r="BO492" s="3" t="str">
        <f t="shared" si="171"/>
        <v>U</v>
      </c>
    </row>
    <row r="493" spans="1:75" x14ac:dyDescent="0.35">
      <c r="A493" s="3" t="s">
        <v>2507</v>
      </c>
      <c r="B493" s="3" t="s">
        <v>2511</v>
      </c>
      <c r="C493" s="3" t="s">
        <v>2512</v>
      </c>
      <c r="D493" s="3" t="s">
        <v>2531</v>
      </c>
      <c r="E493" s="3" t="s">
        <v>2511</v>
      </c>
      <c r="F493" s="3" t="s">
        <v>2397</v>
      </c>
      <c r="G493" s="3" t="s">
        <v>725</v>
      </c>
      <c r="H493" s="3">
        <v>17</v>
      </c>
      <c r="I493" s="3"/>
      <c r="J493" s="3" t="s">
        <v>2512</v>
      </c>
      <c r="K493" s="37" t="s">
        <v>2398</v>
      </c>
      <c r="M493" s="43" t="str">
        <f t="shared" si="158"/>
        <v>U U U U</v>
      </c>
      <c r="N493" s="43" t="str">
        <f t="shared" si="159"/>
        <v>U U U U U U</v>
      </c>
      <c r="O493" s="43" t="str">
        <f t="shared" si="157"/>
        <v>Hh R Z</v>
      </c>
      <c r="P493" s="43" t="str">
        <f t="shared" si="150"/>
        <v>- - U</v>
      </c>
      <c r="R493" s="3" t="s">
        <v>2080</v>
      </c>
      <c r="S493" s="3" t="s">
        <v>86</v>
      </c>
      <c r="T493" s="3" t="s">
        <v>86</v>
      </c>
      <c r="U493" s="3" t="s">
        <v>86</v>
      </c>
      <c r="V493" s="3" t="str">
        <f t="shared" si="160"/>
        <v>U</v>
      </c>
      <c r="W493" s="3" t="s">
        <v>86</v>
      </c>
      <c r="X493" s="3" t="str">
        <f t="shared" si="161"/>
        <v>U</v>
      </c>
      <c r="Y493" s="3" t="s">
        <v>86</v>
      </c>
      <c r="Z493" s="3" t="str">
        <f t="shared" si="162"/>
        <v>U</v>
      </c>
      <c r="AA493" s="3" t="s">
        <v>86</v>
      </c>
      <c r="AB493" s="3" t="str">
        <f t="shared" si="163"/>
        <v>U</v>
      </c>
      <c r="AC493" s="3" t="s">
        <v>86</v>
      </c>
      <c r="AD493" s="3" t="str">
        <f t="shared" si="164"/>
        <v>U</v>
      </c>
      <c r="AE493" s="3" t="s">
        <v>86</v>
      </c>
      <c r="AF493" s="3" t="s">
        <v>86</v>
      </c>
      <c r="AG493" s="3" t="str">
        <f t="shared" si="165"/>
        <v>U</v>
      </c>
      <c r="AH493" s="3" t="s">
        <v>86</v>
      </c>
      <c r="AI493" s="3" t="str">
        <f t="shared" si="166"/>
        <v>U</v>
      </c>
      <c r="AJ493" s="3" t="s">
        <v>86</v>
      </c>
      <c r="AK493" s="3" t="str">
        <f t="shared" si="167"/>
        <v>U</v>
      </c>
      <c r="AL493" s="3" t="s">
        <v>86</v>
      </c>
      <c r="AM493" s="3" t="str">
        <f t="shared" si="168"/>
        <v>U</v>
      </c>
      <c r="AN493" s="3" t="s">
        <v>86</v>
      </c>
      <c r="AO493" s="3" t="str">
        <f t="shared" si="169"/>
        <v>U</v>
      </c>
      <c r="AR493" s="3" t="s">
        <v>1147</v>
      </c>
      <c r="AS493" s="3" t="s">
        <v>5</v>
      </c>
      <c r="AT493" s="3" t="str">
        <f t="shared" si="151"/>
        <v>R</v>
      </c>
      <c r="AU493" s="105" t="s">
        <v>1148</v>
      </c>
      <c r="AV493" s="105" t="s">
        <v>2399</v>
      </c>
      <c r="AW493" s="3" t="s">
        <v>1903</v>
      </c>
      <c r="AX493" s="3" t="str">
        <f t="shared" si="152"/>
        <v>Hh</v>
      </c>
      <c r="AY493" s="3" t="s">
        <v>86</v>
      </c>
      <c r="AZ493" s="3" t="s">
        <v>86</v>
      </c>
      <c r="BA493" s="3" t="s">
        <v>86</v>
      </c>
      <c r="BB493" s="3" t="s">
        <v>1863</v>
      </c>
      <c r="BC493" s="3" t="s">
        <v>5</v>
      </c>
      <c r="BD493" s="3" t="str">
        <f t="shared" si="153"/>
        <v>Z</v>
      </c>
      <c r="BE493" s="105" t="s">
        <v>1346</v>
      </c>
      <c r="BF493" s="3" t="s">
        <v>2</v>
      </c>
      <c r="BG493" s="3" t="str">
        <f t="shared" si="154"/>
        <v>-</v>
      </c>
      <c r="BH493" s="105" t="s">
        <v>1346</v>
      </c>
      <c r="BI493" s="105" t="s">
        <v>1346</v>
      </c>
      <c r="BJ493" s="3" t="s">
        <v>86</v>
      </c>
      <c r="BK493" s="3" t="s">
        <v>2</v>
      </c>
      <c r="BL493" s="3" t="str">
        <f>IF(BK493="R","Clo",(IF(BK493&lt;&gt;"S","U","-")))</f>
        <v>-</v>
      </c>
      <c r="BM493" s="3" t="s">
        <v>86</v>
      </c>
      <c r="BN493" s="3" t="s">
        <v>86</v>
      </c>
      <c r="BO493" s="3" t="str">
        <f>IF(BN493="R","Clo",(IF(BN493&lt;&gt;"S","U","-")))</f>
        <v>U</v>
      </c>
      <c r="BV493" s="39"/>
      <c r="BW493" s="39"/>
    </row>
    <row r="494" spans="1:75" x14ac:dyDescent="0.35">
      <c r="A494" s="3" t="s">
        <v>2507</v>
      </c>
      <c r="B494" s="3" t="s">
        <v>2511</v>
      </c>
      <c r="C494" s="3" t="s">
        <v>2512</v>
      </c>
      <c r="D494" s="3" t="s">
        <v>2531</v>
      </c>
      <c r="E494" s="3" t="s">
        <v>2511</v>
      </c>
      <c r="F494" s="3" t="s">
        <v>1783</v>
      </c>
      <c r="G494" s="3" t="s">
        <v>783</v>
      </c>
      <c r="H494" s="3">
        <v>11</v>
      </c>
      <c r="I494" s="3"/>
      <c r="J494" s="3" t="s">
        <v>2512</v>
      </c>
      <c r="K494" s="37" t="s">
        <v>1793</v>
      </c>
      <c r="M494" s="43" t="str">
        <f t="shared" si="158"/>
        <v>U U U U</v>
      </c>
      <c r="N494" s="43" t="str">
        <f t="shared" si="159"/>
        <v>U U U U U U</v>
      </c>
      <c r="O494" s="43" t="str">
        <f t="shared" si="157"/>
        <v>Hh R Z</v>
      </c>
      <c r="P494" s="43" t="str">
        <f t="shared" si="150"/>
        <v>- - U</v>
      </c>
      <c r="R494" s="3" t="s">
        <v>2080</v>
      </c>
      <c r="S494" s="3" t="s">
        <v>86</v>
      </c>
      <c r="T494" s="3" t="s">
        <v>86</v>
      </c>
      <c r="U494" s="3" t="s">
        <v>86</v>
      </c>
      <c r="V494" s="3" t="str">
        <f t="shared" si="160"/>
        <v>U</v>
      </c>
      <c r="W494" s="3" t="s">
        <v>86</v>
      </c>
      <c r="X494" s="3" t="str">
        <f t="shared" si="161"/>
        <v>U</v>
      </c>
      <c r="Y494" s="3" t="s">
        <v>86</v>
      </c>
      <c r="Z494" s="3" t="str">
        <f t="shared" si="162"/>
        <v>U</v>
      </c>
      <c r="AA494" s="3" t="s">
        <v>86</v>
      </c>
      <c r="AB494" s="3" t="str">
        <f t="shared" si="163"/>
        <v>U</v>
      </c>
      <c r="AC494" s="3" t="s">
        <v>86</v>
      </c>
      <c r="AD494" s="3" t="str">
        <f t="shared" si="164"/>
        <v>U</v>
      </c>
      <c r="AE494" s="3" t="s">
        <v>86</v>
      </c>
      <c r="AF494" s="3" t="s">
        <v>86</v>
      </c>
      <c r="AG494" s="3" t="str">
        <f t="shared" si="165"/>
        <v>U</v>
      </c>
      <c r="AH494" s="3" t="s">
        <v>86</v>
      </c>
      <c r="AI494" s="3" t="str">
        <f t="shared" si="166"/>
        <v>U</v>
      </c>
      <c r="AJ494" s="3" t="s">
        <v>86</v>
      </c>
      <c r="AK494" s="3" t="str">
        <f t="shared" si="167"/>
        <v>U</v>
      </c>
      <c r="AL494" s="3" t="s">
        <v>86</v>
      </c>
      <c r="AM494" s="3" t="str">
        <f t="shared" si="168"/>
        <v>U</v>
      </c>
      <c r="AN494" s="3" t="s">
        <v>86</v>
      </c>
      <c r="AO494" s="3" t="str">
        <f t="shared" si="169"/>
        <v>U</v>
      </c>
      <c r="AR494" s="3" t="s">
        <v>1147</v>
      </c>
      <c r="AS494" s="3" t="s">
        <v>5</v>
      </c>
      <c r="AT494" s="3" t="str">
        <f t="shared" si="151"/>
        <v>R</v>
      </c>
      <c r="AU494" s="105" t="s">
        <v>1148</v>
      </c>
      <c r="AV494" s="105" t="s">
        <v>1271</v>
      </c>
      <c r="AW494" s="3" t="s">
        <v>1903</v>
      </c>
      <c r="AX494" s="3" t="str">
        <f t="shared" si="152"/>
        <v>Hh</v>
      </c>
      <c r="AY494" s="3" t="s">
        <v>86</v>
      </c>
      <c r="AZ494" s="3" t="s">
        <v>86</v>
      </c>
      <c r="BA494" s="3" t="s">
        <v>86</v>
      </c>
      <c r="BB494" s="3" t="s">
        <v>1863</v>
      </c>
      <c r="BC494" s="3" t="s">
        <v>5</v>
      </c>
      <c r="BD494" s="3" t="str">
        <f t="shared" si="153"/>
        <v>Z</v>
      </c>
      <c r="BE494" s="105" t="s">
        <v>1271</v>
      </c>
      <c r="BF494" s="3" t="s">
        <v>2</v>
      </c>
      <c r="BG494" s="3" t="str">
        <f t="shared" si="154"/>
        <v>-</v>
      </c>
      <c r="BH494" s="3" t="s">
        <v>1271</v>
      </c>
      <c r="BI494" s="3" t="s">
        <v>1271</v>
      </c>
      <c r="BJ494" s="3" t="s">
        <v>86</v>
      </c>
      <c r="BK494" s="3" t="s">
        <v>2</v>
      </c>
      <c r="BL494" s="3" t="str">
        <f t="shared" ref="BL494:BL557" si="172">IF(BK494="R","Inj",(IF(BK494&lt;&gt;"S","U","-")))</f>
        <v>-</v>
      </c>
      <c r="BM494" s="3" t="s">
        <v>86</v>
      </c>
      <c r="BN494" s="3" t="s">
        <v>86</v>
      </c>
      <c r="BO494" s="3" t="str">
        <f t="shared" ref="BO494:BO557" si="173">IF(BN494="R","Inj",(IF(BN494&lt;&gt;"S","U","-")))</f>
        <v>U</v>
      </c>
    </row>
    <row r="495" spans="1:75" x14ac:dyDescent="0.35">
      <c r="A495" s="39" t="s">
        <v>2507</v>
      </c>
      <c r="B495" s="39" t="s">
        <v>2511</v>
      </c>
      <c r="C495" s="39">
        <v>337</v>
      </c>
      <c r="D495" s="40" t="s">
        <v>1146</v>
      </c>
      <c r="E495" s="39" t="s">
        <v>2511</v>
      </c>
      <c r="F495" s="39" t="s">
        <v>302</v>
      </c>
      <c r="G495" s="39" t="s">
        <v>691</v>
      </c>
      <c r="H495" s="15">
        <v>0</v>
      </c>
      <c r="I495" s="41"/>
      <c r="J495" s="39" t="s">
        <v>2512</v>
      </c>
      <c r="K495" s="17"/>
      <c r="L495" s="42" t="s">
        <v>536</v>
      </c>
      <c r="M495" s="43" t="str">
        <f t="shared" si="158"/>
        <v>U U U U</v>
      </c>
      <c r="N495" s="43" t="str">
        <f t="shared" si="159"/>
        <v>U U U U U U</v>
      </c>
      <c r="O495" s="43" t="str">
        <f t="shared" si="157"/>
        <v>Hh R -</v>
      </c>
      <c r="P495" s="43" t="str">
        <f t="shared" si="150"/>
        <v>- - U</v>
      </c>
      <c r="Q495" s="39"/>
      <c r="R495" s="39" t="s">
        <v>2080</v>
      </c>
      <c r="S495" s="39" t="s">
        <v>86</v>
      </c>
      <c r="T495" s="39" t="s">
        <v>86</v>
      </c>
      <c r="U495" s="39" t="s">
        <v>86</v>
      </c>
      <c r="V495" s="3" t="str">
        <f t="shared" si="160"/>
        <v>U</v>
      </c>
      <c r="W495" s="39" t="s">
        <v>86</v>
      </c>
      <c r="X495" s="3" t="str">
        <f t="shared" si="161"/>
        <v>U</v>
      </c>
      <c r="Y495" s="39" t="s">
        <v>86</v>
      </c>
      <c r="Z495" s="3" t="str">
        <f t="shared" si="162"/>
        <v>U</v>
      </c>
      <c r="AA495" s="39" t="s">
        <v>86</v>
      </c>
      <c r="AB495" s="3" t="str">
        <f t="shared" si="163"/>
        <v>U</v>
      </c>
      <c r="AC495" s="39" t="s">
        <v>86</v>
      </c>
      <c r="AD495" s="3" t="str">
        <f t="shared" si="164"/>
        <v>U</v>
      </c>
      <c r="AE495" s="39" t="s">
        <v>86</v>
      </c>
      <c r="AF495" s="39" t="s">
        <v>86</v>
      </c>
      <c r="AG495" s="3" t="str">
        <f t="shared" si="165"/>
        <v>U</v>
      </c>
      <c r="AH495" s="39" t="s">
        <v>86</v>
      </c>
      <c r="AI495" s="3" t="str">
        <f t="shared" si="166"/>
        <v>U</v>
      </c>
      <c r="AJ495" s="39" t="s">
        <v>86</v>
      </c>
      <c r="AK495" s="3" t="str">
        <f t="shared" si="167"/>
        <v>U</v>
      </c>
      <c r="AL495" s="39" t="s">
        <v>86</v>
      </c>
      <c r="AM495" s="3" t="str">
        <f t="shared" si="168"/>
        <v>U</v>
      </c>
      <c r="AN495" s="39" t="s">
        <v>86</v>
      </c>
      <c r="AO495" s="3" t="str">
        <f t="shared" si="169"/>
        <v>U</v>
      </c>
      <c r="AP495" s="43" t="s">
        <v>420</v>
      </c>
      <c r="AQ495" s="39"/>
      <c r="AR495" s="39" t="s">
        <v>373</v>
      </c>
      <c r="AS495" s="39" t="s">
        <v>5</v>
      </c>
      <c r="AT495" s="3" t="str">
        <f t="shared" si="151"/>
        <v>R</v>
      </c>
      <c r="AU495" s="39" t="s">
        <v>380</v>
      </c>
      <c r="AV495" s="39" t="s">
        <v>1271</v>
      </c>
      <c r="AW495" s="3" t="s">
        <v>1903</v>
      </c>
      <c r="AX495" s="3" t="str">
        <f t="shared" si="152"/>
        <v>Hh</v>
      </c>
      <c r="AY495" s="39" t="s">
        <v>86</v>
      </c>
      <c r="AZ495" s="39" t="s">
        <v>86</v>
      </c>
      <c r="BA495" s="39" t="s">
        <v>86</v>
      </c>
      <c r="BB495" s="39" t="s">
        <v>1271</v>
      </c>
      <c r="BC495" s="39" t="s">
        <v>2</v>
      </c>
      <c r="BD495" s="3" t="str">
        <f t="shared" si="153"/>
        <v>-</v>
      </c>
      <c r="BE495" s="39" t="s">
        <v>1271</v>
      </c>
      <c r="BF495" s="39" t="s">
        <v>2</v>
      </c>
      <c r="BG495" s="3" t="str">
        <f t="shared" si="154"/>
        <v>-</v>
      </c>
      <c r="BH495" s="39" t="s">
        <v>1271</v>
      </c>
      <c r="BI495" s="39" t="s">
        <v>2</v>
      </c>
      <c r="BJ495" s="39" t="s">
        <v>86</v>
      </c>
      <c r="BK495" s="39" t="s">
        <v>2</v>
      </c>
      <c r="BL495" s="3" t="str">
        <f t="shared" si="172"/>
        <v>-</v>
      </c>
      <c r="BM495" s="39" t="s">
        <v>86</v>
      </c>
      <c r="BN495" s="39" t="s">
        <v>86</v>
      </c>
      <c r="BO495" s="3" t="str">
        <f t="shared" si="173"/>
        <v>U</v>
      </c>
      <c r="BP495" s="39"/>
      <c r="BQ495" s="39"/>
      <c r="BR495" s="39"/>
      <c r="BS495" s="39"/>
      <c r="BT495" s="39"/>
      <c r="BU495" s="39"/>
    </row>
    <row r="496" spans="1:75" s="39" customFormat="1" x14ac:dyDescent="0.35">
      <c r="A496" s="39" t="s">
        <v>2507</v>
      </c>
      <c r="B496" s="39" t="s">
        <v>2511</v>
      </c>
      <c r="C496" s="39">
        <v>516</v>
      </c>
      <c r="D496" s="40" t="s">
        <v>1146</v>
      </c>
      <c r="E496" s="39" t="s">
        <v>2511</v>
      </c>
      <c r="F496" s="39" t="s">
        <v>222</v>
      </c>
      <c r="G496" s="39" t="s">
        <v>691</v>
      </c>
      <c r="H496" s="15">
        <v>0</v>
      </c>
      <c r="I496" s="41"/>
      <c r="J496" s="39" t="s">
        <v>2512</v>
      </c>
      <c r="K496" s="17"/>
      <c r="L496" s="42" t="s">
        <v>537</v>
      </c>
      <c r="M496" s="43" t="str">
        <f t="shared" si="158"/>
        <v>U U U U</v>
      </c>
      <c r="N496" s="43" t="str">
        <f t="shared" si="159"/>
        <v>U U U U U U</v>
      </c>
      <c r="O496" s="43" t="str">
        <f t="shared" si="157"/>
        <v>Hh R -</v>
      </c>
      <c r="P496" s="43" t="str">
        <f t="shared" si="150"/>
        <v>- - U</v>
      </c>
      <c r="R496" s="39" t="s">
        <v>2080</v>
      </c>
      <c r="S496" s="39" t="s">
        <v>86</v>
      </c>
      <c r="T496" s="39" t="s">
        <v>86</v>
      </c>
      <c r="U496" s="39" t="s">
        <v>86</v>
      </c>
      <c r="V496" s="3" t="str">
        <f t="shared" si="160"/>
        <v>U</v>
      </c>
      <c r="W496" s="39" t="s">
        <v>86</v>
      </c>
      <c r="X496" s="3" t="str">
        <f t="shared" si="161"/>
        <v>U</v>
      </c>
      <c r="Y496" s="39" t="s">
        <v>86</v>
      </c>
      <c r="Z496" s="3" t="str">
        <f t="shared" si="162"/>
        <v>U</v>
      </c>
      <c r="AA496" s="39" t="s">
        <v>86</v>
      </c>
      <c r="AB496" s="3" t="str">
        <f t="shared" si="163"/>
        <v>U</v>
      </c>
      <c r="AC496" s="39" t="s">
        <v>86</v>
      </c>
      <c r="AD496" s="3" t="str">
        <f t="shared" si="164"/>
        <v>U</v>
      </c>
      <c r="AE496" s="39" t="s">
        <v>86</v>
      </c>
      <c r="AF496" s="39" t="s">
        <v>86</v>
      </c>
      <c r="AG496" s="3" t="str">
        <f t="shared" si="165"/>
        <v>U</v>
      </c>
      <c r="AH496" s="39" t="s">
        <v>86</v>
      </c>
      <c r="AI496" s="3" t="str">
        <f t="shared" si="166"/>
        <v>U</v>
      </c>
      <c r="AJ496" s="39" t="s">
        <v>86</v>
      </c>
      <c r="AK496" s="3" t="str">
        <f t="shared" si="167"/>
        <v>U</v>
      </c>
      <c r="AL496" s="39" t="s">
        <v>86</v>
      </c>
      <c r="AM496" s="3" t="str">
        <f t="shared" si="168"/>
        <v>U</v>
      </c>
      <c r="AN496" s="39" t="s">
        <v>86</v>
      </c>
      <c r="AO496" s="3" t="str">
        <f t="shared" si="169"/>
        <v>U</v>
      </c>
      <c r="AP496" s="43" t="s">
        <v>420</v>
      </c>
      <c r="AR496" s="39" t="s">
        <v>373</v>
      </c>
      <c r="AS496" s="39" t="s">
        <v>5</v>
      </c>
      <c r="AT496" s="3" t="str">
        <f t="shared" si="151"/>
        <v>R</v>
      </c>
      <c r="AU496" s="39" t="s">
        <v>380</v>
      </c>
      <c r="AV496" s="39" t="s">
        <v>1271</v>
      </c>
      <c r="AW496" s="3" t="s">
        <v>1903</v>
      </c>
      <c r="AX496" s="3" t="str">
        <f t="shared" si="152"/>
        <v>Hh</v>
      </c>
      <c r="AY496" s="39" t="s">
        <v>86</v>
      </c>
      <c r="AZ496" s="39" t="s">
        <v>86</v>
      </c>
      <c r="BA496" s="39" t="s">
        <v>86</v>
      </c>
      <c r="BB496" s="39" t="s">
        <v>1271</v>
      </c>
      <c r="BC496" s="39" t="s">
        <v>2</v>
      </c>
      <c r="BD496" s="3" t="str">
        <f t="shared" si="153"/>
        <v>-</v>
      </c>
      <c r="BE496" s="39" t="s">
        <v>1271</v>
      </c>
      <c r="BF496" s="39" t="s">
        <v>2</v>
      </c>
      <c r="BG496" s="3" t="str">
        <f t="shared" si="154"/>
        <v>-</v>
      </c>
      <c r="BH496" s="39" t="s">
        <v>1271</v>
      </c>
      <c r="BI496" s="39" t="s">
        <v>2</v>
      </c>
      <c r="BJ496" s="39" t="s">
        <v>86</v>
      </c>
      <c r="BK496" s="39" t="s">
        <v>2</v>
      </c>
      <c r="BL496" s="3" t="str">
        <f t="shared" si="172"/>
        <v>-</v>
      </c>
      <c r="BM496" s="39" t="s">
        <v>86</v>
      </c>
      <c r="BN496" s="39" t="s">
        <v>86</v>
      </c>
      <c r="BO496" s="3" t="str">
        <f t="shared" si="173"/>
        <v>U</v>
      </c>
      <c r="BV496" s="3"/>
      <c r="BW496" s="3"/>
    </row>
    <row r="497" spans="1:75" x14ac:dyDescent="0.35">
      <c r="A497" s="39" t="s">
        <v>2507</v>
      </c>
      <c r="B497" s="39" t="s">
        <v>2511</v>
      </c>
      <c r="C497" s="40" t="s">
        <v>887</v>
      </c>
      <c r="D497" s="39" t="s">
        <v>1146</v>
      </c>
      <c r="E497" s="39" t="s">
        <v>2511</v>
      </c>
      <c r="F497" s="10" t="s">
        <v>905</v>
      </c>
      <c r="G497" s="112" t="s">
        <v>727</v>
      </c>
      <c r="H497" s="40">
        <v>5</v>
      </c>
      <c r="I497" s="41"/>
      <c r="J497" s="39" t="s">
        <v>2512</v>
      </c>
      <c r="K497" s="17"/>
      <c r="L497" s="45" t="s">
        <v>922</v>
      </c>
      <c r="M497" s="43" t="str">
        <f t="shared" si="158"/>
        <v>U U U U</v>
      </c>
      <c r="N497" s="43" t="str">
        <f t="shared" si="159"/>
        <v>U U U U U U</v>
      </c>
      <c r="O497" s="43" t="str">
        <f t="shared" si="157"/>
        <v>Hb R Z</v>
      </c>
      <c r="P497" s="43" t="str">
        <f t="shared" si="150"/>
        <v>- - U</v>
      </c>
      <c r="Q497" s="39"/>
      <c r="R497" s="39" t="s">
        <v>2080</v>
      </c>
      <c r="S497" s="39" t="s">
        <v>86</v>
      </c>
      <c r="T497" s="39" t="s">
        <v>86</v>
      </c>
      <c r="U497" s="39" t="s">
        <v>86</v>
      </c>
      <c r="V497" s="3" t="str">
        <f t="shared" si="160"/>
        <v>U</v>
      </c>
      <c r="W497" s="39" t="s">
        <v>86</v>
      </c>
      <c r="X497" s="3" t="str">
        <f t="shared" si="161"/>
        <v>U</v>
      </c>
      <c r="Y497" s="39" t="s">
        <v>86</v>
      </c>
      <c r="Z497" s="3" t="str">
        <f t="shared" si="162"/>
        <v>U</v>
      </c>
      <c r="AA497" s="39" t="s">
        <v>86</v>
      </c>
      <c r="AB497" s="3" t="str">
        <f t="shared" si="163"/>
        <v>U</v>
      </c>
      <c r="AC497" s="39" t="s">
        <v>86</v>
      </c>
      <c r="AD497" s="3" t="str">
        <f t="shared" si="164"/>
        <v>U</v>
      </c>
      <c r="AE497" s="39" t="s">
        <v>86</v>
      </c>
      <c r="AF497" s="39" t="s">
        <v>86</v>
      </c>
      <c r="AG497" s="3" t="str">
        <f t="shared" si="165"/>
        <v>U</v>
      </c>
      <c r="AH497" s="39" t="s">
        <v>86</v>
      </c>
      <c r="AI497" s="3" t="str">
        <f t="shared" si="166"/>
        <v>U</v>
      </c>
      <c r="AJ497" s="39" t="s">
        <v>86</v>
      </c>
      <c r="AK497" s="3" t="str">
        <f t="shared" si="167"/>
        <v>U</v>
      </c>
      <c r="AL497" s="39" t="s">
        <v>86</v>
      </c>
      <c r="AM497" s="3" t="str">
        <f t="shared" si="168"/>
        <v>U</v>
      </c>
      <c r="AN497" s="39" t="s">
        <v>86</v>
      </c>
      <c r="AO497" s="3" t="str">
        <f t="shared" si="169"/>
        <v>U</v>
      </c>
      <c r="AP497" s="39"/>
      <c r="AQ497" s="39"/>
      <c r="AR497" s="39" t="s">
        <v>1297</v>
      </c>
      <c r="AS497" s="39" t="s">
        <v>5</v>
      </c>
      <c r="AT497" s="3" t="str">
        <f t="shared" si="151"/>
        <v>R</v>
      </c>
      <c r="AU497" s="39" t="s">
        <v>1356</v>
      </c>
      <c r="AV497" s="39" t="s">
        <v>1357</v>
      </c>
      <c r="AW497" s="39" t="s">
        <v>1904</v>
      </c>
      <c r="AX497" s="3" t="str">
        <f t="shared" si="152"/>
        <v>Hb</v>
      </c>
      <c r="AY497" s="39" t="s">
        <v>86</v>
      </c>
      <c r="AZ497" s="39" t="s">
        <v>86</v>
      </c>
      <c r="BA497" s="39" t="s">
        <v>86</v>
      </c>
      <c r="BB497" s="39" t="s">
        <v>1398</v>
      </c>
      <c r="BC497" s="39" t="s">
        <v>5</v>
      </c>
      <c r="BD497" s="3" t="str">
        <f t="shared" si="153"/>
        <v>Z</v>
      </c>
      <c r="BE497" s="39" t="s">
        <v>1271</v>
      </c>
      <c r="BF497" s="39" t="s">
        <v>2</v>
      </c>
      <c r="BG497" s="3" t="str">
        <f t="shared" si="154"/>
        <v>-</v>
      </c>
      <c r="BH497" s="39" t="s">
        <v>1271</v>
      </c>
      <c r="BI497" s="39" t="s">
        <v>86</v>
      </c>
      <c r="BJ497" s="39" t="s">
        <v>86</v>
      </c>
      <c r="BK497" s="39" t="s">
        <v>2</v>
      </c>
      <c r="BL497" s="3" t="str">
        <f t="shared" si="172"/>
        <v>-</v>
      </c>
      <c r="BM497" s="39" t="s">
        <v>86</v>
      </c>
      <c r="BN497" s="39" t="s">
        <v>86</v>
      </c>
      <c r="BO497" s="3" t="str">
        <f t="shared" si="173"/>
        <v>U</v>
      </c>
      <c r="BP497" s="39"/>
      <c r="BQ497" s="39"/>
      <c r="BR497" s="39"/>
      <c r="BS497" s="39"/>
      <c r="BT497" s="39"/>
    </row>
    <row r="498" spans="1:75" x14ac:dyDescent="0.35">
      <c r="A498" s="39" t="s">
        <v>2507</v>
      </c>
      <c r="B498" s="39" t="s">
        <v>2511</v>
      </c>
      <c r="C498" s="39" t="s">
        <v>888</v>
      </c>
      <c r="D498" s="39" t="s">
        <v>1146</v>
      </c>
      <c r="E498" s="39" t="s">
        <v>2511</v>
      </c>
      <c r="F498" s="10" t="s">
        <v>906</v>
      </c>
      <c r="G498" s="112" t="s">
        <v>792</v>
      </c>
      <c r="H498" s="40">
        <v>1</v>
      </c>
      <c r="I498" s="41"/>
      <c r="J498" s="39" t="s">
        <v>2512</v>
      </c>
      <c r="K498" s="17"/>
      <c r="L498" s="45" t="s">
        <v>923</v>
      </c>
      <c r="M498" s="43" t="str">
        <f t="shared" si="158"/>
        <v>U U U U</v>
      </c>
      <c r="N498" s="43" t="str">
        <f t="shared" si="159"/>
        <v>U U U U U U</v>
      </c>
      <c r="O498" s="43" t="str">
        <f t="shared" si="157"/>
        <v>Hb R Z</v>
      </c>
      <c r="P498" s="43" t="str">
        <f t="shared" ref="P498:P561" si="174">CONCATENATE(BG498," ",BL498," ",BO498)</f>
        <v>- - U</v>
      </c>
      <c r="Q498" s="39"/>
      <c r="R498" s="39" t="s">
        <v>2080</v>
      </c>
      <c r="S498" s="39" t="s">
        <v>86</v>
      </c>
      <c r="T498" s="39" t="s">
        <v>86</v>
      </c>
      <c r="U498" s="39" t="s">
        <v>86</v>
      </c>
      <c r="V498" s="3" t="str">
        <f t="shared" si="160"/>
        <v>U</v>
      </c>
      <c r="W498" s="39" t="s">
        <v>86</v>
      </c>
      <c r="X498" s="3" t="str">
        <f t="shared" si="161"/>
        <v>U</v>
      </c>
      <c r="Y498" s="39" t="s">
        <v>86</v>
      </c>
      <c r="Z498" s="3" t="str">
        <f t="shared" si="162"/>
        <v>U</v>
      </c>
      <c r="AA498" s="39" t="s">
        <v>86</v>
      </c>
      <c r="AB498" s="3" t="str">
        <f t="shared" si="163"/>
        <v>U</v>
      </c>
      <c r="AC498" s="39" t="s">
        <v>86</v>
      </c>
      <c r="AD498" s="3" t="str">
        <f t="shared" si="164"/>
        <v>U</v>
      </c>
      <c r="AE498" s="39" t="s">
        <v>86</v>
      </c>
      <c r="AF498" s="39" t="s">
        <v>86</v>
      </c>
      <c r="AG498" s="3" t="str">
        <f t="shared" si="165"/>
        <v>U</v>
      </c>
      <c r="AH498" s="39" t="s">
        <v>86</v>
      </c>
      <c r="AI498" s="3" t="str">
        <f t="shared" si="166"/>
        <v>U</v>
      </c>
      <c r="AJ498" s="39" t="s">
        <v>86</v>
      </c>
      <c r="AK498" s="3" t="str">
        <f t="shared" si="167"/>
        <v>U</v>
      </c>
      <c r="AL498" s="39" t="s">
        <v>86</v>
      </c>
      <c r="AM498" s="3" t="str">
        <f t="shared" si="168"/>
        <v>U</v>
      </c>
      <c r="AN498" s="39" t="s">
        <v>86</v>
      </c>
      <c r="AO498" s="3" t="str">
        <f t="shared" si="169"/>
        <v>U</v>
      </c>
      <c r="AP498" s="39"/>
      <c r="AQ498" s="39"/>
      <c r="AR498" s="39" t="s">
        <v>1298</v>
      </c>
      <c r="AS498" s="39" t="s">
        <v>5</v>
      </c>
      <c r="AT498" s="3" t="str">
        <f t="shared" ref="AT498:AT561" si="175">IF(AS498="R","R",(IF(AS498&lt;&gt;"S","U","-")))</f>
        <v>R</v>
      </c>
      <c r="AU498" s="39" t="s">
        <v>1356</v>
      </c>
      <c r="AV498" s="39" t="s">
        <v>1357</v>
      </c>
      <c r="AW498" s="39" t="s">
        <v>1904</v>
      </c>
      <c r="AX498" s="3" t="str">
        <f t="shared" ref="AX498:AX561" si="176">IF(AW498="Rh","Hh",(IF(AW498="Rb","Hb",(IF(AW498&lt;&gt;"S","U","-")))))</f>
        <v>Hb</v>
      </c>
      <c r="AY498" s="39" t="s">
        <v>86</v>
      </c>
      <c r="AZ498" s="39" t="s">
        <v>86</v>
      </c>
      <c r="BA498" s="39" t="s">
        <v>86</v>
      </c>
      <c r="BB498" s="39" t="s">
        <v>1399</v>
      </c>
      <c r="BC498" s="39" t="s">
        <v>5</v>
      </c>
      <c r="BD498" s="3" t="str">
        <f t="shared" ref="BD498:BD561" si="177">IF(BC498="R","Z",(IF(BC498&lt;&gt;"S","U","-")))</f>
        <v>Z</v>
      </c>
      <c r="BE498" s="39" t="s">
        <v>1271</v>
      </c>
      <c r="BF498" s="39" t="s">
        <v>2</v>
      </c>
      <c r="BG498" s="3" t="str">
        <f t="shared" ref="BG498:BG561" si="178">IF(BF498="R (haute)","FQh",(IF(BF498="R","FQb",IF(BF498&lt;&gt;"S","U","-"))))</f>
        <v>-</v>
      </c>
      <c r="BH498" s="39" t="s">
        <v>1271</v>
      </c>
      <c r="BI498" s="39" t="s">
        <v>86</v>
      </c>
      <c r="BJ498" s="39" t="s">
        <v>86</v>
      </c>
      <c r="BK498" s="39" t="s">
        <v>2</v>
      </c>
      <c r="BL498" s="3" t="str">
        <f t="shared" si="172"/>
        <v>-</v>
      </c>
      <c r="BM498" s="39" t="s">
        <v>86</v>
      </c>
      <c r="BN498" s="39" t="s">
        <v>86</v>
      </c>
      <c r="BO498" s="3" t="str">
        <f t="shared" si="173"/>
        <v>U</v>
      </c>
      <c r="BP498" s="39"/>
      <c r="BQ498" s="39"/>
      <c r="BR498" s="39"/>
      <c r="BS498" s="39"/>
      <c r="BT498" s="39"/>
      <c r="BV498" s="39"/>
      <c r="BW498" s="39"/>
    </row>
    <row r="499" spans="1:75" x14ac:dyDescent="0.35">
      <c r="A499" s="39" t="s">
        <v>2507</v>
      </c>
      <c r="B499" s="39" t="s">
        <v>2511</v>
      </c>
      <c r="C499" s="39" t="s">
        <v>889</v>
      </c>
      <c r="D499" s="39" t="s">
        <v>1146</v>
      </c>
      <c r="E499" s="39" t="s">
        <v>2511</v>
      </c>
      <c r="F499" s="10" t="s">
        <v>907</v>
      </c>
      <c r="G499" s="112" t="s">
        <v>792</v>
      </c>
      <c r="H499" s="40">
        <v>5</v>
      </c>
      <c r="I499" s="41"/>
      <c r="J499" s="39" t="s">
        <v>2512</v>
      </c>
      <c r="K499" s="17"/>
      <c r="L499" s="45" t="s">
        <v>924</v>
      </c>
      <c r="M499" s="43" t="str">
        <f t="shared" si="158"/>
        <v>U U U U</v>
      </c>
      <c r="N499" s="43" t="str">
        <f t="shared" si="159"/>
        <v>U U U U U U</v>
      </c>
      <c r="O499" s="43" t="str">
        <f t="shared" si="157"/>
        <v>Hb R Z</v>
      </c>
      <c r="P499" s="43" t="str">
        <f t="shared" si="174"/>
        <v>- - U</v>
      </c>
      <c r="Q499" s="39"/>
      <c r="R499" s="39" t="s">
        <v>2080</v>
      </c>
      <c r="S499" s="39" t="s">
        <v>86</v>
      </c>
      <c r="T499" s="39" t="s">
        <v>86</v>
      </c>
      <c r="U499" s="39" t="s">
        <v>86</v>
      </c>
      <c r="V499" s="3" t="str">
        <f t="shared" si="160"/>
        <v>U</v>
      </c>
      <c r="W499" s="39" t="s">
        <v>86</v>
      </c>
      <c r="X499" s="3" t="str">
        <f t="shared" si="161"/>
        <v>U</v>
      </c>
      <c r="Y499" s="39" t="s">
        <v>86</v>
      </c>
      <c r="Z499" s="3" t="str">
        <f t="shared" si="162"/>
        <v>U</v>
      </c>
      <c r="AA499" s="39" t="s">
        <v>86</v>
      </c>
      <c r="AB499" s="3" t="str">
        <f t="shared" si="163"/>
        <v>U</v>
      </c>
      <c r="AC499" s="39" t="s">
        <v>86</v>
      </c>
      <c r="AD499" s="3" t="str">
        <f t="shared" si="164"/>
        <v>U</v>
      </c>
      <c r="AE499" s="39" t="s">
        <v>86</v>
      </c>
      <c r="AF499" s="39" t="s">
        <v>86</v>
      </c>
      <c r="AG499" s="3" t="str">
        <f t="shared" si="165"/>
        <v>U</v>
      </c>
      <c r="AH499" s="39" t="s">
        <v>86</v>
      </c>
      <c r="AI499" s="3" t="str">
        <f t="shared" si="166"/>
        <v>U</v>
      </c>
      <c r="AJ499" s="39" t="s">
        <v>86</v>
      </c>
      <c r="AK499" s="3" t="str">
        <f t="shared" si="167"/>
        <v>U</v>
      </c>
      <c r="AL499" s="39" t="s">
        <v>86</v>
      </c>
      <c r="AM499" s="3" t="str">
        <f t="shared" si="168"/>
        <v>U</v>
      </c>
      <c r="AN499" s="39" t="s">
        <v>86</v>
      </c>
      <c r="AO499" s="3" t="str">
        <f t="shared" si="169"/>
        <v>U</v>
      </c>
      <c r="AP499" s="39"/>
      <c r="AQ499" s="39"/>
      <c r="AR499" s="39" t="s">
        <v>1298</v>
      </c>
      <c r="AS499" s="39" t="s">
        <v>5</v>
      </c>
      <c r="AT499" s="3" t="str">
        <f t="shared" si="175"/>
        <v>R</v>
      </c>
      <c r="AU499" s="39" t="s">
        <v>1356</v>
      </c>
      <c r="AV499" s="39" t="s">
        <v>1357</v>
      </c>
      <c r="AW499" s="39" t="s">
        <v>1904</v>
      </c>
      <c r="AX499" s="3" t="str">
        <f t="shared" si="176"/>
        <v>Hb</v>
      </c>
      <c r="AY499" s="39" t="s">
        <v>86</v>
      </c>
      <c r="AZ499" s="39" t="s">
        <v>86</v>
      </c>
      <c r="BA499" s="39" t="s">
        <v>86</v>
      </c>
      <c r="BB499" s="39" t="s">
        <v>1399</v>
      </c>
      <c r="BC499" s="39" t="s">
        <v>5</v>
      </c>
      <c r="BD499" s="3" t="str">
        <f t="shared" si="177"/>
        <v>Z</v>
      </c>
      <c r="BE499" s="39" t="s">
        <v>1271</v>
      </c>
      <c r="BF499" s="39" t="s">
        <v>2</v>
      </c>
      <c r="BG499" s="3" t="str">
        <f t="shared" si="178"/>
        <v>-</v>
      </c>
      <c r="BH499" s="39" t="s">
        <v>1271</v>
      </c>
      <c r="BI499" s="39" t="s">
        <v>86</v>
      </c>
      <c r="BJ499" s="39" t="s">
        <v>86</v>
      </c>
      <c r="BK499" s="39" t="s">
        <v>2</v>
      </c>
      <c r="BL499" s="3" t="str">
        <f t="shared" si="172"/>
        <v>-</v>
      </c>
      <c r="BM499" s="39" t="s">
        <v>86</v>
      </c>
      <c r="BN499" s="39" t="s">
        <v>86</v>
      </c>
      <c r="BO499" s="3" t="str">
        <f t="shared" si="173"/>
        <v>U</v>
      </c>
      <c r="BP499" s="39"/>
      <c r="BQ499" s="39"/>
      <c r="BR499" s="39"/>
      <c r="BS499" s="39"/>
      <c r="BT499" s="39"/>
      <c r="BV499" s="39"/>
      <c r="BW499" s="39"/>
    </row>
    <row r="500" spans="1:75" x14ac:dyDescent="0.35">
      <c r="A500" s="39" t="s">
        <v>2507</v>
      </c>
      <c r="B500" s="39" t="s">
        <v>2511</v>
      </c>
      <c r="C500" s="40" t="s">
        <v>961</v>
      </c>
      <c r="D500" s="39" t="s">
        <v>1146</v>
      </c>
      <c r="E500" s="39" t="s">
        <v>2511</v>
      </c>
      <c r="F500" s="10" t="s">
        <v>2499</v>
      </c>
      <c r="G500" s="39" t="s">
        <v>2500</v>
      </c>
      <c r="H500" s="15">
        <v>0</v>
      </c>
      <c r="I500" s="41"/>
      <c r="J500" s="39" t="s">
        <v>2512</v>
      </c>
      <c r="K500" s="17"/>
      <c r="L500" s="42" t="s">
        <v>984</v>
      </c>
      <c r="M500" s="43" t="str">
        <f t="shared" si="158"/>
        <v>U U U U</v>
      </c>
      <c r="N500" s="43" t="str">
        <f t="shared" si="159"/>
        <v>U U U U U U</v>
      </c>
      <c r="O500" s="43" t="str">
        <f t="shared" si="157"/>
        <v>Hh R -</v>
      </c>
      <c r="P500" s="43" t="str">
        <f t="shared" si="174"/>
        <v>- - U</v>
      </c>
      <c r="Q500" s="39"/>
      <c r="R500" s="39" t="s">
        <v>2080</v>
      </c>
      <c r="S500" s="39" t="s">
        <v>86</v>
      </c>
      <c r="T500" s="39" t="s">
        <v>86</v>
      </c>
      <c r="U500" s="39" t="s">
        <v>86</v>
      </c>
      <c r="V500" s="3" t="str">
        <f t="shared" si="160"/>
        <v>U</v>
      </c>
      <c r="W500" s="39" t="s">
        <v>86</v>
      </c>
      <c r="X500" s="3" t="str">
        <f t="shared" si="161"/>
        <v>U</v>
      </c>
      <c r="Y500" s="39" t="s">
        <v>86</v>
      </c>
      <c r="Z500" s="3" t="str">
        <f t="shared" si="162"/>
        <v>U</v>
      </c>
      <c r="AA500" s="39" t="s">
        <v>86</v>
      </c>
      <c r="AB500" s="3" t="str">
        <f t="shared" si="163"/>
        <v>U</v>
      </c>
      <c r="AC500" s="39" t="s">
        <v>86</v>
      </c>
      <c r="AD500" s="3" t="str">
        <f t="shared" si="164"/>
        <v>U</v>
      </c>
      <c r="AE500" s="39" t="s">
        <v>86</v>
      </c>
      <c r="AF500" s="39" t="s">
        <v>86</v>
      </c>
      <c r="AG500" s="3" t="str">
        <f t="shared" si="165"/>
        <v>U</v>
      </c>
      <c r="AH500" s="39" t="s">
        <v>86</v>
      </c>
      <c r="AI500" s="3" t="str">
        <f t="shared" si="166"/>
        <v>U</v>
      </c>
      <c r="AJ500" s="39" t="s">
        <v>86</v>
      </c>
      <c r="AK500" s="3" t="str">
        <f t="shared" si="167"/>
        <v>U</v>
      </c>
      <c r="AL500" s="39" t="s">
        <v>86</v>
      </c>
      <c r="AM500" s="3" t="str">
        <f t="shared" si="168"/>
        <v>U</v>
      </c>
      <c r="AN500" s="39" t="s">
        <v>86</v>
      </c>
      <c r="AO500" s="3" t="str">
        <f t="shared" si="169"/>
        <v>U</v>
      </c>
      <c r="AP500" s="39"/>
      <c r="AQ500" s="39"/>
      <c r="AR500" s="39" t="s">
        <v>1147</v>
      </c>
      <c r="AS500" s="39" t="s">
        <v>5</v>
      </c>
      <c r="AT500" s="3" t="str">
        <f t="shared" si="175"/>
        <v>R</v>
      </c>
      <c r="AU500" s="39" t="s">
        <v>1148</v>
      </c>
      <c r="AV500" s="39" t="s">
        <v>1345</v>
      </c>
      <c r="AW500" s="3" t="s">
        <v>1903</v>
      </c>
      <c r="AX500" s="3" t="str">
        <f t="shared" si="176"/>
        <v>Hh</v>
      </c>
      <c r="AY500" s="39" t="s">
        <v>86</v>
      </c>
      <c r="AZ500" s="39" t="s">
        <v>86</v>
      </c>
      <c r="BA500" s="39" t="s">
        <v>86</v>
      </c>
      <c r="BB500" s="39" t="s">
        <v>43</v>
      </c>
      <c r="BC500" s="39" t="s">
        <v>2</v>
      </c>
      <c r="BD500" s="3" t="str">
        <f t="shared" si="177"/>
        <v>-</v>
      </c>
      <c r="BE500" s="39" t="s">
        <v>1271</v>
      </c>
      <c r="BF500" s="39" t="s">
        <v>2</v>
      </c>
      <c r="BG500" s="3" t="str">
        <f t="shared" si="178"/>
        <v>-</v>
      </c>
      <c r="BH500" s="39" t="s">
        <v>1271</v>
      </c>
      <c r="BI500" s="39" t="s">
        <v>86</v>
      </c>
      <c r="BJ500" s="39" t="s">
        <v>86</v>
      </c>
      <c r="BK500" s="39" t="s">
        <v>2</v>
      </c>
      <c r="BL500" s="3" t="str">
        <f t="shared" si="172"/>
        <v>-</v>
      </c>
      <c r="BM500" s="39" t="s">
        <v>86</v>
      </c>
      <c r="BN500" s="39" t="s">
        <v>86</v>
      </c>
      <c r="BO500" s="3" t="str">
        <f t="shared" si="173"/>
        <v>U</v>
      </c>
      <c r="BP500" s="39"/>
      <c r="BQ500" s="39"/>
      <c r="BR500" s="39"/>
      <c r="BS500" s="39"/>
      <c r="BT500" s="39"/>
      <c r="BV500" s="39"/>
      <c r="BW500" s="39"/>
    </row>
    <row r="501" spans="1:75" s="39" customFormat="1" x14ac:dyDescent="0.35">
      <c r="A501" s="39" t="s">
        <v>2507</v>
      </c>
      <c r="B501" s="39" t="s">
        <v>2511</v>
      </c>
      <c r="C501" s="39" t="s">
        <v>962</v>
      </c>
      <c r="D501" s="39" t="s">
        <v>1146</v>
      </c>
      <c r="E501" s="39" t="s">
        <v>2511</v>
      </c>
      <c r="F501" s="10" t="s">
        <v>939</v>
      </c>
      <c r="G501" s="39" t="s">
        <v>1035</v>
      </c>
      <c r="H501" s="15">
        <v>0</v>
      </c>
      <c r="I501" s="41"/>
      <c r="J501" s="39" t="s">
        <v>2512</v>
      </c>
      <c r="K501" s="17"/>
      <c r="L501" s="42" t="s">
        <v>985</v>
      </c>
      <c r="M501" s="43" t="str">
        <f t="shared" si="158"/>
        <v>U U U U</v>
      </c>
      <c r="N501" s="43" t="str">
        <f t="shared" si="159"/>
        <v>U U U U U U</v>
      </c>
      <c r="O501" s="43" t="str">
        <f t="shared" si="157"/>
        <v>Hh R Z</v>
      </c>
      <c r="P501" s="43" t="str">
        <f t="shared" si="174"/>
        <v>- - U</v>
      </c>
      <c r="R501" s="39" t="s">
        <v>2080</v>
      </c>
      <c r="S501" s="39" t="s">
        <v>86</v>
      </c>
      <c r="T501" s="39" t="s">
        <v>86</v>
      </c>
      <c r="U501" s="39" t="s">
        <v>86</v>
      </c>
      <c r="V501" s="3" t="str">
        <f t="shared" si="160"/>
        <v>U</v>
      </c>
      <c r="W501" s="39" t="s">
        <v>86</v>
      </c>
      <c r="X501" s="3" t="str">
        <f t="shared" si="161"/>
        <v>U</v>
      </c>
      <c r="Y501" s="39" t="s">
        <v>86</v>
      </c>
      <c r="Z501" s="3" t="str">
        <f t="shared" si="162"/>
        <v>U</v>
      </c>
      <c r="AA501" s="39" t="s">
        <v>86</v>
      </c>
      <c r="AB501" s="3" t="str">
        <f t="shared" si="163"/>
        <v>U</v>
      </c>
      <c r="AC501" s="39" t="s">
        <v>86</v>
      </c>
      <c r="AD501" s="3" t="str">
        <f t="shared" si="164"/>
        <v>U</v>
      </c>
      <c r="AE501" s="39" t="s">
        <v>86</v>
      </c>
      <c r="AF501" s="39" t="s">
        <v>86</v>
      </c>
      <c r="AG501" s="3" t="str">
        <f t="shared" si="165"/>
        <v>U</v>
      </c>
      <c r="AH501" s="39" t="s">
        <v>86</v>
      </c>
      <c r="AI501" s="3" t="str">
        <f t="shared" si="166"/>
        <v>U</v>
      </c>
      <c r="AJ501" s="39" t="s">
        <v>86</v>
      </c>
      <c r="AK501" s="3" t="str">
        <f t="shared" si="167"/>
        <v>U</v>
      </c>
      <c r="AL501" s="39" t="s">
        <v>86</v>
      </c>
      <c r="AM501" s="3" t="str">
        <f t="shared" si="168"/>
        <v>U</v>
      </c>
      <c r="AN501" s="39" t="s">
        <v>86</v>
      </c>
      <c r="AO501" s="3" t="str">
        <f t="shared" si="169"/>
        <v>U</v>
      </c>
      <c r="AR501" s="39" t="s">
        <v>1147</v>
      </c>
      <c r="AS501" s="39" t="s">
        <v>5</v>
      </c>
      <c r="AT501" s="3" t="str">
        <f t="shared" si="175"/>
        <v>R</v>
      </c>
      <c r="AU501" s="39" t="s">
        <v>1148</v>
      </c>
      <c r="AV501" s="39" t="s">
        <v>1345</v>
      </c>
      <c r="AW501" s="3" t="s">
        <v>1903</v>
      </c>
      <c r="AX501" s="3" t="str">
        <f t="shared" si="176"/>
        <v>Hh</v>
      </c>
      <c r="AY501" s="39" t="s">
        <v>86</v>
      </c>
      <c r="AZ501" s="39" t="s">
        <v>86</v>
      </c>
      <c r="BA501" s="39" t="s">
        <v>86</v>
      </c>
      <c r="BB501" s="39" t="s">
        <v>1395</v>
      </c>
      <c r="BC501" s="39" t="s">
        <v>5</v>
      </c>
      <c r="BD501" s="3" t="str">
        <f t="shared" si="177"/>
        <v>Z</v>
      </c>
      <c r="BE501" s="39" t="s">
        <v>1271</v>
      </c>
      <c r="BF501" s="39" t="s">
        <v>2</v>
      </c>
      <c r="BG501" s="3" t="str">
        <f t="shared" si="178"/>
        <v>-</v>
      </c>
      <c r="BH501" s="39" t="s">
        <v>1271</v>
      </c>
      <c r="BI501" s="39" t="s">
        <v>86</v>
      </c>
      <c r="BJ501" s="39" t="s">
        <v>86</v>
      </c>
      <c r="BK501" s="39" t="s">
        <v>2</v>
      </c>
      <c r="BL501" s="3" t="str">
        <f t="shared" si="172"/>
        <v>-</v>
      </c>
      <c r="BM501" s="39" t="s">
        <v>86</v>
      </c>
      <c r="BN501" s="39" t="s">
        <v>86</v>
      </c>
      <c r="BO501" s="3" t="str">
        <f t="shared" si="173"/>
        <v>U</v>
      </c>
      <c r="BU501" s="3"/>
    </row>
    <row r="502" spans="1:75" x14ac:dyDescent="0.35">
      <c r="A502" s="39" t="s">
        <v>2507</v>
      </c>
      <c r="B502" s="39" t="s">
        <v>2511</v>
      </c>
      <c r="C502" s="39">
        <v>1353</v>
      </c>
      <c r="D502" s="40" t="s">
        <v>1146</v>
      </c>
      <c r="E502" s="39" t="s">
        <v>2511</v>
      </c>
      <c r="F502" s="39" t="s">
        <v>273</v>
      </c>
      <c r="G502" s="39" t="s">
        <v>1082</v>
      </c>
      <c r="H502" s="15">
        <v>1</v>
      </c>
      <c r="I502" s="41"/>
      <c r="J502" s="39" t="s">
        <v>2512</v>
      </c>
      <c r="K502" s="17"/>
      <c r="L502" s="42" t="s">
        <v>520</v>
      </c>
      <c r="M502" s="43" t="str">
        <f t="shared" si="158"/>
        <v>U U U U</v>
      </c>
      <c r="N502" s="43" t="str">
        <f t="shared" si="159"/>
        <v>U U U U U U</v>
      </c>
      <c r="O502" s="43" t="str">
        <f t="shared" si="157"/>
        <v>Hh R Z</v>
      </c>
      <c r="P502" s="43" t="str">
        <f t="shared" si="174"/>
        <v>- - U</v>
      </c>
      <c r="Q502" s="39"/>
      <c r="R502" s="39" t="s">
        <v>2080</v>
      </c>
      <c r="S502" s="39" t="s">
        <v>86</v>
      </c>
      <c r="T502" s="39" t="s">
        <v>86</v>
      </c>
      <c r="U502" s="39" t="s">
        <v>86</v>
      </c>
      <c r="V502" s="3" t="str">
        <f t="shared" si="160"/>
        <v>U</v>
      </c>
      <c r="W502" s="39" t="s">
        <v>86</v>
      </c>
      <c r="X502" s="3" t="str">
        <f t="shared" si="161"/>
        <v>U</v>
      </c>
      <c r="Y502" s="39" t="s">
        <v>86</v>
      </c>
      <c r="Z502" s="3" t="str">
        <f t="shared" si="162"/>
        <v>U</v>
      </c>
      <c r="AA502" s="39" t="s">
        <v>86</v>
      </c>
      <c r="AB502" s="3" t="str">
        <f t="shared" si="163"/>
        <v>U</v>
      </c>
      <c r="AC502" s="39" t="s">
        <v>86</v>
      </c>
      <c r="AD502" s="3" t="str">
        <f t="shared" si="164"/>
        <v>U</v>
      </c>
      <c r="AE502" s="39" t="s">
        <v>86</v>
      </c>
      <c r="AF502" s="39" t="s">
        <v>86</v>
      </c>
      <c r="AG502" s="3" t="str">
        <f t="shared" si="165"/>
        <v>U</v>
      </c>
      <c r="AH502" s="39" t="s">
        <v>86</v>
      </c>
      <c r="AI502" s="3" t="str">
        <f t="shared" si="166"/>
        <v>U</v>
      </c>
      <c r="AJ502" s="39" t="s">
        <v>86</v>
      </c>
      <c r="AK502" s="3" t="str">
        <f t="shared" si="167"/>
        <v>U</v>
      </c>
      <c r="AL502" s="39" t="s">
        <v>86</v>
      </c>
      <c r="AM502" s="3" t="str">
        <f t="shared" si="168"/>
        <v>U</v>
      </c>
      <c r="AN502" s="39" t="s">
        <v>86</v>
      </c>
      <c r="AO502" s="3" t="str">
        <f t="shared" si="169"/>
        <v>U</v>
      </c>
      <c r="AP502" s="43" t="s">
        <v>420</v>
      </c>
      <c r="AQ502" s="39"/>
      <c r="AR502" s="39" t="s">
        <v>373</v>
      </c>
      <c r="AS502" s="39" t="s">
        <v>5</v>
      </c>
      <c r="AT502" s="3" t="str">
        <f t="shared" si="175"/>
        <v>R</v>
      </c>
      <c r="AU502" s="39" t="s">
        <v>380</v>
      </c>
      <c r="AV502" s="39" t="s">
        <v>1271</v>
      </c>
      <c r="AW502" s="3" t="s">
        <v>1903</v>
      </c>
      <c r="AX502" s="3" t="str">
        <f t="shared" si="176"/>
        <v>Hh</v>
      </c>
      <c r="AY502" s="39" t="s">
        <v>86</v>
      </c>
      <c r="AZ502" s="39" t="s">
        <v>86</v>
      </c>
      <c r="BA502" s="39" t="s">
        <v>86</v>
      </c>
      <c r="BB502" s="39" t="s">
        <v>382</v>
      </c>
      <c r="BC502" s="41" t="s">
        <v>5</v>
      </c>
      <c r="BD502" s="3" t="str">
        <f t="shared" si="177"/>
        <v>Z</v>
      </c>
      <c r="BE502" s="39" t="s">
        <v>1271</v>
      </c>
      <c r="BF502" s="39" t="s">
        <v>2</v>
      </c>
      <c r="BG502" s="3" t="str">
        <f t="shared" si="178"/>
        <v>-</v>
      </c>
      <c r="BH502" s="39" t="s">
        <v>1271</v>
      </c>
      <c r="BI502" s="39" t="s">
        <v>86</v>
      </c>
      <c r="BJ502" s="39" t="s">
        <v>86</v>
      </c>
      <c r="BK502" s="39" t="s">
        <v>2</v>
      </c>
      <c r="BL502" s="3" t="str">
        <f t="shared" si="172"/>
        <v>-</v>
      </c>
      <c r="BM502" s="39" t="s">
        <v>86</v>
      </c>
      <c r="BN502" s="39" t="s">
        <v>86</v>
      </c>
      <c r="BO502" s="3" t="str">
        <f t="shared" si="173"/>
        <v>U</v>
      </c>
      <c r="BP502" s="39"/>
      <c r="BQ502" s="39"/>
      <c r="BR502" s="39"/>
      <c r="BS502" s="39"/>
      <c r="BT502" s="39"/>
      <c r="BU502" s="39"/>
      <c r="BV502" s="39"/>
      <c r="BW502" s="39"/>
    </row>
    <row r="503" spans="1:75" x14ac:dyDescent="0.35">
      <c r="A503" s="39" t="s">
        <v>2507</v>
      </c>
      <c r="B503" s="39" t="s">
        <v>2511</v>
      </c>
      <c r="C503" s="39">
        <v>1041</v>
      </c>
      <c r="D503" s="40" t="s">
        <v>1146</v>
      </c>
      <c r="E503" s="39" t="s">
        <v>2511</v>
      </c>
      <c r="F503" s="39" t="s">
        <v>276</v>
      </c>
      <c r="G503" s="39" t="s">
        <v>1085</v>
      </c>
      <c r="H503" s="15">
        <v>0</v>
      </c>
      <c r="I503" s="41"/>
      <c r="J503" s="39" t="s">
        <v>2512</v>
      </c>
      <c r="K503" s="17"/>
      <c r="L503" s="42" t="s">
        <v>526</v>
      </c>
      <c r="M503" s="43" t="str">
        <f t="shared" si="158"/>
        <v>U U U U</v>
      </c>
      <c r="N503" s="43" t="str">
        <f t="shared" si="159"/>
        <v>U U U U U U</v>
      </c>
      <c r="O503" s="43" t="str">
        <f t="shared" si="157"/>
        <v>Hb R Z</v>
      </c>
      <c r="P503" s="43" t="str">
        <f t="shared" si="174"/>
        <v>- - U</v>
      </c>
      <c r="Q503" s="39"/>
      <c r="R503" s="39" t="s">
        <v>2080</v>
      </c>
      <c r="S503" s="39" t="s">
        <v>86</v>
      </c>
      <c r="T503" s="39" t="s">
        <v>86</v>
      </c>
      <c r="U503" s="39" t="s">
        <v>86</v>
      </c>
      <c r="V503" s="3" t="str">
        <f t="shared" si="160"/>
        <v>U</v>
      </c>
      <c r="W503" s="39" t="s">
        <v>86</v>
      </c>
      <c r="X503" s="3" t="str">
        <f t="shared" si="161"/>
        <v>U</v>
      </c>
      <c r="Y503" s="39" t="s">
        <v>86</v>
      </c>
      <c r="Z503" s="3" t="str">
        <f t="shared" si="162"/>
        <v>U</v>
      </c>
      <c r="AA503" s="39" t="s">
        <v>86</v>
      </c>
      <c r="AB503" s="3" t="str">
        <f t="shared" si="163"/>
        <v>U</v>
      </c>
      <c r="AC503" s="39" t="s">
        <v>86</v>
      </c>
      <c r="AD503" s="3" t="str">
        <f t="shared" si="164"/>
        <v>U</v>
      </c>
      <c r="AE503" s="39" t="s">
        <v>86</v>
      </c>
      <c r="AF503" s="39" t="s">
        <v>86</v>
      </c>
      <c r="AG503" s="3" t="str">
        <f t="shared" si="165"/>
        <v>U</v>
      </c>
      <c r="AH503" s="39" t="s">
        <v>86</v>
      </c>
      <c r="AI503" s="3" t="str">
        <f t="shared" si="166"/>
        <v>U</v>
      </c>
      <c r="AJ503" s="39" t="s">
        <v>86</v>
      </c>
      <c r="AK503" s="3" t="str">
        <f t="shared" si="167"/>
        <v>U</v>
      </c>
      <c r="AL503" s="39" t="s">
        <v>86</v>
      </c>
      <c r="AM503" s="3" t="str">
        <f t="shared" si="168"/>
        <v>U</v>
      </c>
      <c r="AN503" s="39" t="s">
        <v>86</v>
      </c>
      <c r="AO503" s="3" t="str">
        <f t="shared" si="169"/>
        <v>U</v>
      </c>
      <c r="AP503" s="43" t="s">
        <v>420</v>
      </c>
      <c r="AQ503" s="39"/>
      <c r="AR503" s="39" t="s">
        <v>373</v>
      </c>
      <c r="AS503" s="39" t="s">
        <v>5</v>
      </c>
      <c r="AT503" s="3" t="str">
        <f t="shared" si="175"/>
        <v>R</v>
      </c>
      <c r="AU503" s="39" t="s">
        <v>1271</v>
      </c>
      <c r="AV503" s="39" t="s">
        <v>368</v>
      </c>
      <c r="AW503" s="39" t="s">
        <v>1904</v>
      </c>
      <c r="AX503" s="3" t="str">
        <f t="shared" si="176"/>
        <v>Hb</v>
      </c>
      <c r="AY503" s="39" t="s">
        <v>86</v>
      </c>
      <c r="AZ503" s="39" t="s">
        <v>86</v>
      </c>
      <c r="BA503" s="39" t="s">
        <v>86</v>
      </c>
      <c r="BB503" s="39" t="s">
        <v>385</v>
      </c>
      <c r="BC503" s="39" t="s">
        <v>5</v>
      </c>
      <c r="BD503" s="3" t="str">
        <f t="shared" si="177"/>
        <v>Z</v>
      </c>
      <c r="BE503" s="39" t="s">
        <v>1271</v>
      </c>
      <c r="BF503" s="39" t="s">
        <v>2</v>
      </c>
      <c r="BG503" s="3" t="str">
        <f t="shared" si="178"/>
        <v>-</v>
      </c>
      <c r="BH503" s="39" t="s">
        <v>1271</v>
      </c>
      <c r="BI503" s="39" t="s">
        <v>86</v>
      </c>
      <c r="BJ503" s="39" t="s">
        <v>86</v>
      </c>
      <c r="BK503" s="39" t="s">
        <v>2</v>
      </c>
      <c r="BL503" s="3" t="str">
        <f t="shared" si="172"/>
        <v>-</v>
      </c>
      <c r="BM503" s="39" t="s">
        <v>86</v>
      </c>
      <c r="BN503" s="39" t="s">
        <v>86</v>
      </c>
      <c r="BO503" s="3" t="str">
        <f t="shared" si="173"/>
        <v>U</v>
      </c>
      <c r="BP503" s="39"/>
      <c r="BQ503" s="39"/>
      <c r="BR503" s="39"/>
      <c r="BS503" s="39"/>
      <c r="BT503" s="39"/>
      <c r="BU503" s="39"/>
    </row>
    <row r="504" spans="1:75" s="39" customFormat="1" x14ac:dyDescent="0.35">
      <c r="A504" s="39" t="s">
        <v>2507</v>
      </c>
      <c r="B504" s="39" t="s">
        <v>2511</v>
      </c>
      <c r="C504" s="39">
        <v>1151</v>
      </c>
      <c r="D504" s="40" t="s">
        <v>1146</v>
      </c>
      <c r="E504" s="39" t="s">
        <v>2511</v>
      </c>
      <c r="F504" s="39" t="s">
        <v>298</v>
      </c>
      <c r="G504" s="39" t="s">
        <v>1105</v>
      </c>
      <c r="H504" s="15">
        <v>0</v>
      </c>
      <c r="I504" s="41"/>
      <c r="J504" s="39" t="s">
        <v>2512</v>
      </c>
      <c r="K504" s="17"/>
      <c r="L504" s="42" t="s">
        <v>559</v>
      </c>
      <c r="M504" s="43" t="str">
        <f t="shared" si="158"/>
        <v>U U U U</v>
      </c>
      <c r="N504" s="43" t="str">
        <f t="shared" si="159"/>
        <v>U U U U U U</v>
      </c>
      <c r="O504" s="43" t="str">
        <f t="shared" si="157"/>
        <v>Hh R Z</v>
      </c>
      <c r="P504" s="43" t="str">
        <f t="shared" si="174"/>
        <v>- - U</v>
      </c>
      <c r="R504" s="39" t="s">
        <v>2080</v>
      </c>
      <c r="S504" s="39" t="s">
        <v>86</v>
      </c>
      <c r="T504" s="39" t="s">
        <v>86</v>
      </c>
      <c r="U504" s="39" t="s">
        <v>86</v>
      </c>
      <c r="V504" s="3" t="str">
        <f t="shared" si="160"/>
        <v>U</v>
      </c>
      <c r="W504" s="39" t="s">
        <v>86</v>
      </c>
      <c r="X504" s="3" t="str">
        <f t="shared" si="161"/>
        <v>U</v>
      </c>
      <c r="Y504" s="39" t="s">
        <v>86</v>
      </c>
      <c r="Z504" s="3" t="str">
        <f t="shared" si="162"/>
        <v>U</v>
      </c>
      <c r="AA504" s="39" t="s">
        <v>86</v>
      </c>
      <c r="AB504" s="3" t="str">
        <f t="shared" si="163"/>
        <v>U</v>
      </c>
      <c r="AC504" s="39" t="s">
        <v>86</v>
      </c>
      <c r="AD504" s="3" t="str">
        <f t="shared" si="164"/>
        <v>U</v>
      </c>
      <c r="AE504" s="39" t="s">
        <v>86</v>
      </c>
      <c r="AF504" s="39" t="s">
        <v>86</v>
      </c>
      <c r="AG504" s="3" t="str">
        <f t="shared" si="165"/>
        <v>U</v>
      </c>
      <c r="AH504" s="39" t="s">
        <v>86</v>
      </c>
      <c r="AI504" s="3" t="str">
        <f t="shared" si="166"/>
        <v>U</v>
      </c>
      <c r="AJ504" s="39" t="s">
        <v>86</v>
      </c>
      <c r="AK504" s="3" t="str">
        <f t="shared" si="167"/>
        <v>U</v>
      </c>
      <c r="AL504" s="39" t="s">
        <v>86</v>
      </c>
      <c r="AM504" s="3" t="str">
        <f t="shared" si="168"/>
        <v>U</v>
      </c>
      <c r="AN504" s="39" t="s">
        <v>86</v>
      </c>
      <c r="AO504" s="3" t="str">
        <f t="shared" si="169"/>
        <v>U</v>
      </c>
      <c r="AP504" s="43" t="s">
        <v>420</v>
      </c>
      <c r="AR504" s="39" t="s">
        <v>373</v>
      </c>
      <c r="AS504" s="39" t="s">
        <v>5</v>
      </c>
      <c r="AT504" s="3" t="str">
        <f t="shared" si="175"/>
        <v>R</v>
      </c>
      <c r="AU504" s="39" t="s">
        <v>380</v>
      </c>
      <c r="AV504" s="39" t="s">
        <v>1271</v>
      </c>
      <c r="AW504" s="3" t="s">
        <v>1903</v>
      </c>
      <c r="AX504" s="3" t="str">
        <f t="shared" si="176"/>
        <v>Hh</v>
      </c>
      <c r="AY504" s="39" t="s">
        <v>86</v>
      </c>
      <c r="AZ504" s="39" t="s">
        <v>86</v>
      </c>
      <c r="BA504" s="39" t="s">
        <v>86</v>
      </c>
      <c r="BB504" s="39" t="s">
        <v>371</v>
      </c>
      <c r="BC504" s="39" t="s">
        <v>5</v>
      </c>
      <c r="BD504" s="3" t="str">
        <f t="shared" si="177"/>
        <v>Z</v>
      </c>
      <c r="BE504" s="39" t="s">
        <v>1271</v>
      </c>
      <c r="BF504" s="39" t="s">
        <v>2</v>
      </c>
      <c r="BG504" s="3" t="str">
        <f t="shared" si="178"/>
        <v>-</v>
      </c>
      <c r="BH504" s="39" t="s">
        <v>1271</v>
      </c>
      <c r="BI504" s="39" t="s">
        <v>86</v>
      </c>
      <c r="BJ504" s="39" t="s">
        <v>86</v>
      </c>
      <c r="BK504" s="39" t="s">
        <v>2</v>
      </c>
      <c r="BL504" s="3" t="str">
        <f t="shared" si="172"/>
        <v>-</v>
      </c>
      <c r="BM504" s="39" t="s">
        <v>86</v>
      </c>
      <c r="BN504" s="39" t="s">
        <v>86</v>
      </c>
      <c r="BO504" s="3" t="str">
        <f t="shared" si="173"/>
        <v>U</v>
      </c>
      <c r="BV504" s="3"/>
      <c r="BW504" s="3"/>
    </row>
    <row r="505" spans="1:75" x14ac:dyDescent="0.35">
      <c r="A505" s="39" t="s">
        <v>2507</v>
      </c>
      <c r="B505" s="39" t="s">
        <v>2511</v>
      </c>
      <c r="C505" s="39">
        <v>1225</v>
      </c>
      <c r="D505" s="40" t="s">
        <v>1146</v>
      </c>
      <c r="E505" s="39" t="s">
        <v>2511</v>
      </c>
      <c r="F505" s="39" t="s">
        <v>299</v>
      </c>
      <c r="G505" s="39" t="s">
        <v>1106</v>
      </c>
      <c r="H505" s="15">
        <v>0</v>
      </c>
      <c r="I505" s="41"/>
      <c r="J505" s="39" t="s">
        <v>2512</v>
      </c>
      <c r="K505" s="17"/>
      <c r="L505" s="42" t="s">
        <v>560</v>
      </c>
      <c r="M505" s="43" t="str">
        <f t="shared" si="158"/>
        <v>U U U U</v>
      </c>
      <c r="N505" s="43" t="str">
        <f t="shared" si="159"/>
        <v>U U U U U U</v>
      </c>
      <c r="O505" s="43" t="str">
        <f t="shared" ref="O505:O568" si="179">CONCATENATE(AX505," ",AT505," ", BD505)</f>
        <v>Hh R Z</v>
      </c>
      <c r="P505" s="43" t="str">
        <f t="shared" si="174"/>
        <v>- - U</v>
      </c>
      <c r="Q505" s="39"/>
      <c r="R505" s="39" t="s">
        <v>2080</v>
      </c>
      <c r="S505" s="39" t="s">
        <v>86</v>
      </c>
      <c r="T505" s="39" t="s">
        <v>86</v>
      </c>
      <c r="U505" s="39" t="s">
        <v>86</v>
      </c>
      <c r="V505" s="3" t="str">
        <f t="shared" si="160"/>
        <v>U</v>
      </c>
      <c r="W505" s="39" t="s">
        <v>86</v>
      </c>
      <c r="X505" s="3" t="str">
        <f t="shared" si="161"/>
        <v>U</v>
      </c>
      <c r="Y505" s="39" t="s">
        <v>86</v>
      </c>
      <c r="Z505" s="3" t="str">
        <f t="shared" si="162"/>
        <v>U</v>
      </c>
      <c r="AA505" s="39" t="s">
        <v>86</v>
      </c>
      <c r="AB505" s="3" t="str">
        <f t="shared" si="163"/>
        <v>U</v>
      </c>
      <c r="AC505" s="39" t="s">
        <v>86</v>
      </c>
      <c r="AD505" s="3" t="str">
        <f t="shared" si="164"/>
        <v>U</v>
      </c>
      <c r="AE505" s="39" t="s">
        <v>86</v>
      </c>
      <c r="AF505" s="39" t="s">
        <v>86</v>
      </c>
      <c r="AG505" s="3" t="str">
        <f t="shared" si="165"/>
        <v>U</v>
      </c>
      <c r="AH505" s="39" t="s">
        <v>86</v>
      </c>
      <c r="AI505" s="3" t="str">
        <f t="shared" si="166"/>
        <v>U</v>
      </c>
      <c r="AJ505" s="39" t="s">
        <v>86</v>
      </c>
      <c r="AK505" s="3" t="str">
        <f t="shared" si="167"/>
        <v>U</v>
      </c>
      <c r="AL505" s="39" t="s">
        <v>86</v>
      </c>
      <c r="AM505" s="3" t="str">
        <f t="shared" si="168"/>
        <v>U</v>
      </c>
      <c r="AN505" s="39" t="s">
        <v>86</v>
      </c>
      <c r="AO505" s="3" t="str">
        <f t="shared" si="169"/>
        <v>U</v>
      </c>
      <c r="AP505" s="43" t="s">
        <v>420</v>
      </c>
      <c r="AQ505" s="39"/>
      <c r="AR505" s="39" t="s">
        <v>373</v>
      </c>
      <c r="AS505" s="39" t="s">
        <v>5</v>
      </c>
      <c r="AT505" s="3" t="str">
        <f t="shared" si="175"/>
        <v>R</v>
      </c>
      <c r="AU505" s="39" t="s">
        <v>380</v>
      </c>
      <c r="AV505" s="39" t="s">
        <v>1271</v>
      </c>
      <c r="AW505" s="3" t="s">
        <v>1903</v>
      </c>
      <c r="AX505" s="3" t="str">
        <f t="shared" si="176"/>
        <v>Hh</v>
      </c>
      <c r="AY505" s="39" t="s">
        <v>86</v>
      </c>
      <c r="AZ505" s="39" t="s">
        <v>86</v>
      </c>
      <c r="BA505" s="39" t="s">
        <v>86</v>
      </c>
      <c r="BB505" s="39" t="s">
        <v>390</v>
      </c>
      <c r="BC505" s="39" t="s">
        <v>5</v>
      </c>
      <c r="BD505" s="3" t="str">
        <f t="shared" si="177"/>
        <v>Z</v>
      </c>
      <c r="BE505" s="39" t="s">
        <v>1271</v>
      </c>
      <c r="BF505" s="39" t="s">
        <v>2</v>
      </c>
      <c r="BG505" s="3" t="str">
        <f t="shared" si="178"/>
        <v>-</v>
      </c>
      <c r="BH505" s="39" t="s">
        <v>1271</v>
      </c>
      <c r="BI505" s="39" t="s">
        <v>1271</v>
      </c>
      <c r="BJ505" s="39" t="s">
        <v>86</v>
      </c>
      <c r="BK505" s="39" t="s">
        <v>2</v>
      </c>
      <c r="BL505" s="3" t="str">
        <f t="shared" si="172"/>
        <v>-</v>
      </c>
      <c r="BM505" s="39" t="s">
        <v>86</v>
      </c>
      <c r="BN505" s="39" t="s">
        <v>86</v>
      </c>
      <c r="BO505" s="3" t="str">
        <f t="shared" si="173"/>
        <v>U</v>
      </c>
      <c r="BP505" s="39"/>
      <c r="BQ505" s="39"/>
      <c r="BR505" s="39"/>
      <c r="BS505" s="39"/>
      <c r="BT505" s="39"/>
      <c r="BU505" s="39"/>
    </row>
    <row r="506" spans="1:75" x14ac:dyDescent="0.35">
      <c r="A506" s="39" t="s">
        <v>2507</v>
      </c>
      <c r="B506" s="39" t="s">
        <v>2511</v>
      </c>
      <c r="C506" s="39">
        <v>900</v>
      </c>
      <c r="D506" s="40" t="s">
        <v>1146</v>
      </c>
      <c r="E506" s="39" t="s">
        <v>2511</v>
      </c>
      <c r="F506" s="39" t="s">
        <v>297</v>
      </c>
      <c r="G506" s="39" t="s">
        <v>1021</v>
      </c>
      <c r="H506" s="15">
        <v>0</v>
      </c>
      <c r="I506" s="41"/>
      <c r="J506" s="39" t="s">
        <v>2512</v>
      </c>
      <c r="K506" s="17"/>
      <c r="L506" s="42" t="s">
        <v>561</v>
      </c>
      <c r="M506" s="43" t="str">
        <f t="shared" si="158"/>
        <v>U U U U</v>
      </c>
      <c r="N506" s="43" t="str">
        <f t="shared" si="159"/>
        <v>U U U U U U</v>
      </c>
      <c r="O506" s="43" t="str">
        <f t="shared" si="179"/>
        <v>Hh R Z</v>
      </c>
      <c r="P506" s="43" t="str">
        <f t="shared" si="174"/>
        <v>FQh - U</v>
      </c>
      <c r="Q506" s="39"/>
      <c r="R506" s="39" t="s">
        <v>2080</v>
      </c>
      <c r="S506" s="39" t="s">
        <v>86</v>
      </c>
      <c r="T506" s="39" t="s">
        <v>86</v>
      </c>
      <c r="U506" s="39" t="s">
        <v>86</v>
      </c>
      <c r="V506" s="3" t="str">
        <f t="shared" si="160"/>
        <v>U</v>
      </c>
      <c r="W506" s="39" t="s">
        <v>86</v>
      </c>
      <c r="X506" s="3" t="str">
        <f t="shared" si="161"/>
        <v>U</v>
      </c>
      <c r="Y506" s="39" t="s">
        <v>86</v>
      </c>
      <c r="Z506" s="3" t="str">
        <f t="shared" si="162"/>
        <v>U</v>
      </c>
      <c r="AA506" s="39" t="s">
        <v>86</v>
      </c>
      <c r="AB506" s="3" t="str">
        <f t="shared" si="163"/>
        <v>U</v>
      </c>
      <c r="AC506" s="39" t="s">
        <v>86</v>
      </c>
      <c r="AD506" s="3" t="str">
        <f t="shared" si="164"/>
        <v>U</v>
      </c>
      <c r="AE506" s="39" t="s">
        <v>86</v>
      </c>
      <c r="AF506" s="39" t="s">
        <v>86</v>
      </c>
      <c r="AG506" s="3" t="str">
        <f t="shared" si="165"/>
        <v>U</v>
      </c>
      <c r="AH506" s="39" t="s">
        <v>86</v>
      </c>
      <c r="AI506" s="3" t="str">
        <f t="shared" si="166"/>
        <v>U</v>
      </c>
      <c r="AJ506" s="39" t="s">
        <v>86</v>
      </c>
      <c r="AK506" s="3" t="str">
        <f t="shared" si="167"/>
        <v>U</v>
      </c>
      <c r="AL506" s="39" t="s">
        <v>86</v>
      </c>
      <c r="AM506" s="3" t="str">
        <f t="shared" si="168"/>
        <v>U</v>
      </c>
      <c r="AN506" s="39" t="s">
        <v>86</v>
      </c>
      <c r="AO506" s="3" t="str">
        <f t="shared" si="169"/>
        <v>U</v>
      </c>
      <c r="AP506" s="43" t="s">
        <v>420</v>
      </c>
      <c r="AQ506" s="39"/>
      <c r="AR506" s="39" t="s">
        <v>373</v>
      </c>
      <c r="AS506" s="39" t="s">
        <v>5</v>
      </c>
      <c r="AT506" s="3" t="str">
        <f t="shared" si="175"/>
        <v>R</v>
      </c>
      <c r="AU506" s="39" t="s">
        <v>380</v>
      </c>
      <c r="AV506" s="39" t="s">
        <v>1271</v>
      </c>
      <c r="AW506" s="3" t="s">
        <v>1903</v>
      </c>
      <c r="AX506" s="3" t="str">
        <f t="shared" si="176"/>
        <v>Hh</v>
      </c>
      <c r="AY506" s="39" t="s">
        <v>86</v>
      </c>
      <c r="AZ506" s="39" t="s">
        <v>86</v>
      </c>
      <c r="BA506" s="39" t="s">
        <v>86</v>
      </c>
      <c r="BB506" s="39" t="s">
        <v>390</v>
      </c>
      <c r="BC506" s="39" t="s">
        <v>5</v>
      </c>
      <c r="BD506" s="3" t="str">
        <f t="shared" si="177"/>
        <v>Z</v>
      </c>
      <c r="BE506" s="39" t="s">
        <v>397</v>
      </c>
      <c r="BF506" s="47" t="s">
        <v>208</v>
      </c>
      <c r="BG506" s="3" t="str">
        <f t="shared" si="178"/>
        <v>FQh</v>
      </c>
      <c r="BH506" s="39" t="s">
        <v>1271</v>
      </c>
      <c r="BI506" s="39" t="s">
        <v>86</v>
      </c>
      <c r="BJ506" s="39" t="s">
        <v>86</v>
      </c>
      <c r="BK506" s="39" t="s">
        <v>2</v>
      </c>
      <c r="BL506" s="3" t="str">
        <f t="shared" si="172"/>
        <v>-</v>
      </c>
      <c r="BM506" s="39" t="s">
        <v>86</v>
      </c>
      <c r="BN506" s="39" t="s">
        <v>86</v>
      </c>
      <c r="BO506" s="3" t="str">
        <f t="shared" si="173"/>
        <v>U</v>
      </c>
      <c r="BP506" s="39"/>
      <c r="BQ506" s="39"/>
      <c r="BR506" s="39"/>
      <c r="BS506" s="39"/>
      <c r="BT506" s="39"/>
      <c r="BU506" s="39"/>
      <c r="BV506" s="39"/>
      <c r="BW506" s="39"/>
    </row>
    <row r="507" spans="1:75" s="39" customFormat="1" x14ac:dyDescent="0.35">
      <c r="A507" s="39" t="s">
        <v>2507</v>
      </c>
      <c r="B507" s="39" t="s">
        <v>2511</v>
      </c>
      <c r="C507" s="39">
        <v>630</v>
      </c>
      <c r="D507" s="40" t="s">
        <v>1146</v>
      </c>
      <c r="E507" s="39" t="s">
        <v>2511</v>
      </c>
      <c r="F507" s="39" t="s">
        <v>297</v>
      </c>
      <c r="G507" s="39" t="s">
        <v>1021</v>
      </c>
      <c r="H507" s="15">
        <v>0</v>
      </c>
      <c r="I507" s="41"/>
      <c r="J507" s="39" t="s">
        <v>2512</v>
      </c>
      <c r="K507" s="17"/>
      <c r="L507" s="42" t="s">
        <v>558</v>
      </c>
      <c r="M507" s="43" t="str">
        <f t="shared" si="158"/>
        <v>U U U U</v>
      </c>
      <c r="N507" s="43" t="str">
        <f t="shared" si="159"/>
        <v>U U U U U U</v>
      </c>
      <c r="O507" s="43" t="str">
        <f t="shared" si="179"/>
        <v>- R -</v>
      </c>
      <c r="P507" s="43" t="str">
        <f t="shared" si="174"/>
        <v>- - U</v>
      </c>
      <c r="R507" s="39" t="s">
        <v>2080</v>
      </c>
      <c r="S507" s="39" t="s">
        <v>86</v>
      </c>
      <c r="T507" s="39" t="s">
        <v>86</v>
      </c>
      <c r="U507" s="39" t="s">
        <v>86</v>
      </c>
      <c r="V507" s="3" t="str">
        <f t="shared" si="160"/>
        <v>U</v>
      </c>
      <c r="W507" s="39" t="s">
        <v>86</v>
      </c>
      <c r="X507" s="3" t="str">
        <f t="shared" si="161"/>
        <v>U</v>
      </c>
      <c r="Y507" s="39" t="s">
        <v>86</v>
      </c>
      <c r="Z507" s="3" t="str">
        <f t="shared" si="162"/>
        <v>U</v>
      </c>
      <c r="AA507" s="39" t="s">
        <v>86</v>
      </c>
      <c r="AB507" s="3" t="str">
        <f t="shared" si="163"/>
        <v>U</v>
      </c>
      <c r="AC507" s="39" t="s">
        <v>86</v>
      </c>
      <c r="AD507" s="3" t="str">
        <f t="shared" si="164"/>
        <v>U</v>
      </c>
      <c r="AE507" s="39" t="s">
        <v>86</v>
      </c>
      <c r="AF507" s="39" t="s">
        <v>86</v>
      </c>
      <c r="AG507" s="3" t="str">
        <f t="shared" si="165"/>
        <v>U</v>
      </c>
      <c r="AH507" s="39" t="s">
        <v>86</v>
      </c>
      <c r="AI507" s="3" t="str">
        <f t="shared" si="166"/>
        <v>U</v>
      </c>
      <c r="AJ507" s="39" t="s">
        <v>86</v>
      </c>
      <c r="AK507" s="3" t="str">
        <f t="shared" si="167"/>
        <v>U</v>
      </c>
      <c r="AL507" s="39" t="s">
        <v>86</v>
      </c>
      <c r="AM507" s="3" t="str">
        <f t="shared" si="168"/>
        <v>U</v>
      </c>
      <c r="AN507" s="39" t="s">
        <v>86</v>
      </c>
      <c r="AO507" s="3" t="str">
        <f t="shared" si="169"/>
        <v>U</v>
      </c>
      <c r="AP507" s="43" t="s">
        <v>420</v>
      </c>
      <c r="AR507" s="39" t="s">
        <v>373</v>
      </c>
      <c r="AS507" s="39" t="s">
        <v>5</v>
      </c>
      <c r="AT507" s="3" t="str">
        <f t="shared" si="175"/>
        <v>R</v>
      </c>
      <c r="AU507" s="39" t="s">
        <v>1271</v>
      </c>
      <c r="AV507" s="39" t="s">
        <v>1271</v>
      </c>
      <c r="AW507" s="39" t="s">
        <v>2</v>
      </c>
      <c r="AX507" s="3" t="str">
        <f t="shared" si="176"/>
        <v>-</v>
      </c>
      <c r="AY507" s="39" t="s">
        <v>86</v>
      </c>
      <c r="AZ507" s="39" t="s">
        <v>86</v>
      </c>
      <c r="BA507" s="39" t="s">
        <v>86</v>
      </c>
      <c r="BB507" s="39" t="s">
        <v>1271</v>
      </c>
      <c r="BC507" s="39" t="s">
        <v>2</v>
      </c>
      <c r="BD507" s="3" t="str">
        <f t="shared" si="177"/>
        <v>-</v>
      </c>
      <c r="BE507" s="39" t="s">
        <v>1271</v>
      </c>
      <c r="BF507" s="39" t="s">
        <v>2</v>
      </c>
      <c r="BG507" s="3" t="str">
        <f t="shared" si="178"/>
        <v>-</v>
      </c>
      <c r="BH507" s="39" t="s">
        <v>1271</v>
      </c>
      <c r="BI507" s="39" t="s">
        <v>86</v>
      </c>
      <c r="BJ507" s="39" t="s">
        <v>86</v>
      </c>
      <c r="BK507" s="39" t="s">
        <v>2</v>
      </c>
      <c r="BL507" s="3" t="str">
        <f t="shared" si="172"/>
        <v>-</v>
      </c>
      <c r="BM507" s="39" t="s">
        <v>86</v>
      </c>
      <c r="BN507" s="39" t="s">
        <v>86</v>
      </c>
      <c r="BO507" s="3" t="str">
        <f t="shared" si="173"/>
        <v>U</v>
      </c>
      <c r="BV507" s="3"/>
      <c r="BW507" s="3"/>
    </row>
    <row r="508" spans="1:75" s="39" customFormat="1" x14ac:dyDescent="0.35">
      <c r="A508" s="39" t="s">
        <v>2507</v>
      </c>
      <c r="B508" s="39" t="s">
        <v>2511</v>
      </c>
      <c r="C508" s="39">
        <v>927</v>
      </c>
      <c r="D508" s="40" t="s">
        <v>1146</v>
      </c>
      <c r="E508" s="39" t="s">
        <v>2511</v>
      </c>
      <c r="F508" s="39" t="s">
        <v>359</v>
      </c>
      <c r="G508" s="39" t="s">
        <v>1021</v>
      </c>
      <c r="H508" s="15">
        <v>1</v>
      </c>
      <c r="I508" s="41"/>
      <c r="J508" s="41" t="s">
        <v>2512</v>
      </c>
      <c r="K508" s="17"/>
      <c r="L508" s="42" t="s">
        <v>562</v>
      </c>
      <c r="M508" s="43" t="str">
        <f t="shared" si="158"/>
        <v>U U U U</v>
      </c>
      <c r="N508" s="43" t="str">
        <f t="shared" si="159"/>
        <v>U U U U U U</v>
      </c>
      <c r="O508" s="43" t="str">
        <f t="shared" si="179"/>
        <v>Hh R Z</v>
      </c>
      <c r="P508" s="43" t="str">
        <f t="shared" si="174"/>
        <v>FQh - U</v>
      </c>
      <c r="R508" s="39" t="s">
        <v>2080</v>
      </c>
      <c r="S508" s="39" t="s">
        <v>86</v>
      </c>
      <c r="T508" s="39" t="s">
        <v>86</v>
      </c>
      <c r="U508" s="39" t="s">
        <v>86</v>
      </c>
      <c r="V508" s="3" t="str">
        <f t="shared" si="160"/>
        <v>U</v>
      </c>
      <c r="W508" s="39" t="s">
        <v>86</v>
      </c>
      <c r="X508" s="3" t="str">
        <f t="shared" si="161"/>
        <v>U</v>
      </c>
      <c r="Y508" s="39" t="s">
        <v>86</v>
      </c>
      <c r="Z508" s="3" t="str">
        <f t="shared" si="162"/>
        <v>U</v>
      </c>
      <c r="AA508" s="39" t="s">
        <v>86</v>
      </c>
      <c r="AB508" s="3" t="str">
        <f t="shared" si="163"/>
        <v>U</v>
      </c>
      <c r="AC508" s="39" t="s">
        <v>86</v>
      </c>
      <c r="AD508" s="3" t="str">
        <f t="shared" si="164"/>
        <v>U</v>
      </c>
      <c r="AE508" s="39" t="s">
        <v>86</v>
      </c>
      <c r="AF508" s="39" t="s">
        <v>86</v>
      </c>
      <c r="AG508" s="3" t="str">
        <f t="shared" si="165"/>
        <v>U</v>
      </c>
      <c r="AH508" s="39" t="s">
        <v>86</v>
      </c>
      <c r="AI508" s="3" t="str">
        <f t="shared" si="166"/>
        <v>U</v>
      </c>
      <c r="AJ508" s="39" t="s">
        <v>86</v>
      </c>
      <c r="AK508" s="3" t="str">
        <f t="shared" si="167"/>
        <v>U</v>
      </c>
      <c r="AL508" s="39" t="s">
        <v>86</v>
      </c>
      <c r="AM508" s="3" t="str">
        <f t="shared" si="168"/>
        <v>U</v>
      </c>
      <c r="AN508" s="39" t="s">
        <v>86</v>
      </c>
      <c r="AO508" s="3" t="str">
        <f t="shared" si="169"/>
        <v>U</v>
      </c>
      <c r="AP508" s="43" t="s">
        <v>420</v>
      </c>
      <c r="AR508" s="39" t="s">
        <v>373</v>
      </c>
      <c r="AS508" s="39" t="s">
        <v>5</v>
      </c>
      <c r="AT508" s="3" t="str">
        <f t="shared" si="175"/>
        <v>R</v>
      </c>
      <c r="AU508" s="39" t="s">
        <v>380</v>
      </c>
      <c r="AV508" s="39" t="s">
        <v>1271</v>
      </c>
      <c r="AW508" s="3" t="s">
        <v>1903</v>
      </c>
      <c r="AX508" s="3" t="str">
        <f t="shared" si="176"/>
        <v>Hh</v>
      </c>
      <c r="AY508" s="39" t="s">
        <v>86</v>
      </c>
      <c r="AZ508" s="39" t="s">
        <v>86</v>
      </c>
      <c r="BA508" s="39" t="s">
        <v>86</v>
      </c>
      <c r="BB508" s="39" t="s">
        <v>390</v>
      </c>
      <c r="BC508" s="39" t="s">
        <v>5</v>
      </c>
      <c r="BD508" s="3" t="str">
        <f t="shared" si="177"/>
        <v>Z</v>
      </c>
      <c r="BE508" s="39" t="s">
        <v>397</v>
      </c>
      <c r="BF508" s="47" t="s">
        <v>208</v>
      </c>
      <c r="BG508" s="3" t="str">
        <f t="shared" si="178"/>
        <v>FQh</v>
      </c>
      <c r="BH508" s="39" t="s">
        <v>1271</v>
      </c>
      <c r="BI508" s="39" t="s">
        <v>86</v>
      </c>
      <c r="BJ508" s="39" t="s">
        <v>86</v>
      </c>
      <c r="BK508" s="39" t="s">
        <v>2</v>
      </c>
      <c r="BL508" s="3" t="str">
        <f t="shared" si="172"/>
        <v>-</v>
      </c>
      <c r="BM508" s="39" t="s">
        <v>86</v>
      </c>
      <c r="BN508" s="39" t="s">
        <v>86</v>
      </c>
      <c r="BO508" s="3" t="str">
        <f t="shared" si="173"/>
        <v>U</v>
      </c>
    </row>
    <row r="509" spans="1:75" x14ac:dyDescent="0.35">
      <c r="A509" s="39" t="s">
        <v>2507</v>
      </c>
      <c r="B509" s="39" t="s">
        <v>2511</v>
      </c>
      <c r="C509" s="39" t="s">
        <v>890</v>
      </c>
      <c r="D509" s="39" t="s">
        <v>1146</v>
      </c>
      <c r="E509" s="39" t="s">
        <v>2511</v>
      </c>
      <c r="F509" s="10" t="s">
        <v>908</v>
      </c>
      <c r="G509" s="112" t="s">
        <v>1021</v>
      </c>
      <c r="H509" s="40">
        <v>6</v>
      </c>
      <c r="I509" s="41"/>
      <c r="J509" s="39" t="s">
        <v>2512</v>
      </c>
      <c r="K509" s="17"/>
      <c r="L509" s="45" t="s">
        <v>925</v>
      </c>
      <c r="M509" s="43" t="str">
        <f t="shared" si="158"/>
        <v>U U U U</v>
      </c>
      <c r="N509" s="43" t="str">
        <f t="shared" si="159"/>
        <v>U U U U U U</v>
      </c>
      <c r="O509" s="43" t="str">
        <f t="shared" si="179"/>
        <v>Hh R Z</v>
      </c>
      <c r="P509" s="43" t="str">
        <f t="shared" si="174"/>
        <v>FQh - U</v>
      </c>
      <c r="Q509" s="39"/>
      <c r="R509" s="39" t="s">
        <v>2080</v>
      </c>
      <c r="S509" s="39" t="s">
        <v>86</v>
      </c>
      <c r="T509" s="39" t="s">
        <v>86</v>
      </c>
      <c r="U509" s="39" t="s">
        <v>86</v>
      </c>
      <c r="V509" s="3" t="str">
        <f t="shared" si="160"/>
        <v>U</v>
      </c>
      <c r="W509" s="39" t="s">
        <v>86</v>
      </c>
      <c r="X509" s="3" t="str">
        <f t="shared" si="161"/>
        <v>U</v>
      </c>
      <c r="Y509" s="39" t="s">
        <v>86</v>
      </c>
      <c r="Z509" s="3" t="str">
        <f t="shared" si="162"/>
        <v>U</v>
      </c>
      <c r="AA509" s="39" t="s">
        <v>86</v>
      </c>
      <c r="AB509" s="3" t="str">
        <f t="shared" si="163"/>
        <v>U</v>
      </c>
      <c r="AC509" s="39" t="s">
        <v>86</v>
      </c>
      <c r="AD509" s="3" t="str">
        <f t="shared" si="164"/>
        <v>U</v>
      </c>
      <c r="AE509" s="39" t="s">
        <v>86</v>
      </c>
      <c r="AF509" s="39" t="s">
        <v>86</v>
      </c>
      <c r="AG509" s="3" t="str">
        <f t="shared" si="165"/>
        <v>U</v>
      </c>
      <c r="AH509" s="39" t="s">
        <v>86</v>
      </c>
      <c r="AI509" s="3" t="str">
        <f t="shared" si="166"/>
        <v>U</v>
      </c>
      <c r="AJ509" s="39" t="s">
        <v>86</v>
      </c>
      <c r="AK509" s="3" t="str">
        <f t="shared" si="167"/>
        <v>U</v>
      </c>
      <c r="AL509" s="39" t="s">
        <v>86</v>
      </c>
      <c r="AM509" s="3" t="str">
        <f t="shared" si="168"/>
        <v>U</v>
      </c>
      <c r="AN509" s="39" t="s">
        <v>86</v>
      </c>
      <c r="AO509" s="3" t="str">
        <f t="shared" si="169"/>
        <v>U</v>
      </c>
      <c r="AP509" s="39"/>
      <c r="AQ509" s="39"/>
      <c r="AR509" s="39" t="s">
        <v>373</v>
      </c>
      <c r="AS509" s="39" t="s">
        <v>5</v>
      </c>
      <c r="AT509" s="3" t="str">
        <f t="shared" si="175"/>
        <v>R</v>
      </c>
      <c r="AU509" s="39" t="s">
        <v>1357</v>
      </c>
      <c r="AV509" s="39" t="s">
        <v>1356</v>
      </c>
      <c r="AW509" s="3" t="s">
        <v>1903</v>
      </c>
      <c r="AX509" s="3" t="str">
        <f t="shared" si="176"/>
        <v>Hh</v>
      </c>
      <c r="AY509" s="39" t="s">
        <v>86</v>
      </c>
      <c r="AZ509" s="39" t="s">
        <v>86</v>
      </c>
      <c r="BA509" s="39" t="s">
        <v>86</v>
      </c>
      <c r="BB509" s="39" t="s">
        <v>390</v>
      </c>
      <c r="BC509" s="39" t="s">
        <v>5</v>
      </c>
      <c r="BD509" s="3" t="str">
        <f t="shared" si="177"/>
        <v>Z</v>
      </c>
      <c r="BE509" s="39" t="s">
        <v>1281</v>
      </c>
      <c r="BF509" s="39" t="s">
        <v>208</v>
      </c>
      <c r="BG509" s="3" t="str">
        <f t="shared" si="178"/>
        <v>FQh</v>
      </c>
      <c r="BH509" s="39" t="s">
        <v>1271</v>
      </c>
      <c r="BI509" s="39" t="s">
        <v>86</v>
      </c>
      <c r="BJ509" s="39" t="s">
        <v>86</v>
      </c>
      <c r="BK509" s="39" t="s">
        <v>2</v>
      </c>
      <c r="BL509" s="3" t="str">
        <f t="shared" si="172"/>
        <v>-</v>
      </c>
      <c r="BM509" s="39" t="s">
        <v>86</v>
      </c>
      <c r="BN509" s="39" t="s">
        <v>86</v>
      </c>
      <c r="BO509" s="3" t="str">
        <f t="shared" si="173"/>
        <v>U</v>
      </c>
      <c r="BP509" s="39"/>
      <c r="BQ509" s="39"/>
      <c r="BR509" s="39"/>
      <c r="BS509" s="39"/>
      <c r="BT509" s="39"/>
    </row>
    <row r="510" spans="1:75" s="39" customFormat="1" x14ac:dyDescent="0.35">
      <c r="A510" s="39" t="s">
        <v>2507</v>
      </c>
      <c r="B510" s="39" t="s">
        <v>2511</v>
      </c>
      <c r="C510" s="40" t="s">
        <v>963</v>
      </c>
      <c r="D510" s="39" t="s">
        <v>1146</v>
      </c>
      <c r="E510" s="39" t="s">
        <v>2511</v>
      </c>
      <c r="F510" s="10" t="s">
        <v>940</v>
      </c>
      <c r="G510" s="39" t="s">
        <v>1036</v>
      </c>
      <c r="H510" s="15">
        <v>0</v>
      </c>
      <c r="I510" s="41"/>
      <c r="J510" s="39" t="s">
        <v>2512</v>
      </c>
      <c r="K510" s="17"/>
      <c r="L510" s="42" t="s">
        <v>986</v>
      </c>
      <c r="M510" s="43" t="str">
        <f t="shared" si="158"/>
        <v>U U U U</v>
      </c>
      <c r="N510" s="43" t="str">
        <f t="shared" si="159"/>
        <v>U U U U U U</v>
      </c>
      <c r="O510" s="43" t="str">
        <f t="shared" si="179"/>
        <v>Hh R Z</v>
      </c>
      <c r="P510" s="43" t="str">
        <f t="shared" si="174"/>
        <v>- - U</v>
      </c>
      <c r="R510" s="39" t="s">
        <v>2080</v>
      </c>
      <c r="S510" s="39" t="s">
        <v>86</v>
      </c>
      <c r="T510" s="39" t="s">
        <v>86</v>
      </c>
      <c r="U510" s="39" t="s">
        <v>86</v>
      </c>
      <c r="V510" s="3" t="str">
        <f t="shared" si="160"/>
        <v>U</v>
      </c>
      <c r="W510" s="39" t="s">
        <v>86</v>
      </c>
      <c r="X510" s="3" t="str">
        <f t="shared" si="161"/>
        <v>U</v>
      </c>
      <c r="Y510" s="39" t="s">
        <v>86</v>
      </c>
      <c r="Z510" s="3" t="str">
        <f t="shared" si="162"/>
        <v>U</v>
      </c>
      <c r="AA510" s="39" t="s">
        <v>86</v>
      </c>
      <c r="AB510" s="3" t="str">
        <f t="shared" si="163"/>
        <v>U</v>
      </c>
      <c r="AC510" s="39" t="s">
        <v>86</v>
      </c>
      <c r="AD510" s="3" t="str">
        <f t="shared" si="164"/>
        <v>U</v>
      </c>
      <c r="AE510" s="39" t="s">
        <v>86</v>
      </c>
      <c r="AF510" s="39" t="s">
        <v>86</v>
      </c>
      <c r="AG510" s="3" t="str">
        <f t="shared" si="165"/>
        <v>U</v>
      </c>
      <c r="AH510" s="39" t="s">
        <v>86</v>
      </c>
      <c r="AI510" s="3" t="str">
        <f t="shared" si="166"/>
        <v>U</v>
      </c>
      <c r="AJ510" s="39" t="s">
        <v>86</v>
      </c>
      <c r="AK510" s="3" t="str">
        <f t="shared" si="167"/>
        <v>U</v>
      </c>
      <c r="AL510" s="39" t="s">
        <v>86</v>
      </c>
      <c r="AM510" s="3" t="str">
        <f t="shared" si="168"/>
        <v>U</v>
      </c>
      <c r="AN510" s="39" t="s">
        <v>86</v>
      </c>
      <c r="AO510" s="3" t="str">
        <f t="shared" si="169"/>
        <v>U</v>
      </c>
      <c r="AR510" s="39" t="s">
        <v>1147</v>
      </c>
      <c r="AS510" s="39" t="s">
        <v>5</v>
      </c>
      <c r="AT510" s="3" t="str">
        <f t="shared" si="175"/>
        <v>R</v>
      </c>
      <c r="AU510" s="39" t="s">
        <v>1148</v>
      </c>
      <c r="AV510" s="39" t="s">
        <v>1345</v>
      </c>
      <c r="AW510" s="3" t="s">
        <v>1903</v>
      </c>
      <c r="AX510" s="3" t="str">
        <f t="shared" si="176"/>
        <v>Hh</v>
      </c>
      <c r="AY510" s="39" t="s">
        <v>86</v>
      </c>
      <c r="AZ510" s="39" t="s">
        <v>86</v>
      </c>
      <c r="BA510" s="39" t="s">
        <v>86</v>
      </c>
      <c r="BB510" s="39" t="s">
        <v>390</v>
      </c>
      <c r="BC510" s="39" t="s">
        <v>5</v>
      </c>
      <c r="BD510" s="3" t="str">
        <f t="shared" si="177"/>
        <v>Z</v>
      </c>
      <c r="BE510" s="39" t="s">
        <v>1271</v>
      </c>
      <c r="BF510" s="39" t="s">
        <v>2</v>
      </c>
      <c r="BG510" s="3" t="str">
        <f t="shared" si="178"/>
        <v>-</v>
      </c>
      <c r="BH510" s="39" t="s">
        <v>1271</v>
      </c>
      <c r="BI510" s="39" t="s">
        <v>86</v>
      </c>
      <c r="BJ510" s="39" t="s">
        <v>86</v>
      </c>
      <c r="BK510" s="39" t="s">
        <v>2</v>
      </c>
      <c r="BL510" s="3" t="str">
        <f t="shared" si="172"/>
        <v>-</v>
      </c>
      <c r="BM510" s="39" t="s">
        <v>86</v>
      </c>
      <c r="BN510" s="39" t="s">
        <v>86</v>
      </c>
      <c r="BO510" s="3" t="str">
        <f t="shared" si="173"/>
        <v>U</v>
      </c>
      <c r="BU510" s="3"/>
      <c r="BV510" s="3"/>
      <c r="BW510" s="3"/>
    </row>
    <row r="511" spans="1:75" s="39" customFormat="1" x14ac:dyDescent="0.35">
      <c r="A511" s="39" t="s">
        <v>2507</v>
      </c>
      <c r="B511" s="39" t="s">
        <v>2511</v>
      </c>
      <c r="C511" s="39" t="s">
        <v>964</v>
      </c>
      <c r="D511" s="39" t="s">
        <v>1146</v>
      </c>
      <c r="E511" s="39" t="s">
        <v>2511</v>
      </c>
      <c r="F511" s="10" t="s">
        <v>941</v>
      </c>
      <c r="G511" s="112" t="s">
        <v>1037</v>
      </c>
      <c r="H511" s="15">
        <v>0</v>
      </c>
      <c r="I511" s="41"/>
      <c r="J511" s="39" t="s">
        <v>2512</v>
      </c>
      <c r="K511" s="17"/>
      <c r="L511" s="42" t="s">
        <v>987</v>
      </c>
      <c r="M511" s="43" t="str">
        <f t="shared" si="158"/>
        <v>U U U U</v>
      </c>
      <c r="N511" s="43" t="str">
        <f t="shared" si="159"/>
        <v>U U U U U U</v>
      </c>
      <c r="O511" s="43" t="str">
        <f t="shared" si="179"/>
        <v>Hh R -</v>
      </c>
      <c r="P511" s="43" t="str">
        <f t="shared" si="174"/>
        <v>- - U</v>
      </c>
      <c r="R511" s="39" t="s">
        <v>2080</v>
      </c>
      <c r="S511" s="39" t="s">
        <v>86</v>
      </c>
      <c r="T511" s="39" t="s">
        <v>86</v>
      </c>
      <c r="U511" s="39" t="s">
        <v>86</v>
      </c>
      <c r="V511" s="3" t="str">
        <f t="shared" si="160"/>
        <v>U</v>
      </c>
      <c r="W511" s="39" t="s">
        <v>86</v>
      </c>
      <c r="X511" s="3" t="str">
        <f t="shared" si="161"/>
        <v>U</v>
      </c>
      <c r="Y511" s="39" t="s">
        <v>86</v>
      </c>
      <c r="Z511" s="3" t="str">
        <f t="shared" si="162"/>
        <v>U</v>
      </c>
      <c r="AA511" s="39" t="s">
        <v>86</v>
      </c>
      <c r="AB511" s="3" t="str">
        <f t="shared" si="163"/>
        <v>U</v>
      </c>
      <c r="AC511" s="39" t="s">
        <v>86</v>
      </c>
      <c r="AD511" s="3" t="str">
        <f t="shared" si="164"/>
        <v>U</v>
      </c>
      <c r="AE511" s="39" t="s">
        <v>86</v>
      </c>
      <c r="AF511" s="39" t="s">
        <v>86</v>
      </c>
      <c r="AG511" s="3" t="str">
        <f t="shared" si="165"/>
        <v>U</v>
      </c>
      <c r="AH511" s="39" t="s">
        <v>86</v>
      </c>
      <c r="AI511" s="3" t="str">
        <f t="shared" si="166"/>
        <v>U</v>
      </c>
      <c r="AJ511" s="39" t="s">
        <v>86</v>
      </c>
      <c r="AK511" s="3" t="str">
        <f t="shared" si="167"/>
        <v>U</v>
      </c>
      <c r="AL511" s="39" t="s">
        <v>86</v>
      </c>
      <c r="AM511" s="3" t="str">
        <f t="shared" si="168"/>
        <v>U</v>
      </c>
      <c r="AN511" s="39" t="s">
        <v>86</v>
      </c>
      <c r="AO511" s="3" t="str">
        <f t="shared" si="169"/>
        <v>U</v>
      </c>
      <c r="AR511" s="39" t="s">
        <v>1152</v>
      </c>
      <c r="AS511" s="39" t="s">
        <v>5</v>
      </c>
      <c r="AT511" s="3" t="str">
        <f t="shared" si="175"/>
        <v>R</v>
      </c>
      <c r="AU511" s="39" t="s">
        <v>1148</v>
      </c>
      <c r="AV511" s="39" t="s">
        <v>1345</v>
      </c>
      <c r="AW511" s="3" t="s">
        <v>1903</v>
      </c>
      <c r="AX511" s="3" t="str">
        <f t="shared" si="176"/>
        <v>Hh</v>
      </c>
      <c r="AY511" s="39" t="s">
        <v>86</v>
      </c>
      <c r="AZ511" s="39" t="s">
        <v>86</v>
      </c>
      <c r="BA511" s="39" t="s">
        <v>86</v>
      </c>
      <c r="BB511" s="39" t="s">
        <v>43</v>
      </c>
      <c r="BC511" s="39" t="s">
        <v>2</v>
      </c>
      <c r="BD511" s="3" t="str">
        <f t="shared" si="177"/>
        <v>-</v>
      </c>
      <c r="BE511" s="39" t="s">
        <v>1271</v>
      </c>
      <c r="BF511" s="39" t="s">
        <v>2</v>
      </c>
      <c r="BG511" s="3" t="str">
        <f t="shared" si="178"/>
        <v>-</v>
      </c>
      <c r="BH511" s="39" t="s">
        <v>1271</v>
      </c>
      <c r="BI511" s="39" t="s">
        <v>86</v>
      </c>
      <c r="BJ511" s="39" t="s">
        <v>86</v>
      </c>
      <c r="BK511" s="39" t="s">
        <v>2</v>
      </c>
      <c r="BL511" s="3" t="str">
        <f t="shared" si="172"/>
        <v>-</v>
      </c>
      <c r="BM511" s="39" t="s">
        <v>86</v>
      </c>
      <c r="BN511" s="39" t="s">
        <v>86</v>
      </c>
      <c r="BO511" s="3" t="str">
        <f t="shared" si="173"/>
        <v>U</v>
      </c>
      <c r="BU511" s="3"/>
      <c r="BV511" s="3"/>
      <c r="BW511" s="3"/>
    </row>
    <row r="512" spans="1:75" s="39" customFormat="1" x14ac:dyDescent="0.35">
      <c r="A512" s="3" t="s">
        <v>2507</v>
      </c>
      <c r="B512" s="3" t="s">
        <v>2511</v>
      </c>
      <c r="C512" s="3" t="s">
        <v>2512</v>
      </c>
      <c r="D512" s="3" t="s">
        <v>2531</v>
      </c>
      <c r="E512" s="3" t="s">
        <v>2511</v>
      </c>
      <c r="F512" s="3" t="s">
        <v>1786</v>
      </c>
      <c r="G512" s="3" t="s">
        <v>1787</v>
      </c>
      <c r="H512" s="3">
        <v>9</v>
      </c>
      <c r="I512" s="3"/>
      <c r="J512" s="3" t="s">
        <v>2512</v>
      </c>
      <c r="K512" s="37" t="s">
        <v>1891</v>
      </c>
      <c r="L512" s="22"/>
      <c r="M512" s="43" t="str">
        <f t="shared" si="158"/>
        <v>U U U U</v>
      </c>
      <c r="N512" s="43" t="str">
        <f t="shared" si="159"/>
        <v>U U U U U U</v>
      </c>
      <c r="O512" s="43" t="str">
        <f t="shared" si="179"/>
        <v>Hh R Z</v>
      </c>
      <c r="P512" s="43" t="str">
        <f t="shared" si="174"/>
        <v>FQh - U</v>
      </c>
      <c r="Q512" s="3"/>
      <c r="R512" s="3" t="s">
        <v>2080</v>
      </c>
      <c r="S512" s="3" t="s">
        <v>86</v>
      </c>
      <c r="T512" s="3" t="s">
        <v>86</v>
      </c>
      <c r="U512" s="3" t="s">
        <v>86</v>
      </c>
      <c r="V512" s="3" t="str">
        <f t="shared" si="160"/>
        <v>U</v>
      </c>
      <c r="W512" s="3" t="s">
        <v>86</v>
      </c>
      <c r="X512" s="3" t="str">
        <f t="shared" si="161"/>
        <v>U</v>
      </c>
      <c r="Y512" s="3" t="s">
        <v>86</v>
      </c>
      <c r="Z512" s="3" t="str">
        <f t="shared" si="162"/>
        <v>U</v>
      </c>
      <c r="AA512" s="3" t="s">
        <v>86</v>
      </c>
      <c r="AB512" s="3" t="str">
        <f t="shared" si="163"/>
        <v>U</v>
      </c>
      <c r="AC512" s="3" t="s">
        <v>86</v>
      </c>
      <c r="AD512" s="3" t="str">
        <f t="shared" si="164"/>
        <v>U</v>
      </c>
      <c r="AE512" s="3" t="s">
        <v>86</v>
      </c>
      <c r="AF512" s="3" t="s">
        <v>86</v>
      </c>
      <c r="AG512" s="3" t="str">
        <f t="shared" si="165"/>
        <v>U</v>
      </c>
      <c r="AH512" s="3" t="s">
        <v>86</v>
      </c>
      <c r="AI512" s="3" t="str">
        <f t="shared" si="166"/>
        <v>U</v>
      </c>
      <c r="AJ512" s="3" t="s">
        <v>86</v>
      </c>
      <c r="AK512" s="3" t="str">
        <f t="shared" si="167"/>
        <v>U</v>
      </c>
      <c r="AL512" s="3" t="s">
        <v>86</v>
      </c>
      <c r="AM512" s="3" t="str">
        <f t="shared" si="168"/>
        <v>U</v>
      </c>
      <c r="AN512" s="3" t="s">
        <v>86</v>
      </c>
      <c r="AO512" s="3" t="str">
        <f t="shared" si="169"/>
        <v>U</v>
      </c>
      <c r="AP512" s="3"/>
      <c r="AQ512" s="3"/>
      <c r="AR512" s="3" t="s">
        <v>1147</v>
      </c>
      <c r="AS512" s="3" t="s">
        <v>5</v>
      </c>
      <c r="AT512" s="3" t="str">
        <f t="shared" si="175"/>
        <v>R</v>
      </c>
      <c r="AU512" s="105" t="s">
        <v>1148</v>
      </c>
      <c r="AV512" s="105" t="s">
        <v>1271</v>
      </c>
      <c r="AW512" s="3" t="s">
        <v>1903</v>
      </c>
      <c r="AX512" s="3" t="str">
        <f t="shared" si="176"/>
        <v>Hh</v>
      </c>
      <c r="AY512" s="3" t="s">
        <v>86</v>
      </c>
      <c r="AZ512" s="3" t="s">
        <v>86</v>
      </c>
      <c r="BA512" s="3" t="s">
        <v>86</v>
      </c>
      <c r="BB512" s="3" t="s">
        <v>1863</v>
      </c>
      <c r="BC512" s="3" t="s">
        <v>5</v>
      </c>
      <c r="BD512" s="3" t="str">
        <f t="shared" si="177"/>
        <v>Z</v>
      </c>
      <c r="BE512" s="105" t="s">
        <v>2501</v>
      </c>
      <c r="BF512" s="3" t="s">
        <v>208</v>
      </c>
      <c r="BG512" s="3" t="str">
        <f t="shared" si="178"/>
        <v>FQh</v>
      </c>
      <c r="BH512" s="3" t="s">
        <v>1271</v>
      </c>
      <c r="BI512" s="3" t="s">
        <v>1271</v>
      </c>
      <c r="BJ512" s="3" t="s">
        <v>86</v>
      </c>
      <c r="BK512" s="3" t="s">
        <v>2</v>
      </c>
      <c r="BL512" s="3" t="str">
        <f t="shared" si="172"/>
        <v>-</v>
      </c>
      <c r="BM512" s="3" t="s">
        <v>86</v>
      </c>
      <c r="BN512" s="3" t="s">
        <v>86</v>
      </c>
      <c r="BO512" s="3" t="str">
        <f t="shared" si="173"/>
        <v>U</v>
      </c>
      <c r="BP512" s="3"/>
      <c r="BQ512" s="3"/>
      <c r="BR512" s="3"/>
      <c r="BS512" s="3"/>
      <c r="BT512" s="3"/>
      <c r="BU512" s="3"/>
    </row>
    <row r="513" spans="1:75" x14ac:dyDescent="0.35">
      <c r="A513" s="3" t="s">
        <v>2507</v>
      </c>
      <c r="B513" s="3" t="s">
        <v>2511</v>
      </c>
      <c r="C513" s="3" t="s">
        <v>2512</v>
      </c>
      <c r="D513" s="3" t="s">
        <v>2531</v>
      </c>
      <c r="E513" s="3" t="s">
        <v>2511</v>
      </c>
      <c r="F513" s="3" t="s">
        <v>1007</v>
      </c>
      <c r="G513" s="3" t="s">
        <v>1056</v>
      </c>
      <c r="H513" s="4">
        <v>0</v>
      </c>
      <c r="J513" s="3" t="s">
        <v>2512</v>
      </c>
      <c r="K513" s="35" t="s">
        <v>1013</v>
      </c>
      <c r="M513" s="43" t="str">
        <f t="shared" si="158"/>
        <v>U U U U</v>
      </c>
      <c r="N513" s="43" t="str">
        <f t="shared" si="159"/>
        <v>U U U U U U</v>
      </c>
      <c r="O513" s="43" t="str">
        <f t="shared" si="179"/>
        <v>Hh R -</v>
      </c>
      <c r="P513" s="43" t="str">
        <f t="shared" si="174"/>
        <v>- - U</v>
      </c>
      <c r="R513" s="3" t="s">
        <v>2080</v>
      </c>
      <c r="S513" s="3" t="s">
        <v>86</v>
      </c>
      <c r="T513" s="3" t="s">
        <v>86</v>
      </c>
      <c r="U513" s="3" t="s">
        <v>86</v>
      </c>
      <c r="V513" s="3" t="str">
        <f t="shared" si="160"/>
        <v>U</v>
      </c>
      <c r="W513" s="3" t="s">
        <v>86</v>
      </c>
      <c r="X513" s="3" t="str">
        <f t="shared" si="161"/>
        <v>U</v>
      </c>
      <c r="Y513" s="3" t="s">
        <v>86</v>
      </c>
      <c r="Z513" s="3" t="str">
        <f t="shared" si="162"/>
        <v>U</v>
      </c>
      <c r="AA513" s="3" t="s">
        <v>86</v>
      </c>
      <c r="AB513" s="3" t="str">
        <f t="shared" si="163"/>
        <v>U</v>
      </c>
      <c r="AC513" s="3" t="s">
        <v>86</v>
      </c>
      <c r="AD513" s="3" t="str">
        <f t="shared" si="164"/>
        <v>U</v>
      </c>
      <c r="AE513" s="3" t="s">
        <v>86</v>
      </c>
      <c r="AF513" s="3" t="s">
        <v>86</v>
      </c>
      <c r="AG513" s="3" t="str">
        <f t="shared" si="165"/>
        <v>U</v>
      </c>
      <c r="AH513" s="3" t="s">
        <v>86</v>
      </c>
      <c r="AI513" s="3" t="str">
        <f t="shared" si="166"/>
        <v>U</v>
      </c>
      <c r="AJ513" s="3" t="s">
        <v>86</v>
      </c>
      <c r="AK513" s="3" t="str">
        <f t="shared" si="167"/>
        <v>U</v>
      </c>
      <c r="AL513" s="3" t="s">
        <v>86</v>
      </c>
      <c r="AM513" s="3" t="str">
        <f t="shared" si="168"/>
        <v>U</v>
      </c>
      <c r="AN513" s="3" t="s">
        <v>86</v>
      </c>
      <c r="AO513" s="3" t="str">
        <f t="shared" si="169"/>
        <v>U</v>
      </c>
      <c r="AP513" s="3">
        <v>20150050</v>
      </c>
      <c r="AR513" s="38" t="s">
        <v>374</v>
      </c>
      <c r="AS513" s="3" t="s">
        <v>5</v>
      </c>
      <c r="AT513" s="3" t="str">
        <f t="shared" si="175"/>
        <v>R</v>
      </c>
      <c r="AU513" s="3" t="s">
        <v>1353</v>
      </c>
      <c r="AV513" s="3" t="s">
        <v>1345</v>
      </c>
      <c r="AW513" s="3" t="s">
        <v>1903</v>
      </c>
      <c r="AX513" s="3" t="str">
        <f t="shared" si="176"/>
        <v>Hh</v>
      </c>
      <c r="AY513" s="3" t="s">
        <v>86</v>
      </c>
      <c r="AZ513" s="3" t="s">
        <v>86</v>
      </c>
      <c r="BA513" s="3" t="s">
        <v>86</v>
      </c>
      <c r="BB513" s="3" t="s">
        <v>1271</v>
      </c>
      <c r="BC513" s="3" t="s">
        <v>2</v>
      </c>
      <c r="BD513" s="3" t="str">
        <f t="shared" si="177"/>
        <v>-</v>
      </c>
      <c r="BE513" s="3" t="s">
        <v>1271</v>
      </c>
      <c r="BF513" s="3" t="s">
        <v>2</v>
      </c>
      <c r="BG513" s="3" t="str">
        <f t="shared" si="178"/>
        <v>-</v>
      </c>
      <c r="BH513" s="3" t="s">
        <v>1271</v>
      </c>
      <c r="BI513" s="3" t="s">
        <v>86</v>
      </c>
      <c r="BJ513" s="3" t="s">
        <v>86</v>
      </c>
      <c r="BK513" s="3" t="s">
        <v>2</v>
      </c>
      <c r="BL513" s="3" t="str">
        <f t="shared" si="172"/>
        <v>-</v>
      </c>
      <c r="BM513" s="3" t="s">
        <v>86</v>
      </c>
      <c r="BN513" s="3" t="s">
        <v>86</v>
      </c>
      <c r="BO513" s="3" t="str">
        <f t="shared" si="173"/>
        <v>U</v>
      </c>
    </row>
    <row r="514" spans="1:75" s="39" customFormat="1" x14ac:dyDescent="0.35">
      <c r="A514" s="39" t="s">
        <v>2507</v>
      </c>
      <c r="B514" s="39" t="s">
        <v>2511</v>
      </c>
      <c r="C514" s="39">
        <v>111</v>
      </c>
      <c r="D514" s="40" t="s">
        <v>1146</v>
      </c>
      <c r="E514" s="39" t="s">
        <v>2511</v>
      </c>
      <c r="F514" s="39" t="s">
        <v>290</v>
      </c>
      <c r="G514" s="39" t="s">
        <v>1099</v>
      </c>
      <c r="H514" s="15">
        <v>0</v>
      </c>
      <c r="I514" s="41"/>
      <c r="J514" s="39" t="s">
        <v>2512</v>
      </c>
      <c r="K514" s="17"/>
      <c r="L514" s="42" t="s">
        <v>549</v>
      </c>
      <c r="M514" s="43" t="str">
        <f t="shared" ref="M514:M577" si="180">CONCATENATE(V514," ",X514," ",Z514," ",AB514)</f>
        <v>U U U U</v>
      </c>
      <c r="N514" s="43" t="str">
        <f t="shared" ref="N514:N577" si="181">CONCATENATE(AD514," ",AG514," ",AI514," ",AK514," ",AM514," ",AO514)</f>
        <v>U U U U U U</v>
      </c>
      <c r="O514" s="43" t="str">
        <f t="shared" si="179"/>
        <v>Hh R Z</v>
      </c>
      <c r="P514" s="43" t="str">
        <f t="shared" si="174"/>
        <v>- - U</v>
      </c>
      <c r="R514" s="39" t="s">
        <v>2080</v>
      </c>
      <c r="S514" s="39" t="s">
        <v>86</v>
      </c>
      <c r="T514" s="39" t="s">
        <v>86</v>
      </c>
      <c r="U514" s="39" t="s">
        <v>86</v>
      </c>
      <c r="V514" s="3" t="str">
        <f t="shared" ref="V514:V577" si="182">IF(U514="R","H5",(IF(T514="R","H1",(IF(S514="R","H0,2",(IF(S514&lt;&gt;"S","U","-")))))))</f>
        <v>U</v>
      </c>
      <c r="W514" s="39" t="s">
        <v>86</v>
      </c>
      <c r="X514" s="3" t="str">
        <f t="shared" ref="X514:X577" si="183">IF(W514="R","R",(IF(W514&lt;&gt;"S","U","-")))</f>
        <v>U</v>
      </c>
      <c r="Y514" s="39" t="s">
        <v>86</v>
      </c>
      <c r="Z514" s="3" t="str">
        <f t="shared" ref="Z514:Z577" si="184">IF(Y514="R","E",(IF(Y514&lt;&gt;"S","U","-")))</f>
        <v>U</v>
      </c>
      <c r="AA514" s="39" t="s">
        <v>86</v>
      </c>
      <c r="AB514" s="3" t="str">
        <f t="shared" ref="AB514:AB577" si="185">IF(AA514="R","Z",(IF(AA514&lt;&gt;"S","U","-")))</f>
        <v>U</v>
      </c>
      <c r="AC514" s="39" t="s">
        <v>86</v>
      </c>
      <c r="AD514" s="3" t="str">
        <f t="shared" ref="AD514:AD577" si="186">IF(AC514="R","S",(IF(AC514&lt;&gt;"S","U","-")))</f>
        <v>U</v>
      </c>
      <c r="AE514" s="39" t="s">
        <v>86</v>
      </c>
      <c r="AF514" s="39" t="s">
        <v>86</v>
      </c>
      <c r="AG514" s="3" t="str">
        <f t="shared" ref="AG514:AG577" si="187">IF(AF514="R","O8",(IF(AE514="R","O2",(IF(AE514&lt;&gt;"S","U","-")))))</f>
        <v>U</v>
      </c>
      <c r="AH514" s="39" t="s">
        <v>86</v>
      </c>
      <c r="AI514" s="3" t="str">
        <f t="shared" ref="AI514:AI577" si="188">IF(AH514="R","K",(IF(AH514&lt;&gt;"S","U","-")))</f>
        <v>U</v>
      </c>
      <c r="AJ514" s="39" t="s">
        <v>86</v>
      </c>
      <c r="AK514" s="3" t="str">
        <f t="shared" ref="AK514:AK577" si="189">IF(AJ514="R","C",(IF(AJ514&lt;&gt;"S","U","-")))</f>
        <v>U</v>
      </c>
      <c r="AL514" s="39" t="s">
        <v>86</v>
      </c>
      <c r="AM514" s="3" t="str">
        <f t="shared" ref="AM514:AM577" si="190">IF(AL514="R","Eth",(IF(AL514&lt;&gt;"S","U","-")))</f>
        <v>U</v>
      </c>
      <c r="AN514" s="39" t="s">
        <v>86</v>
      </c>
      <c r="AO514" s="3" t="str">
        <f t="shared" ref="AO514:AO577" si="191">IF(AN514="R","P",(IF(AN514&lt;&gt;"S","U","-")))</f>
        <v>U</v>
      </c>
      <c r="AP514" s="43" t="s">
        <v>420</v>
      </c>
      <c r="AR514" s="39" t="s">
        <v>373</v>
      </c>
      <c r="AS514" s="39" t="s">
        <v>5</v>
      </c>
      <c r="AT514" s="3" t="str">
        <f t="shared" si="175"/>
        <v>R</v>
      </c>
      <c r="AU514" s="39" t="s">
        <v>380</v>
      </c>
      <c r="AV514" s="39" t="s">
        <v>1271</v>
      </c>
      <c r="AW514" s="3" t="s">
        <v>1903</v>
      </c>
      <c r="AX514" s="3" t="str">
        <f t="shared" si="176"/>
        <v>Hh</v>
      </c>
      <c r="AY514" s="39" t="s">
        <v>86</v>
      </c>
      <c r="AZ514" s="39" t="s">
        <v>86</v>
      </c>
      <c r="BA514" s="39" t="s">
        <v>86</v>
      </c>
      <c r="BB514" s="39" t="s">
        <v>392</v>
      </c>
      <c r="BC514" s="39" t="s">
        <v>5</v>
      </c>
      <c r="BD514" s="3" t="str">
        <f t="shared" si="177"/>
        <v>Z</v>
      </c>
      <c r="BE514" s="39" t="s">
        <v>1271</v>
      </c>
      <c r="BF514" s="39" t="s">
        <v>2</v>
      </c>
      <c r="BG514" s="3" t="str">
        <f t="shared" si="178"/>
        <v>-</v>
      </c>
      <c r="BH514" s="39" t="s">
        <v>1271</v>
      </c>
      <c r="BI514" s="39" t="s">
        <v>86</v>
      </c>
      <c r="BJ514" s="39" t="s">
        <v>86</v>
      </c>
      <c r="BK514" s="39" t="s">
        <v>2</v>
      </c>
      <c r="BL514" s="3" t="str">
        <f t="shared" si="172"/>
        <v>-</v>
      </c>
      <c r="BM514" s="39" t="s">
        <v>86</v>
      </c>
      <c r="BN514" s="39" t="s">
        <v>86</v>
      </c>
      <c r="BO514" s="3" t="str">
        <f t="shared" si="173"/>
        <v>U</v>
      </c>
    </row>
    <row r="515" spans="1:75" x14ac:dyDescent="0.35">
      <c r="A515" s="3" t="s">
        <v>2507</v>
      </c>
      <c r="B515" s="3" t="s">
        <v>2511</v>
      </c>
      <c r="C515" s="3" t="s">
        <v>2512</v>
      </c>
      <c r="D515" s="3" t="s">
        <v>2531</v>
      </c>
      <c r="E515" s="3" t="s">
        <v>2511</v>
      </c>
      <c r="F515" s="3" t="s">
        <v>1008</v>
      </c>
      <c r="G515" s="3" t="s">
        <v>1057</v>
      </c>
      <c r="H515" s="4">
        <v>0</v>
      </c>
      <c r="J515" s="3" t="s">
        <v>2512</v>
      </c>
      <c r="K515" s="35" t="s">
        <v>1014</v>
      </c>
      <c r="M515" s="43" t="str">
        <f t="shared" si="180"/>
        <v>U U U U</v>
      </c>
      <c r="N515" s="43" t="str">
        <f t="shared" si="181"/>
        <v>U U U U U U</v>
      </c>
      <c r="O515" s="43" t="str">
        <f t="shared" si="179"/>
        <v>Hh R Z</v>
      </c>
      <c r="P515" s="43" t="str">
        <f t="shared" si="174"/>
        <v>FQb - U</v>
      </c>
      <c r="R515" s="3" t="s">
        <v>2080</v>
      </c>
      <c r="S515" s="3" t="s">
        <v>86</v>
      </c>
      <c r="T515" s="3" t="s">
        <v>86</v>
      </c>
      <c r="U515" s="3" t="s">
        <v>86</v>
      </c>
      <c r="V515" s="3" t="str">
        <f t="shared" si="182"/>
        <v>U</v>
      </c>
      <c r="W515" s="3" t="s">
        <v>86</v>
      </c>
      <c r="X515" s="3" t="str">
        <f t="shared" si="183"/>
        <v>U</v>
      </c>
      <c r="Y515" s="3" t="s">
        <v>86</v>
      </c>
      <c r="Z515" s="3" t="str">
        <f t="shared" si="184"/>
        <v>U</v>
      </c>
      <c r="AA515" s="3" t="s">
        <v>86</v>
      </c>
      <c r="AB515" s="3" t="str">
        <f t="shared" si="185"/>
        <v>U</v>
      </c>
      <c r="AC515" s="3" t="s">
        <v>86</v>
      </c>
      <c r="AD515" s="3" t="str">
        <f t="shared" si="186"/>
        <v>U</v>
      </c>
      <c r="AE515" s="3" t="s">
        <v>86</v>
      </c>
      <c r="AF515" s="3" t="s">
        <v>86</v>
      </c>
      <c r="AG515" s="3" t="str">
        <f t="shared" si="187"/>
        <v>U</v>
      </c>
      <c r="AH515" s="3" t="s">
        <v>86</v>
      </c>
      <c r="AI515" s="3" t="str">
        <f t="shared" si="188"/>
        <v>U</v>
      </c>
      <c r="AJ515" s="3" t="s">
        <v>86</v>
      </c>
      <c r="AK515" s="3" t="str">
        <f t="shared" si="189"/>
        <v>U</v>
      </c>
      <c r="AL515" s="3" t="s">
        <v>86</v>
      </c>
      <c r="AM515" s="3" t="str">
        <f t="shared" si="190"/>
        <v>U</v>
      </c>
      <c r="AN515" s="3" t="s">
        <v>86</v>
      </c>
      <c r="AO515" s="3" t="str">
        <f t="shared" si="191"/>
        <v>U</v>
      </c>
      <c r="AP515" s="3">
        <v>20150050</v>
      </c>
      <c r="AR515" s="38" t="s">
        <v>373</v>
      </c>
      <c r="AS515" s="3" t="s">
        <v>5</v>
      </c>
      <c r="AT515" s="3" t="str">
        <f t="shared" si="175"/>
        <v>R</v>
      </c>
      <c r="AU515" s="3" t="s">
        <v>1148</v>
      </c>
      <c r="AV515" s="3" t="s">
        <v>1345</v>
      </c>
      <c r="AW515" s="3" t="s">
        <v>1903</v>
      </c>
      <c r="AX515" s="3" t="str">
        <f t="shared" si="176"/>
        <v>Hh</v>
      </c>
      <c r="AY515" s="3" t="s">
        <v>86</v>
      </c>
      <c r="AZ515" s="3" t="s">
        <v>86</v>
      </c>
      <c r="BA515" s="3" t="s">
        <v>86</v>
      </c>
      <c r="BB515" s="3" t="s">
        <v>393</v>
      </c>
      <c r="BC515" s="3" t="s">
        <v>5</v>
      </c>
      <c r="BD515" s="3" t="str">
        <f t="shared" si="177"/>
        <v>Z</v>
      </c>
      <c r="BE515" s="3" t="s">
        <v>1364</v>
      </c>
      <c r="BF515" s="3" t="s">
        <v>5</v>
      </c>
      <c r="BG515" s="3" t="str">
        <f t="shared" si="178"/>
        <v>FQb</v>
      </c>
      <c r="BH515" s="3" t="s">
        <v>1271</v>
      </c>
      <c r="BI515" s="3" t="s">
        <v>86</v>
      </c>
      <c r="BJ515" s="3" t="s">
        <v>86</v>
      </c>
      <c r="BK515" s="3" t="s">
        <v>2</v>
      </c>
      <c r="BL515" s="3" t="str">
        <f t="shared" si="172"/>
        <v>-</v>
      </c>
      <c r="BM515" s="3" t="s">
        <v>86</v>
      </c>
      <c r="BN515" s="3" t="s">
        <v>86</v>
      </c>
      <c r="BO515" s="3" t="str">
        <f t="shared" si="173"/>
        <v>U</v>
      </c>
    </row>
    <row r="516" spans="1:75" s="39" customFormat="1" x14ac:dyDescent="0.35">
      <c r="A516" s="39" t="s">
        <v>2507</v>
      </c>
      <c r="B516" s="39" t="s">
        <v>2511</v>
      </c>
      <c r="C516" s="39">
        <v>556</v>
      </c>
      <c r="D516" s="40" t="s">
        <v>1146</v>
      </c>
      <c r="E516" s="39" t="s">
        <v>2511</v>
      </c>
      <c r="F516" s="39" t="s">
        <v>291</v>
      </c>
      <c r="G516" s="39" t="s">
        <v>1100</v>
      </c>
      <c r="H516" s="15">
        <v>0</v>
      </c>
      <c r="I516" s="41"/>
      <c r="J516" s="39" t="s">
        <v>2512</v>
      </c>
      <c r="K516" s="17"/>
      <c r="L516" s="42" t="s">
        <v>550</v>
      </c>
      <c r="M516" s="43" t="str">
        <f t="shared" si="180"/>
        <v>U U U U</v>
      </c>
      <c r="N516" s="43" t="str">
        <f t="shared" si="181"/>
        <v>U U U U U U</v>
      </c>
      <c r="O516" s="43" t="str">
        <f t="shared" si="179"/>
        <v>Hh R Z</v>
      </c>
      <c r="P516" s="43" t="str">
        <f t="shared" si="174"/>
        <v>- - U</v>
      </c>
      <c r="R516" s="39" t="s">
        <v>2080</v>
      </c>
      <c r="S516" s="39" t="s">
        <v>86</v>
      </c>
      <c r="T516" s="39" t="s">
        <v>86</v>
      </c>
      <c r="U516" s="39" t="s">
        <v>86</v>
      </c>
      <c r="V516" s="3" t="str">
        <f t="shared" si="182"/>
        <v>U</v>
      </c>
      <c r="W516" s="39" t="s">
        <v>86</v>
      </c>
      <c r="X516" s="3" t="str">
        <f t="shared" si="183"/>
        <v>U</v>
      </c>
      <c r="Y516" s="39" t="s">
        <v>86</v>
      </c>
      <c r="Z516" s="3" t="str">
        <f t="shared" si="184"/>
        <v>U</v>
      </c>
      <c r="AA516" s="39" t="s">
        <v>86</v>
      </c>
      <c r="AB516" s="3" t="str">
        <f t="shared" si="185"/>
        <v>U</v>
      </c>
      <c r="AC516" s="39" t="s">
        <v>86</v>
      </c>
      <c r="AD516" s="3" t="str">
        <f t="shared" si="186"/>
        <v>U</v>
      </c>
      <c r="AE516" s="39" t="s">
        <v>86</v>
      </c>
      <c r="AF516" s="39" t="s">
        <v>86</v>
      </c>
      <c r="AG516" s="3" t="str">
        <f t="shared" si="187"/>
        <v>U</v>
      </c>
      <c r="AH516" s="39" t="s">
        <v>86</v>
      </c>
      <c r="AI516" s="3" t="str">
        <f t="shared" si="188"/>
        <v>U</v>
      </c>
      <c r="AJ516" s="39" t="s">
        <v>86</v>
      </c>
      <c r="AK516" s="3" t="str">
        <f t="shared" si="189"/>
        <v>U</v>
      </c>
      <c r="AL516" s="39" t="s">
        <v>86</v>
      </c>
      <c r="AM516" s="3" t="str">
        <f t="shared" si="190"/>
        <v>U</v>
      </c>
      <c r="AN516" s="39" t="s">
        <v>86</v>
      </c>
      <c r="AO516" s="3" t="str">
        <f t="shared" si="191"/>
        <v>U</v>
      </c>
      <c r="AP516" s="43" t="s">
        <v>420</v>
      </c>
      <c r="AR516" s="39" t="s">
        <v>373</v>
      </c>
      <c r="AS516" s="39" t="s">
        <v>5</v>
      </c>
      <c r="AT516" s="3" t="str">
        <f t="shared" si="175"/>
        <v>R</v>
      </c>
      <c r="AU516" s="39" t="s">
        <v>380</v>
      </c>
      <c r="AV516" s="39" t="s">
        <v>1271</v>
      </c>
      <c r="AW516" s="3" t="s">
        <v>1903</v>
      </c>
      <c r="AX516" s="3" t="str">
        <f t="shared" si="176"/>
        <v>Hh</v>
      </c>
      <c r="AY516" s="39" t="s">
        <v>86</v>
      </c>
      <c r="AZ516" s="39" t="s">
        <v>86</v>
      </c>
      <c r="BA516" s="39" t="s">
        <v>86</v>
      </c>
      <c r="BB516" s="39" t="s">
        <v>1347</v>
      </c>
      <c r="BC516" s="39" t="s">
        <v>5</v>
      </c>
      <c r="BD516" s="3" t="str">
        <f t="shared" si="177"/>
        <v>Z</v>
      </c>
      <c r="BE516" s="39" t="s">
        <v>1271</v>
      </c>
      <c r="BF516" s="39" t="s">
        <v>2</v>
      </c>
      <c r="BG516" s="3" t="str">
        <f t="shared" si="178"/>
        <v>-</v>
      </c>
      <c r="BH516" s="39" t="s">
        <v>1271</v>
      </c>
      <c r="BI516" s="3" t="s">
        <v>86</v>
      </c>
      <c r="BJ516" s="39" t="s">
        <v>86</v>
      </c>
      <c r="BK516" s="39" t="s">
        <v>2</v>
      </c>
      <c r="BL516" s="3" t="str">
        <f t="shared" si="172"/>
        <v>-</v>
      </c>
      <c r="BM516" s="39" t="s">
        <v>86</v>
      </c>
      <c r="BN516" s="39" t="s">
        <v>86</v>
      </c>
      <c r="BO516" s="3" t="str">
        <f t="shared" si="173"/>
        <v>U</v>
      </c>
      <c r="BV516" s="3"/>
      <c r="BW516" s="3"/>
    </row>
    <row r="517" spans="1:75" s="39" customFormat="1" x14ac:dyDescent="0.35">
      <c r="A517" s="39" t="s">
        <v>2507</v>
      </c>
      <c r="B517" s="39" t="s">
        <v>2511</v>
      </c>
      <c r="C517" s="39">
        <v>903</v>
      </c>
      <c r="D517" s="40" t="s">
        <v>1146</v>
      </c>
      <c r="E517" s="39" t="s">
        <v>2511</v>
      </c>
      <c r="F517" s="39" t="s">
        <v>292</v>
      </c>
      <c r="G517" s="39" t="s">
        <v>1101</v>
      </c>
      <c r="H517" s="15">
        <v>0</v>
      </c>
      <c r="I517" s="41"/>
      <c r="J517" s="39" t="s">
        <v>2512</v>
      </c>
      <c r="K517" s="17"/>
      <c r="L517" s="42" t="s">
        <v>551</v>
      </c>
      <c r="M517" s="43" t="str">
        <f t="shared" si="180"/>
        <v>U U U U</v>
      </c>
      <c r="N517" s="43" t="str">
        <f t="shared" si="181"/>
        <v>U U U U U U</v>
      </c>
      <c r="O517" s="43" t="str">
        <f t="shared" si="179"/>
        <v>- - -</v>
      </c>
      <c r="P517" s="43" t="str">
        <f t="shared" si="174"/>
        <v>- - U</v>
      </c>
      <c r="R517" s="39" t="s">
        <v>2080</v>
      </c>
      <c r="S517" s="39" t="s">
        <v>86</v>
      </c>
      <c r="T517" s="39" t="s">
        <v>86</v>
      </c>
      <c r="U517" s="39" t="s">
        <v>86</v>
      </c>
      <c r="V517" s="3" t="str">
        <f t="shared" si="182"/>
        <v>U</v>
      </c>
      <c r="W517" s="39" t="s">
        <v>86</v>
      </c>
      <c r="X517" s="3" t="str">
        <f t="shared" si="183"/>
        <v>U</v>
      </c>
      <c r="Y517" s="39" t="s">
        <v>86</v>
      </c>
      <c r="Z517" s="3" t="str">
        <f t="shared" si="184"/>
        <v>U</v>
      </c>
      <c r="AA517" s="39" t="s">
        <v>86</v>
      </c>
      <c r="AB517" s="3" t="str">
        <f t="shared" si="185"/>
        <v>U</v>
      </c>
      <c r="AC517" s="39" t="s">
        <v>86</v>
      </c>
      <c r="AD517" s="3" t="str">
        <f t="shared" si="186"/>
        <v>U</v>
      </c>
      <c r="AE517" s="39" t="s">
        <v>86</v>
      </c>
      <c r="AF517" s="39" t="s">
        <v>86</v>
      </c>
      <c r="AG517" s="3" t="str">
        <f t="shared" si="187"/>
        <v>U</v>
      </c>
      <c r="AH517" s="39" t="s">
        <v>86</v>
      </c>
      <c r="AI517" s="3" t="str">
        <f t="shared" si="188"/>
        <v>U</v>
      </c>
      <c r="AJ517" s="39" t="s">
        <v>86</v>
      </c>
      <c r="AK517" s="3" t="str">
        <f t="shared" si="189"/>
        <v>U</v>
      </c>
      <c r="AL517" s="39" t="s">
        <v>86</v>
      </c>
      <c r="AM517" s="3" t="str">
        <f t="shared" si="190"/>
        <v>U</v>
      </c>
      <c r="AN517" s="39" t="s">
        <v>86</v>
      </c>
      <c r="AO517" s="3" t="str">
        <f t="shared" si="191"/>
        <v>U</v>
      </c>
      <c r="AP517" s="43" t="s">
        <v>420</v>
      </c>
      <c r="AR517" s="39" t="s">
        <v>43</v>
      </c>
      <c r="AS517" s="39" t="s">
        <v>2</v>
      </c>
      <c r="AT517" s="3" t="str">
        <f t="shared" si="175"/>
        <v>-</v>
      </c>
      <c r="AU517" s="39" t="s">
        <v>1271</v>
      </c>
      <c r="AV517" s="39" t="s">
        <v>1271</v>
      </c>
      <c r="AW517" s="39" t="s">
        <v>2</v>
      </c>
      <c r="AX517" s="3" t="str">
        <f t="shared" si="176"/>
        <v>-</v>
      </c>
      <c r="AY517" s="39" t="s">
        <v>86</v>
      </c>
      <c r="AZ517" s="39" t="s">
        <v>86</v>
      </c>
      <c r="BA517" s="39" t="s">
        <v>86</v>
      </c>
      <c r="BB517" s="39" t="s">
        <v>1271</v>
      </c>
      <c r="BC517" s="39" t="s">
        <v>2</v>
      </c>
      <c r="BD517" s="3" t="str">
        <f t="shared" si="177"/>
        <v>-</v>
      </c>
      <c r="BE517" s="39" t="s">
        <v>421</v>
      </c>
      <c r="BF517" s="39" t="s">
        <v>2</v>
      </c>
      <c r="BG517" s="3" t="str">
        <f t="shared" si="178"/>
        <v>-</v>
      </c>
      <c r="BH517" s="39" t="s">
        <v>1271</v>
      </c>
      <c r="BI517" s="3" t="s">
        <v>86</v>
      </c>
      <c r="BJ517" s="39" t="s">
        <v>86</v>
      </c>
      <c r="BK517" s="39" t="s">
        <v>2</v>
      </c>
      <c r="BL517" s="3" t="str">
        <f t="shared" si="172"/>
        <v>-</v>
      </c>
      <c r="BM517" s="39" t="s">
        <v>86</v>
      </c>
      <c r="BN517" s="39" t="s">
        <v>86</v>
      </c>
      <c r="BO517" s="3" t="str">
        <f t="shared" si="173"/>
        <v>U</v>
      </c>
      <c r="BV517" s="3"/>
      <c r="BW517" s="3"/>
    </row>
    <row r="518" spans="1:75" x14ac:dyDescent="0.35">
      <c r="A518" s="39" t="s">
        <v>2507</v>
      </c>
      <c r="B518" s="39" t="s">
        <v>2511</v>
      </c>
      <c r="C518" s="39">
        <v>1384</v>
      </c>
      <c r="D518" s="40" t="s">
        <v>1146</v>
      </c>
      <c r="E518" s="39" t="s">
        <v>2511</v>
      </c>
      <c r="F518" s="39" t="s">
        <v>293</v>
      </c>
      <c r="G518" s="39" t="s">
        <v>1102</v>
      </c>
      <c r="H518" s="15">
        <v>0</v>
      </c>
      <c r="I518" s="41"/>
      <c r="J518" s="39" t="s">
        <v>2512</v>
      </c>
      <c r="K518" s="17"/>
      <c r="L518" s="42" t="s">
        <v>552</v>
      </c>
      <c r="M518" s="43" t="str">
        <f t="shared" si="180"/>
        <v>U U U U</v>
      </c>
      <c r="N518" s="43" t="str">
        <f t="shared" si="181"/>
        <v>U U U U U U</v>
      </c>
      <c r="O518" s="43" t="str">
        <f t="shared" si="179"/>
        <v>Hh R -</v>
      </c>
      <c r="P518" s="43" t="str">
        <f t="shared" si="174"/>
        <v>- - U</v>
      </c>
      <c r="Q518" s="39"/>
      <c r="R518" s="39" t="s">
        <v>2080</v>
      </c>
      <c r="S518" s="39" t="s">
        <v>86</v>
      </c>
      <c r="T518" s="39" t="s">
        <v>86</v>
      </c>
      <c r="U518" s="39" t="s">
        <v>86</v>
      </c>
      <c r="V518" s="3" t="str">
        <f t="shared" si="182"/>
        <v>U</v>
      </c>
      <c r="W518" s="39" t="s">
        <v>86</v>
      </c>
      <c r="X518" s="3" t="str">
        <f t="shared" si="183"/>
        <v>U</v>
      </c>
      <c r="Y518" s="39" t="s">
        <v>86</v>
      </c>
      <c r="Z518" s="3" t="str">
        <f t="shared" si="184"/>
        <v>U</v>
      </c>
      <c r="AA518" s="39" t="s">
        <v>86</v>
      </c>
      <c r="AB518" s="3" t="str">
        <f t="shared" si="185"/>
        <v>U</v>
      </c>
      <c r="AC518" s="39" t="s">
        <v>86</v>
      </c>
      <c r="AD518" s="3" t="str">
        <f t="shared" si="186"/>
        <v>U</v>
      </c>
      <c r="AE518" s="39" t="s">
        <v>86</v>
      </c>
      <c r="AF518" s="39" t="s">
        <v>86</v>
      </c>
      <c r="AG518" s="3" t="str">
        <f t="shared" si="187"/>
        <v>U</v>
      </c>
      <c r="AH518" s="39" t="s">
        <v>86</v>
      </c>
      <c r="AI518" s="3" t="str">
        <f t="shared" si="188"/>
        <v>U</v>
      </c>
      <c r="AJ518" s="39" t="s">
        <v>86</v>
      </c>
      <c r="AK518" s="3" t="str">
        <f t="shared" si="189"/>
        <v>U</v>
      </c>
      <c r="AL518" s="39" t="s">
        <v>86</v>
      </c>
      <c r="AM518" s="3" t="str">
        <f t="shared" si="190"/>
        <v>U</v>
      </c>
      <c r="AN518" s="39" t="s">
        <v>86</v>
      </c>
      <c r="AO518" s="3" t="str">
        <f t="shared" si="191"/>
        <v>U</v>
      </c>
      <c r="AP518" s="43" t="s">
        <v>420</v>
      </c>
      <c r="AQ518" s="39"/>
      <c r="AR518" s="39" t="s">
        <v>379</v>
      </c>
      <c r="AS518" s="39" t="s">
        <v>5</v>
      </c>
      <c r="AT518" s="3" t="str">
        <f t="shared" si="175"/>
        <v>R</v>
      </c>
      <c r="AU518" s="39" t="s">
        <v>380</v>
      </c>
      <c r="AV518" s="39" t="s">
        <v>1271</v>
      </c>
      <c r="AW518" s="3" t="s">
        <v>1903</v>
      </c>
      <c r="AX518" s="3" t="str">
        <f t="shared" si="176"/>
        <v>Hh</v>
      </c>
      <c r="AY518" s="39" t="s">
        <v>86</v>
      </c>
      <c r="AZ518" s="39" t="s">
        <v>86</v>
      </c>
      <c r="BA518" s="39" t="s">
        <v>86</v>
      </c>
      <c r="BB518" s="39" t="s">
        <v>1271</v>
      </c>
      <c r="BC518" s="39" t="s">
        <v>2</v>
      </c>
      <c r="BD518" s="3" t="str">
        <f t="shared" si="177"/>
        <v>-</v>
      </c>
      <c r="BE518" s="39" t="s">
        <v>1271</v>
      </c>
      <c r="BF518" s="39" t="s">
        <v>2</v>
      </c>
      <c r="BG518" s="3" t="str">
        <f t="shared" si="178"/>
        <v>-</v>
      </c>
      <c r="BH518" s="39" t="s">
        <v>1271</v>
      </c>
      <c r="BI518" s="3" t="s">
        <v>86</v>
      </c>
      <c r="BJ518" s="39" t="s">
        <v>86</v>
      </c>
      <c r="BK518" s="39" t="s">
        <v>2</v>
      </c>
      <c r="BL518" s="3" t="str">
        <f t="shared" si="172"/>
        <v>-</v>
      </c>
      <c r="BM518" s="39" t="s">
        <v>86</v>
      </c>
      <c r="BN518" s="39" t="s">
        <v>86</v>
      </c>
      <c r="BO518" s="3" t="str">
        <f t="shared" si="173"/>
        <v>U</v>
      </c>
      <c r="BP518" s="39"/>
      <c r="BQ518" s="39"/>
      <c r="BR518" s="39"/>
      <c r="BS518" s="39"/>
      <c r="BT518" s="39"/>
      <c r="BU518" s="39"/>
      <c r="BV518" s="39"/>
      <c r="BW518" s="39"/>
    </row>
    <row r="519" spans="1:75" s="39" customFormat="1" x14ac:dyDescent="0.35">
      <c r="A519" s="3" t="s">
        <v>2507</v>
      </c>
      <c r="B519" s="3" t="s">
        <v>2511</v>
      </c>
      <c r="C519" s="3" t="s">
        <v>2512</v>
      </c>
      <c r="D519" s="8" t="s">
        <v>2531</v>
      </c>
      <c r="E519" s="8" t="s">
        <v>2511</v>
      </c>
      <c r="F519" s="8" t="s">
        <v>1421</v>
      </c>
      <c r="G519" s="8" t="s">
        <v>1445</v>
      </c>
      <c r="H519" s="8">
        <v>7</v>
      </c>
      <c r="I519" s="3"/>
      <c r="J519" s="3" t="s">
        <v>2512</v>
      </c>
      <c r="K519" s="37" t="s">
        <v>1483</v>
      </c>
      <c r="L519" s="22"/>
      <c r="M519" s="43" t="str">
        <f t="shared" si="180"/>
        <v>U U U U</v>
      </c>
      <c r="N519" s="43" t="str">
        <f t="shared" si="181"/>
        <v>U U U U U U</v>
      </c>
      <c r="O519" s="43" t="str">
        <f t="shared" si="179"/>
        <v>Hh R U</v>
      </c>
      <c r="P519" s="43" t="str">
        <f t="shared" si="174"/>
        <v>- - U</v>
      </c>
      <c r="Q519" s="3"/>
      <c r="R519" s="3" t="s">
        <v>2080</v>
      </c>
      <c r="S519" s="3" t="s">
        <v>86</v>
      </c>
      <c r="T519" s="3" t="s">
        <v>86</v>
      </c>
      <c r="U519" s="3" t="s">
        <v>86</v>
      </c>
      <c r="V519" s="3" t="str">
        <f t="shared" si="182"/>
        <v>U</v>
      </c>
      <c r="W519" s="3" t="s">
        <v>86</v>
      </c>
      <c r="X519" s="3" t="str">
        <f t="shared" si="183"/>
        <v>U</v>
      </c>
      <c r="Y519" s="3" t="s">
        <v>86</v>
      </c>
      <c r="Z519" s="3" t="str">
        <f t="shared" si="184"/>
        <v>U</v>
      </c>
      <c r="AA519" s="3" t="s">
        <v>86</v>
      </c>
      <c r="AB519" s="3" t="str">
        <f t="shared" si="185"/>
        <v>U</v>
      </c>
      <c r="AC519" s="3" t="s">
        <v>86</v>
      </c>
      <c r="AD519" s="3" t="str">
        <f t="shared" si="186"/>
        <v>U</v>
      </c>
      <c r="AE519" s="3" t="s">
        <v>86</v>
      </c>
      <c r="AF519" s="3" t="s">
        <v>86</v>
      </c>
      <c r="AG519" s="3" t="str">
        <f t="shared" si="187"/>
        <v>U</v>
      </c>
      <c r="AH519" s="3" t="s">
        <v>86</v>
      </c>
      <c r="AI519" s="3" t="str">
        <f t="shared" si="188"/>
        <v>U</v>
      </c>
      <c r="AJ519" s="3" t="s">
        <v>86</v>
      </c>
      <c r="AK519" s="3" t="str">
        <f t="shared" si="189"/>
        <v>U</v>
      </c>
      <c r="AL519" s="3" t="s">
        <v>86</v>
      </c>
      <c r="AM519" s="3" t="str">
        <f t="shared" si="190"/>
        <v>U</v>
      </c>
      <c r="AN519" s="3" t="s">
        <v>86</v>
      </c>
      <c r="AO519" s="3" t="str">
        <f t="shared" si="191"/>
        <v>U</v>
      </c>
      <c r="AP519" s="3">
        <v>20150200</v>
      </c>
      <c r="AQ519" s="3"/>
      <c r="AR519" s="3" t="s">
        <v>1147</v>
      </c>
      <c r="AS519" s="3" t="s">
        <v>5</v>
      </c>
      <c r="AT519" s="3" t="str">
        <f t="shared" si="175"/>
        <v>R</v>
      </c>
      <c r="AU519" s="3" t="s">
        <v>1148</v>
      </c>
      <c r="AV519" s="3" t="s">
        <v>1271</v>
      </c>
      <c r="AW519" s="3" t="s">
        <v>1903</v>
      </c>
      <c r="AX519" s="3" t="str">
        <f t="shared" si="176"/>
        <v>Hh</v>
      </c>
      <c r="AY519" s="3" t="s">
        <v>86</v>
      </c>
      <c r="AZ519" s="3" t="s">
        <v>86</v>
      </c>
      <c r="BA519" s="3" t="s">
        <v>86</v>
      </c>
      <c r="BB519" s="3" t="s">
        <v>210</v>
      </c>
      <c r="BC519" s="3" t="s">
        <v>656</v>
      </c>
      <c r="BD519" s="3" t="str">
        <f t="shared" si="177"/>
        <v>U</v>
      </c>
      <c r="BE519" s="3" t="s">
        <v>1271</v>
      </c>
      <c r="BF519" s="3" t="s">
        <v>2</v>
      </c>
      <c r="BG519" s="3" t="str">
        <f t="shared" si="178"/>
        <v>-</v>
      </c>
      <c r="BH519" s="3" t="s">
        <v>1271</v>
      </c>
      <c r="BI519" s="3" t="s">
        <v>86</v>
      </c>
      <c r="BJ519" s="3" t="s">
        <v>86</v>
      </c>
      <c r="BK519" s="3" t="s">
        <v>2</v>
      </c>
      <c r="BL519" s="3" t="str">
        <f t="shared" si="172"/>
        <v>-</v>
      </c>
      <c r="BM519" s="3" t="s">
        <v>86</v>
      </c>
      <c r="BN519" s="3" t="s">
        <v>86</v>
      </c>
      <c r="BO519" s="3" t="str">
        <f t="shared" si="173"/>
        <v>U</v>
      </c>
      <c r="BP519" s="3"/>
      <c r="BQ519" s="3"/>
      <c r="BR519" s="3"/>
      <c r="BS519" s="3"/>
      <c r="BT519" s="3"/>
      <c r="BU519" s="3"/>
      <c r="BV519" s="3"/>
      <c r="BW519" s="3"/>
    </row>
    <row r="520" spans="1:75" x14ac:dyDescent="0.35">
      <c r="A520" s="3" t="s">
        <v>2507</v>
      </c>
      <c r="B520" s="3" t="s">
        <v>2511</v>
      </c>
      <c r="C520" s="3" t="s">
        <v>2512</v>
      </c>
      <c r="D520" s="3" t="s">
        <v>2531</v>
      </c>
      <c r="E520" s="3" t="s">
        <v>2511</v>
      </c>
      <c r="F520" s="3" t="s">
        <v>313</v>
      </c>
      <c r="G520" s="3" t="s">
        <v>1066</v>
      </c>
      <c r="H520" s="4">
        <v>0</v>
      </c>
      <c r="J520" s="3" t="s">
        <v>2512</v>
      </c>
      <c r="K520" s="37" t="s">
        <v>614</v>
      </c>
      <c r="M520" s="43" t="str">
        <f t="shared" si="180"/>
        <v>U U U U</v>
      </c>
      <c r="N520" s="43" t="str">
        <f t="shared" si="181"/>
        <v>U U U U U U</v>
      </c>
      <c r="O520" s="43" t="str">
        <f t="shared" si="179"/>
        <v>Hh R Z</v>
      </c>
      <c r="P520" s="43" t="str">
        <f t="shared" si="174"/>
        <v>FQh Inj U</v>
      </c>
      <c r="R520" s="3" t="s">
        <v>2080</v>
      </c>
      <c r="S520" s="3" t="s">
        <v>86</v>
      </c>
      <c r="T520" s="3" t="s">
        <v>86</v>
      </c>
      <c r="U520" s="3" t="s">
        <v>86</v>
      </c>
      <c r="V520" s="3" t="str">
        <f t="shared" si="182"/>
        <v>U</v>
      </c>
      <c r="W520" s="3" t="s">
        <v>86</v>
      </c>
      <c r="X520" s="3" t="str">
        <f t="shared" si="183"/>
        <v>U</v>
      </c>
      <c r="Y520" s="3" t="s">
        <v>86</v>
      </c>
      <c r="Z520" s="3" t="str">
        <f t="shared" si="184"/>
        <v>U</v>
      </c>
      <c r="AA520" s="3" t="s">
        <v>86</v>
      </c>
      <c r="AB520" s="3" t="str">
        <f t="shared" si="185"/>
        <v>U</v>
      </c>
      <c r="AC520" s="3" t="s">
        <v>86</v>
      </c>
      <c r="AD520" s="3" t="str">
        <f t="shared" si="186"/>
        <v>U</v>
      </c>
      <c r="AE520" s="3" t="s">
        <v>86</v>
      </c>
      <c r="AF520" s="3" t="s">
        <v>86</v>
      </c>
      <c r="AG520" s="3" t="str">
        <f t="shared" si="187"/>
        <v>U</v>
      </c>
      <c r="AH520" s="3" t="s">
        <v>86</v>
      </c>
      <c r="AI520" s="3" t="str">
        <f t="shared" si="188"/>
        <v>U</v>
      </c>
      <c r="AJ520" s="3" t="s">
        <v>86</v>
      </c>
      <c r="AK520" s="3" t="str">
        <f t="shared" si="189"/>
        <v>U</v>
      </c>
      <c r="AL520" s="3" t="s">
        <v>86</v>
      </c>
      <c r="AM520" s="3" t="str">
        <f t="shared" si="190"/>
        <v>U</v>
      </c>
      <c r="AN520" s="3" t="s">
        <v>86</v>
      </c>
      <c r="AO520" s="3" t="str">
        <f t="shared" si="191"/>
        <v>U</v>
      </c>
      <c r="AP520" s="36" t="s">
        <v>419</v>
      </c>
      <c r="AR520" s="3" t="s">
        <v>1540</v>
      </c>
      <c r="AS520" s="3" t="s">
        <v>5</v>
      </c>
      <c r="AT520" s="3" t="str">
        <f t="shared" si="175"/>
        <v>R</v>
      </c>
      <c r="AU520" s="3" t="s">
        <v>1541</v>
      </c>
      <c r="AV520" s="3" t="s">
        <v>1542</v>
      </c>
      <c r="AW520" s="3" t="s">
        <v>1903</v>
      </c>
      <c r="AX520" s="3" t="str">
        <f t="shared" si="176"/>
        <v>Hh</v>
      </c>
      <c r="AY520" s="3" t="s">
        <v>86</v>
      </c>
      <c r="AZ520" s="3" t="s">
        <v>86</v>
      </c>
      <c r="BA520" s="3" t="s">
        <v>86</v>
      </c>
      <c r="BB520" s="3" t="s">
        <v>394</v>
      </c>
      <c r="BC520" s="3" t="s">
        <v>5</v>
      </c>
      <c r="BD520" s="3" t="str">
        <f t="shared" si="177"/>
        <v>Z</v>
      </c>
      <c r="BE520" s="3" t="s">
        <v>401</v>
      </c>
      <c r="BF520" s="3" t="s">
        <v>208</v>
      </c>
      <c r="BG520" s="3" t="str">
        <f t="shared" si="178"/>
        <v>FQh</v>
      </c>
      <c r="BH520" s="3" t="s">
        <v>363</v>
      </c>
      <c r="BI520" s="3" t="s">
        <v>86</v>
      </c>
      <c r="BJ520" s="3" t="s">
        <v>86</v>
      </c>
      <c r="BK520" s="3" t="s">
        <v>5</v>
      </c>
      <c r="BL520" s="3" t="str">
        <f t="shared" si="172"/>
        <v>Inj</v>
      </c>
      <c r="BM520" s="3" t="s">
        <v>86</v>
      </c>
      <c r="BN520" s="3" t="s">
        <v>86</v>
      </c>
      <c r="BO520" s="3" t="str">
        <f t="shared" si="173"/>
        <v>U</v>
      </c>
    </row>
    <row r="521" spans="1:75" x14ac:dyDescent="0.35">
      <c r="A521" s="3" t="s">
        <v>2507</v>
      </c>
      <c r="B521" s="3" t="s">
        <v>2511</v>
      </c>
      <c r="C521" s="3" t="s">
        <v>2512</v>
      </c>
      <c r="D521" s="3" t="s">
        <v>2531</v>
      </c>
      <c r="E521" s="3" t="s">
        <v>2511</v>
      </c>
      <c r="F521" s="3" t="s">
        <v>1790</v>
      </c>
      <c r="G521" s="3" t="s">
        <v>1066</v>
      </c>
      <c r="H521" s="3">
        <v>12</v>
      </c>
      <c r="I521" s="3"/>
      <c r="J521" s="3" t="s">
        <v>2512</v>
      </c>
      <c r="K521" s="37" t="s">
        <v>1894</v>
      </c>
      <c r="M521" s="43" t="str">
        <f t="shared" si="180"/>
        <v>U U U U</v>
      </c>
      <c r="N521" s="43" t="str">
        <f t="shared" si="181"/>
        <v>U U U U U U</v>
      </c>
      <c r="O521" s="43" t="str">
        <f t="shared" si="179"/>
        <v>U U U</v>
      </c>
      <c r="P521" s="43" t="str">
        <f t="shared" si="174"/>
        <v>U - U</v>
      </c>
      <c r="R521" s="3" t="s">
        <v>2393</v>
      </c>
      <c r="S521" s="3" t="s">
        <v>86</v>
      </c>
      <c r="T521" s="3" t="s">
        <v>86</v>
      </c>
      <c r="U521" s="3" t="s">
        <v>86</v>
      </c>
      <c r="V521" s="3" t="str">
        <f t="shared" si="182"/>
        <v>U</v>
      </c>
      <c r="W521" s="3" t="s">
        <v>86</v>
      </c>
      <c r="X521" s="3" t="str">
        <f t="shared" si="183"/>
        <v>U</v>
      </c>
      <c r="Y521" s="3" t="s">
        <v>86</v>
      </c>
      <c r="Z521" s="3" t="str">
        <f t="shared" si="184"/>
        <v>U</v>
      </c>
      <c r="AA521" s="3" t="s">
        <v>86</v>
      </c>
      <c r="AB521" s="3" t="str">
        <f t="shared" si="185"/>
        <v>U</v>
      </c>
      <c r="AC521" s="3" t="s">
        <v>86</v>
      </c>
      <c r="AD521" s="3" t="str">
        <f t="shared" si="186"/>
        <v>U</v>
      </c>
      <c r="AE521" s="3" t="s">
        <v>86</v>
      </c>
      <c r="AF521" s="3" t="s">
        <v>86</v>
      </c>
      <c r="AG521" s="3" t="str">
        <f t="shared" si="187"/>
        <v>U</v>
      </c>
      <c r="AH521" s="3" t="s">
        <v>86</v>
      </c>
      <c r="AI521" s="3" t="str">
        <f t="shared" si="188"/>
        <v>U</v>
      </c>
      <c r="AJ521" s="3" t="s">
        <v>86</v>
      </c>
      <c r="AK521" s="3" t="str">
        <f t="shared" si="189"/>
        <v>U</v>
      </c>
      <c r="AL521" s="3" t="s">
        <v>86</v>
      </c>
      <c r="AM521" s="3" t="str">
        <f t="shared" si="190"/>
        <v>U</v>
      </c>
      <c r="AN521" s="3" t="s">
        <v>86</v>
      </c>
      <c r="AO521" s="3" t="str">
        <f t="shared" si="191"/>
        <v>U</v>
      </c>
      <c r="AR521" s="105" t="s">
        <v>210</v>
      </c>
      <c r="AS521" s="3" t="s">
        <v>1360</v>
      </c>
      <c r="AT521" s="3" t="str">
        <f t="shared" si="175"/>
        <v>U</v>
      </c>
      <c r="AU521" s="105" t="s">
        <v>210</v>
      </c>
      <c r="AV521" s="105" t="s">
        <v>210</v>
      </c>
      <c r="AW521" s="3" t="s">
        <v>1360</v>
      </c>
      <c r="AX521" s="3" t="str">
        <f t="shared" si="176"/>
        <v>U</v>
      </c>
      <c r="AY521" s="3" t="s">
        <v>86</v>
      </c>
      <c r="AZ521" s="3" t="s">
        <v>86</v>
      </c>
      <c r="BA521" s="3" t="s">
        <v>86</v>
      </c>
      <c r="BB521" s="3" t="s">
        <v>210</v>
      </c>
      <c r="BC521" s="3" t="s">
        <v>1360</v>
      </c>
      <c r="BD521" s="3" t="str">
        <f t="shared" si="177"/>
        <v>U</v>
      </c>
      <c r="BE521" s="105" t="s">
        <v>210</v>
      </c>
      <c r="BF521" s="3" t="s">
        <v>1360</v>
      </c>
      <c r="BG521" s="3" t="str">
        <f t="shared" si="178"/>
        <v>U</v>
      </c>
      <c r="BH521" s="105" t="s">
        <v>43</v>
      </c>
      <c r="BI521" s="3" t="s">
        <v>86</v>
      </c>
      <c r="BJ521" s="3" t="s">
        <v>86</v>
      </c>
      <c r="BK521" s="3" t="s">
        <v>2</v>
      </c>
      <c r="BL521" s="3" t="str">
        <f t="shared" si="172"/>
        <v>-</v>
      </c>
      <c r="BM521" s="3" t="s">
        <v>210</v>
      </c>
      <c r="BN521" s="3" t="s">
        <v>1360</v>
      </c>
      <c r="BO521" s="3" t="str">
        <f t="shared" si="173"/>
        <v>U</v>
      </c>
    </row>
    <row r="522" spans="1:75" x14ac:dyDescent="0.35">
      <c r="A522" s="3" t="s">
        <v>2507</v>
      </c>
      <c r="B522" s="3" t="s">
        <v>2511</v>
      </c>
      <c r="C522" s="3" t="s">
        <v>2512</v>
      </c>
      <c r="D522" s="8" t="s">
        <v>2531</v>
      </c>
      <c r="E522" s="8" t="s">
        <v>2511</v>
      </c>
      <c r="F522" s="8" t="s">
        <v>1442</v>
      </c>
      <c r="G522" s="8" t="s">
        <v>1066</v>
      </c>
      <c r="H522" s="8">
        <v>14</v>
      </c>
      <c r="I522" s="3"/>
      <c r="J522" s="3" t="s">
        <v>2512</v>
      </c>
      <c r="K522" s="37" t="s">
        <v>1889</v>
      </c>
      <c r="M522" s="43" t="str">
        <f t="shared" si="180"/>
        <v>U U U U</v>
      </c>
      <c r="N522" s="43" t="str">
        <f t="shared" si="181"/>
        <v>U U U U U U</v>
      </c>
      <c r="O522" s="43" t="str">
        <f t="shared" si="179"/>
        <v>U U U</v>
      </c>
      <c r="P522" s="43" t="str">
        <f t="shared" si="174"/>
        <v>U U U</v>
      </c>
      <c r="R522" s="3" t="s">
        <v>2393</v>
      </c>
      <c r="S522" s="3" t="s">
        <v>86</v>
      </c>
      <c r="T522" s="3" t="s">
        <v>86</v>
      </c>
      <c r="U522" s="3" t="s">
        <v>86</v>
      </c>
      <c r="V522" s="3" t="str">
        <f t="shared" si="182"/>
        <v>U</v>
      </c>
      <c r="W522" s="3" t="s">
        <v>86</v>
      </c>
      <c r="X522" s="3" t="str">
        <f t="shared" si="183"/>
        <v>U</v>
      </c>
      <c r="Y522" s="3" t="s">
        <v>86</v>
      </c>
      <c r="Z522" s="3" t="str">
        <f t="shared" si="184"/>
        <v>U</v>
      </c>
      <c r="AA522" s="3" t="s">
        <v>86</v>
      </c>
      <c r="AB522" s="3" t="str">
        <f t="shared" si="185"/>
        <v>U</v>
      </c>
      <c r="AC522" s="3" t="s">
        <v>86</v>
      </c>
      <c r="AD522" s="3" t="str">
        <f t="shared" si="186"/>
        <v>U</v>
      </c>
      <c r="AE522" s="3" t="s">
        <v>86</v>
      </c>
      <c r="AF522" s="3" t="s">
        <v>86</v>
      </c>
      <c r="AG522" s="3" t="str">
        <f t="shared" si="187"/>
        <v>U</v>
      </c>
      <c r="AH522" s="3" t="s">
        <v>86</v>
      </c>
      <c r="AI522" s="3" t="str">
        <f t="shared" si="188"/>
        <v>U</v>
      </c>
      <c r="AJ522" s="3" t="s">
        <v>86</v>
      </c>
      <c r="AK522" s="3" t="str">
        <f t="shared" si="189"/>
        <v>U</v>
      </c>
      <c r="AL522" s="3" t="s">
        <v>86</v>
      </c>
      <c r="AM522" s="3" t="str">
        <f t="shared" si="190"/>
        <v>U</v>
      </c>
      <c r="AN522" s="3" t="s">
        <v>86</v>
      </c>
      <c r="AO522" s="3" t="str">
        <f t="shared" si="191"/>
        <v>U</v>
      </c>
      <c r="AP522" s="3">
        <v>20150200</v>
      </c>
      <c r="AR522" s="3" t="s">
        <v>1493</v>
      </c>
      <c r="AS522" s="3" t="s">
        <v>1360</v>
      </c>
      <c r="AT522" s="3" t="str">
        <f t="shared" si="175"/>
        <v>U</v>
      </c>
      <c r="AU522" s="3" t="s">
        <v>1493</v>
      </c>
      <c r="AV522" s="3" t="s">
        <v>1493</v>
      </c>
      <c r="AW522" s="3" t="s">
        <v>1360</v>
      </c>
      <c r="AX522" s="3" t="str">
        <f t="shared" si="176"/>
        <v>U</v>
      </c>
      <c r="AY522" s="3" t="s">
        <v>86</v>
      </c>
      <c r="AZ522" s="3" t="s">
        <v>86</v>
      </c>
      <c r="BA522" s="3" t="s">
        <v>86</v>
      </c>
      <c r="BB522" s="3" t="s">
        <v>210</v>
      </c>
      <c r="BC522" s="3" t="s">
        <v>1360</v>
      </c>
      <c r="BD522" s="3" t="str">
        <f t="shared" si="177"/>
        <v>U</v>
      </c>
      <c r="BE522" s="3" t="s">
        <v>210</v>
      </c>
      <c r="BF522" s="3" t="s">
        <v>1360</v>
      </c>
      <c r="BG522" s="3" t="str">
        <f t="shared" si="178"/>
        <v>U</v>
      </c>
      <c r="BH522" s="3" t="s">
        <v>210</v>
      </c>
      <c r="BI522" s="3" t="s">
        <v>1360</v>
      </c>
      <c r="BJ522" s="3" t="s">
        <v>86</v>
      </c>
      <c r="BK522" s="3" t="s">
        <v>1360</v>
      </c>
      <c r="BL522" s="3" t="str">
        <f t="shared" si="172"/>
        <v>U</v>
      </c>
      <c r="BM522" s="3" t="s">
        <v>210</v>
      </c>
      <c r="BN522" s="3" t="s">
        <v>1360</v>
      </c>
      <c r="BO522" s="3" t="str">
        <f t="shared" si="173"/>
        <v>U</v>
      </c>
    </row>
    <row r="523" spans="1:75" s="39" customFormat="1" x14ac:dyDescent="0.35">
      <c r="A523" s="3" t="s">
        <v>2507</v>
      </c>
      <c r="B523" s="3" t="s">
        <v>2511</v>
      </c>
      <c r="C523" s="3" t="s">
        <v>2512</v>
      </c>
      <c r="D523" s="3" t="s">
        <v>2531</v>
      </c>
      <c r="E523" s="3" t="s">
        <v>2511</v>
      </c>
      <c r="F523" s="3" t="s">
        <v>316</v>
      </c>
      <c r="G523" s="3" t="s">
        <v>1067</v>
      </c>
      <c r="H523" s="4">
        <v>0</v>
      </c>
      <c r="I523" s="5"/>
      <c r="J523" s="3" t="s">
        <v>2512</v>
      </c>
      <c r="K523" s="37" t="s">
        <v>615</v>
      </c>
      <c r="L523" s="22"/>
      <c r="M523" s="43" t="str">
        <f t="shared" si="180"/>
        <v>U U U U</v>
      </c>
      <c r="N523" s="43" t="str">
        <f t="shared" si="181"/>
        <v>U U U U U U</v>
      </c>
      <c r="O523" s="43" t="str">
        <f t="shared" si="179"/>
        <v>Hh R -</v>
      </c>
      <c r="P523" s="43" t="str">
        <f t="shared" si="174"/>
        <v>- - U</v>
      </c>
      <c r="Q523" s="3"/>
      <c r="R523" s="3" t="s">
        <v>2080</v>
      </c>
      <c r="S523" s="3" t="s">
        <v>86</v>
      </c>
      <c r="T523" s="3" t="s">
        <v>86</v>
      </c>
      <c r="U523" s="3" t="s">
        <v>86</v>
      </c>
      <c r="V523" s="3" t="str">
        <f t="shared" si="182"/>
        <v>U</v>
      </c>
      <c r="W523" s="3" t="s">
        <v>86</v>
      </c>
      <c r="X523" s="3" t="str">
        <f t="shared" si="183"/>
        <v>U</v>
      </c>
      <c r="Y523" s="3" t="s">
        <v>86</v>
      </c>
      <c r="Z523" s="3" t="str">
        <f t="shared" si="184"/>
        <v>U</v>
      </c>
      <c r="AA523" s="3" t="s">
        <v>86</v>
      </c>
      <c r="AB523" s="3" t="str">
        <f t="shared" si="185"/>
        <v>U</v>
      </c>
      <c r="AC523" s="3" t="s">
        <v>86</v>
      </c>
      <c r="AD523" s="3" t="str">
        <f t="shared" si="186"/>
        <v>U</v>
      </c>
      <c r="AE523" s="3" t="s">
        <v>86</v>
      </c>
      <c r="AF523" s="3" t="s">
        <v>86</v>
      </c>
      <c r="AG523" s="3" t="str">
        <f t="shared" si="187"/>
        <v>U</v>
      </c>
      <c r="AH523" s="3" t="s">
        <v>86</v>
      </c>
      <c r="AI523" s="3" t="str">
        <f t="shared" si="188"/>
        <v>U</v>
      </c>
      <c r="AJ523" s="3" t="s">
        <v>86</v>
      </c>
      <c r="AK523" s="3" t="str">
        <f t="shared" si="189"/>
        <v>U</v>
      </c>
      <c r="AL523" s="3" t="s">
        <v>86</v>
      </c>
      <c r="AM523" s="3" t="str">
        <f t="shared" si="190"/>
        <v>U</v>
      </c>
      <c r="AN523" s="3" t="s">
        <v>86</v>
      </c>
      <c r="AO523" s="3" t="str">
        <f t="shared" si="191"/>
        <v>U</v>
      </c>
      <c r="AP523" s="36" t="s">
        <v>419</v>
      </c>
      <c r="AQ523" s="3"/>
      <c r="AR523" s="3" t="s">
        <v>373</v>
      </c>
      <c r="AS523" s="3" t="s">
        <v>5</v>
      </c>
      <c r="AT523" s="3" t="str">
        <f t="shared" si="175"/>
        <v>R</v>
      </c>
      <c r="AU523" s="3" t="s">
        <v>1213</v>
      </c>
      <c r="AV523" s="3" t="s">
        <v>1344</v>
      </c>
      <c r="AW523" s="3" t="s">
        <v>1903</v>
      </c>
      <c r="AX523" s="3" t="str">
        <f t="shared" si="176"/>
        <v>Hh</v>
      </c>
      <c r="AY523" s="3" t="s">
        <v>86</v>
      </c>
      <c r="AZ523" s="3" t="s">
        <v>86</v>
      </c>
      <c r="BA523" s="3" t="s">
        <v>86</v>
      </c>
      <c r="BB523" s="3" t="s">
        <v>1271</v>
      </c>
      <c r="BC523" s="3" t="s">
        <v>2</v>
      </c>
      <c r="BD523" s="3" t="str">
        <f t="shared" si="177"/>
        <v>-</v>
      </c>
      <c r="BE523" s="3" t="s">
        <v>1271</v>
      </c>
      <c r="BF523" s="3" t="s">
        <v>2</v>
      </c>
      <c r="BG523" s="3" t="str">
        <f t="shared" si="178"/>
        <v>-</v>
      </c>
      <c r="BH523" s="3" t="s">
        <v>1271</v>
      </c>
      <c r="BI523" s="3" t="s">
        <v>86</v>
      </c>
      <c r="BJ523" s="3" t="s">
        <v>86</v>
      </c>
      <c r="BK523" s="3" t="s">
        <v>2</v>
      </c>
      <c r="BL523" s="3" t="str">
        <f t="shared" si="172"/>
        <v>-</v>
      </c>
      <c r="BM523" s="3" t="s">
        <v>86</v>
      </c>
      <c r="BN523" s="3" t="s">
        <v>86</v>
      </c>
      <c r="BO523" s="3" t="str">
        <f t="shared" si="173"/>
        <v>U</v>
      </c>
      <c r="BP523" s="3"/>
      <c r="BQ523" s="3"/>
      <c r="BR523" s="3"/>
      <c r="BS523" s="3"/>
      <c r="BT523" s="3"/>
      <c r="BU523" s="3"/>
    </row>
    <row r="524" spans="1:75" s="39" customFormat="1" x14ac:dyDescent="0.35">
      <c r="A524" s="3" t="s">
        <v>2507</v>
      </c>
      <c r="B524" s="3" t="s">
        <v>2511</v>
      </c>
      <c r="C524" s="3" t="s">
        <v>2512</v>
      </c>
      <c r="D524" s="3" t="s">
        <v>2531</v>
      </c>
      <c r="E524" s="3" t="s">
        <v>2511</v>
      </c>
      <c r="F524" s="3" t="s">
        <v>1009</v>
      </c>
      <c r="G524" s="3" t="s">
        <v>1058</v>
      </c>
      <c r="H524" s="4">
        <v>0</v>
      </c>
      <c r="I524" s="5"/>
      <c r="J524" s="3" t="s">
        <v>2512</v>
      </c>
      <c r="K524" s="35" t="s">
        <v>1015</v>
      </c>
      <c r="L524" s="22"/>
      <c r="M524" s="43" t="str">
        <f t="shared" si="180"/>
        <v>U U U U</v>
      </c>
      <c r="N524" s="43" t="str">
        <f t="shared" si="181"/>
        <v>U U U U U U</v>
      </c>
      <c r="O524" s="43" t="str">
        <f t="shared" si="179"/>
        <v>Hh R Z</v>
      </c>
      <c r="P524" s="43" t="str">
        <f t="shared" si="174"/>
        <v>- - U</v>
      </c>
      <c r="Q524" s="3"/>
      <c r="R524" s="3" t="s">
        <v>2080</v>
      </c>
      <c r="S524" s="3" t="s">
        <v>86</v>
      </c>
      <c r="T524" s="3" t="s">
        <v>86</v>
      </c>
      <c r="U524" s="3" t="s">
        <v>86</v>
      </c>
      <c r="V524" s="3" t="str">
        <f t="shared" si="182"/>
        <v>U</v>
      </c>
      <c r="W524" s="3" t="s">
        <v>86</v>
      </c>
      <c r="X524" s="3" t="str">
        <f t="shared" si="183"/>
        <v>U</v>
      </c>
      <c r="Y524" s="3" t="s">
        <v>86</v>
      </c>
      <c r="Z524" s="3" t="str">
        <f t="shared" si="184"/>
        <v>U</v>
      </c>
      <c r="AA524" s="3" t="s">
        <v>86</v>
      </c>
      <c r="AB524" s="3" t="str">
        <f t="shared" si="185"/>
        <v>U</v>
      </c>
      <c r="AC524" s="3" t="s">
        <v>86</v>
      </c>
      <c r="AD524" s="3" t="str">
        <f t="shared" si="186"/>
        <v>U</v>
      </c>
      <c r="AE524" s="3" t="s">
        <v>86</v>
      </c>
      <c r="AF524" s="3" t="s">
        <v>86</v>
      </c>
      <c r="AG524" s="3" t="str">
        <f t="shared" si="187"/>
        <v>U</v>
      </c>
      <c r="AH524" s="3" t="s">
        <v>86</v>
      </c>
      <c r="AI524" s="3" t="str">
        <f t="shared" si="188"/>
        <v>U</v>
      </c>
      <c r="AJ524" s="3" t="s">
        <v>86</v>
      </c>
      <c r="AK524" s="3" t="str">
        <f t="shared" si="189"/>
        <v>U</v>
      </c>
      <c r="AL524" s="3" t="s">
        <v>86</v>
      </c>
      <c r="AM524" s="3" t="str">
        <f t="shared" si="190"/>
        <v>U</v>
      </c>
      <c r="AN524" s="3" t="s">
        <v>86</v>
      </c>
      <c r="AO524" s="3" t="str">
        <f t="shared" si="191"/>
        <v>U</v>
      </c>
      <c r="AP524" s="3">
        <v>20150050</v>
      </c>
      <c r="AQ524" s="3"/>
      <c r="AR524" s="38" t="s">
        <v>1147</v>
      </c>
      <c r="AS524" s="3" t="s">
        <v>5</v>
      </c>
      <c r="AT524" s="3" t="str">
        <f t="shared" si="175"/>
        <v>R</v>
      </c>
      <c r="AU524" s="3" t="s">
        <v>1148</v>
      </c>
      <c r="AV524" s="3" t="s">
        <v>1345</v>
      </c>
      <c r="AW524" s="3" t="s">
        <v>1903</v>
      </c>
      <c r="AX524" s="3" t="str">
        <f t="shared" si="176"/>
        <v>Hh</v>
      </c>
      <c r="AY524" s="3" t="s">
        <v>86</v>
      </c>
      <c r="AZ524" s="3" t="s">
        <v>86</v>
      </c>
      <c r="BA524" s="3" t="s">
        <v>86</v>
      </c>
      <c r="BB524" s="3" t="s">
        <v>1339</v>
      </c>
      <c r="BC524" s="3" t="s">
        <v>5</v>
      </c>
      <c r="BD524" s="3" t="str">
        <f t="shared" si="177"/>
        <v>Z</v>
      </c>
      <c r="BE524" s="3" t="s">
        <v>1271</v>
      </c>
      <c r="BF524" s="3" t="s">
        <v>2</v>
      </c>
      <c r="BG524" s="3" t="str">
        <f t="shared" si="178"/>
        <v>-</v>
      </c>
      <c r="BH524" s="3" t="s">
        <v>1271</v>
      </c>
      <c r="BI524" s="3" t="s">
        <v>86</v>
      </c>
      <c r="BJ524" s="3" t="s">
        <v>86</v>
      </c>
      <c r="BK524" s="3" t="s">
        <v>2</v>
      </c>
      <c r="BL524" s="3" t="str">
        <f t="shared" si="172"/>
        <v>-</v>
      </c>
      <c r="BM524" s="3" t="s">
        <v>86</v>
      </c>
      <c r="BN524" s="3" t="s">
        <v>86</v>
      </c>
      <c r="BO524" s="3" t="str">
        <f t="shared" si="173"/>
        <v>U</v>
      </c>
      <c r="BP524" s="3"/>
      <c r="BQ524" s="3"/>
      <c r="BR524" s="3"/>
      <c r="BS524" s="3"/>
      <c r="BT524" s="3"/>
      <c r="BU524" s="3"/>
      <c r="BV524" s="3"/>
      <c r="BW524" s="3"/>
    </row>
    <row r="525" spans="1:75" x14ac:dyDescent="0.35">
      <c r="A525" s="39" t="s">
        <v>2507</v>
      </c>
      <c r="B525" s="39" t="s">
        <v>2511</v>
      </c>
      <c r="C525" s="40" t="s">
        <v>965</v>
      </c>
      <c r="D525" s="39" t="s">
        <v>1146</v>
      </c>
      <c r="E525" s="39" t="s">
        <v>2511</v>
      </c>
      <c r="F525" s="10" t="s">
        <v>942</v>
      </c>
      <c r="G525" s="112" t="s">
        <v>1038</v>
      </c>
      <c r="H525" s="15">
        <v>0</v>
      </c>
      <c r="I525" s="41"/>
      <c r="J525" s="39" t="s">
        <v>2512</v>
      </c>
      <c r="K525" s="17"/>
      <c r="L525" s="42" t="s">
        <v>988</v>
      </c>
      <c r="M525" s="43" t="str">
        <f t="shared" si="180"/>
        <v>U U U U</v>
      </c>
      <c r="N525" s="43" t="str">
        <f t="shared" si="181"/>
        <v>U U U U U U</v>
      </c>
      <c r="O525" s="43" t="str">
        <f t="shared" si="179"/>
        <v>Hh R Z</v>
      </c>
      <c r="P525" s="43" t="str">
        <f t="shared" si="174"/>
        <v>- - U</v>
      </c>
      <c r="Q525" s="39"/>
      <c r="R525" s="39" t="s">
        <v>2080</v>
      </c>
      <c r="S525" s="39" t="s">
        <v>86</v>
      </c>
      <c r="T525" s="39" t="s">
        <v>86</v>
      </c>
      <c r="U525" s="39" t="s">
        <v>86</v>
      </c>
      <c r="V525" s="3" t="str">
        <f t="shared" si="182"/>
        <v>U</v>
      </c>
      <c r="W525" s="39" t="s">
        <v>86</v>
      </c>
      <c r="X525" s="3" t="str">
        <f t="shared" si="183"/>
        <v>U</v>
      </c>
      <c r="Y525" s="39" t="s">
        <v>86</v>
      </c>
      <c r="Z525" s="3" t="str">
        <f t="shared" si="184"/>
        <v>U</v>
      </c>
      <c r="AA525" s="39" t="s">
        <v>86</v>
      </c>
      <c r="AB525" s="3" t="str">
        <f t="shared" si="185"/>
        <v>U</v>
      </c>
      <c r="AC525" s="39" t="s">
        <v>86</v>
      </c>
      <c r="AD525" s="3" t="str">
        <f t="shared" si="186"/>
        <v>U</v>
      </c>
      <c r="AE525" s="39" t="s">
        <v>86</v>
      </c>
      <c r="AF525" s="39" t="s">
        <v>86</v>
      </c>
      <c r="AG525" s="3" t="str">
        <f t="shared" si="187"/>
        <v>U</v>
      </c>
      <c r="AH525" s="39" t="s">
        <v>86</v>
      </c>
      <c r="AI525" s="3" t="str">
        <f t="shared" si="188"/>
        <v>U</v>
      </c>
      <c r="AJ525" s="39" t="s">
        <v>86</v>
      </c>
      <c r="AK525" s="3" t="str">
        <f t="shared" si="189"/>
        <v>U</v>
      </c>
      <c r="AL525" s="39" t="s">
        <v>86</v>
      </c>
      <c r="AM525" s="3" t="str">
        <f t="shared" si="190"/>
        <v>U</v>
      </c>
      <c r="AN525" s="39" t="s">
        <v>86</v>
      </c>
      <c r="AO525" s="3" t="str">
        <f t="shared" si="191"/>
        <v>U</v>
      </c>
      <c r="AP525" s="39"/>
      <c r="AQ525" s="39"/>
      <c r="AR525" s="39" t="s">
        <v>1148</v>
      </c>
      <c r="AS525" s="39" t="s">
        <v>5</v>
      </c>
      <c r="AT525" s="3" t="str">
        <f t="shared" si="175"/>
        <v>R</v>
      </c>
      <c r="AU525" s="39" t="s">
        <v>1148</v>
      </c>
      <c r="AV525" s="39" t="s">
        <v>1345</v>
      </c>
      <c r="AW525" s="3" t="s">
        <v>1903</v>
      </c>
      <c r="AX525" s="3" t="str">
        <f t="shared" si="176"/>
        <v>Hh</v>
      </c>
      <c r="AY525" s="39" t="s">
        <v>86</v>
      </c>
      <c r="AZ525" s="39" t="s">
        <v>86</v>
      </c>
      <c r="BA525" s="39" t="s">
        <v>86</v>
      </c>
      <c r="BB525" s="39" t="s">
        <v>1401</v>
      </c>
      <c r="BC525" s="39" t="s">
        <v>5</v>
      </c>
      <c r="BD525" s="3" t="str">
        <f t="shared" si="177"/>
        <v>Z</v>
      </c>
      <c r="BE525" s="39" t="s">
        <v>1271</v>
      </c>
      <c r="BF525" s="39" t="s">
        <v>2</v>
      </c>
      <c r="BG525" s="3" t="str">
        <f t="shared" si="178"/>
        <v>-</v>
      </c>
      <c r="BH525" s="39" t="s">
        <v>1271</v>
      </c>
      <c r="BI525" s="39" t="s">
        <v>86</v>
      </c>
      <c r="BJ525" s="39" t="s">
        <v>86</v>
      </c>
      <c r="BK525" s="39" t="s">
        <v>2</v>
      </c>
      <c r="BL525" s="3" t="str">
        <f t="shared" si="172"/>
        <v>-</v>
      </c>
      <c r="BM525" s="39" t="s">
        <v>86</v>
      </c>
      <c r="BN525" s="39" t="s">
        <v>86</v>
      </c>
      <c r="BO525" s="3" t="str">
        <f t="shared" si="173"/>
        <v>U</v>
      </c>
      <c r="BP525" s="39"/>
      <c r="BQ525" s="39"/>
      <c r="BR525" s="39"/>
      <c r="BS525" s="39"/>
      <c r="BT525" s="39"/>
    </row>
    <row r="526" spans="1:75" x14ac:dyDescent="0.35">
      <c r="A526" s="39" t="s">
        <v>2507</v>
      </c>
      <c r="B526" s="39" t="s">
        <v>2511</v>
      </c>
      <c r="C526" s="39" t="s">
        <v>966</v>
      </c>
      <c r="D526" s="39" t="s">
        <v>1146</v>
      </c>
      <c r="E526" s="39" t="s">
        <v>2511</v>
      </c>
      <c r="F526" s="10" t="s">
        <v>943</v>
      </c>
      <c r="G526" s="112" t="s">
        <v>1039</v>
      </c>
      <c r="H526" s="15">
        <v>0</v>
      </c>
      <c r="I526" s="41"/>
      <c r="J526" s="39" t="s">
        <v>2512</v>
      </c>
      <c r="K526" s="17"/>
      <c r="L526" s="42" t="s">
        <v>989</v>
      </c>
      <c r="M526" s="43" t="str">
        <f t="shared" si="180"/>
        <v>U U U U</v>
      </c>
      <c r="N526" s="43" t="str">
        <f t="shared" si="181"/>
        <v>U U U U U U</v>
      </c>
      <c r="O526" s="43" t="str">
        <f t="shared" si="179"/>
        <v>Hh R Z</v>
      </c>
      <c r="P526" s="43" t="str">
        <f t="shared" si="174"/>
        <v>- Inj U</v>
      </c>
      <c r="Q526" s="39"/>
      <c r="R526" s="39" t="s">
        <v>2080</v>
      </c>
      <c r="S526" s="39" t="s">
        <v>86</v>
      </c>
      <c r="T526" s="39" t="s">
        <v>86</v>
      </c>
      <c r="U526" s="39" t="s">
        <v>86</v>
      </c>
      <c r="V526" s="3" t="str">
        <f t="shared" si="182"/>
        <v>U</v>
      </c>
      <c r="W526" s="39" t="s">
        <v>86</v>
      </c>
      <c r="X526" s="3" t="str">
        <f t="shared" si="183"/>
        <v>U</v>
      </c>
      <c r="Y526" s="39" t="s">
        <v>86</v>
      </c>
      <c r="Z526" s="3" t="str">
        <f t="shared" si="184"/>
        <v>U</v>
      </c>
      <c r="AA526" s="39" t="s">
        <v>86</v>
      </c>
      <c r="AB526" s="3" t="str">
        <f t="shared" si="185"/>
        <v>U</v>
      </c>
      <c r="AC526" s="39" t="s">
        <v>86</v>
      </c>
      <c r="AD526" s="3" t="str">
        <f t="shared" si="186"/>
        <v>U</v>
      </c>
      <c r="AE526" s="39" t="s">
        <v>86</v>
      </c>
      <c r="AF526" s="39" t="s">
        <v>86</v>
      </c>
      <c r="AG526" s="3" t="str">
        <f t="shared" si="187"/>
        <v>U</v>
      </c>
      <c r="AH526" s="39" t="s">
        <v>86</v>
      </c>
      <c r="AI526" s="3" t="str">
        <f t="shared" si="188"/>
        <v>U</v>
      </c>
      <c r="AJ526" s="39" t="s">
        <v>86</v>
      </c>
      <c r="AK526" s="3" t="str">
        <f t="shared" si="189"/>
        <v>U</v>
      </c>
      <c r="AL526" s="39" t="s">
        <v>86</v>
      </c>
      <c r="AM526" s="3" t="str">
        <f t="shared" si="190"/>
        <v>U</v>
      </c>
      <c r="AN526" s="39" t="s">
        <v>86</v>
      </c>
      <c r="AO526" s="3" t="str">
        <f t="shared" si="191"/>
        <v>U</v>
      </c>
      <c r="AP526" s="39"/>
      <c r="AQ526" s="39"/>
      <c r="AR526" s="39" t="s">
        <v>1147</v>
      </c>
      <c r="AS526" s="39" t="s">
        <v>5</v>
      </c>
      <c r="AT526" s="3" t="str">
        <f t="shared" si="175"/>
        <v>R</v>
      </c>
      <c r="AU526" s="39" t="s">
        <v>1148</v>
      </c>
      <c r="AV526" s="39" t="s">
        <v>1345</v>
      </c>
      <c r="AW526" s="3" t="s">
        <v>1903</v>
      </c>
      <c r="AX526" s="3" t="str">
        <f t="shared" si="176"/>
        <v>Hh</v>
      </c>
      <c r="AY526" s="39" t="s">
        <v>86</v>
      </c>
      <c r="AZ526" s="39" t="s">
        <v>86</v>
      </c>
      <c r="BA526" s="39" t="s">
        <v>86</v>
      </c>
      <c r="BB526" s="39" t="s">
        <v>394</v>
      </c>
      <c r="BC526" s="39" t="s">
        <v>5</v>
      </c>
      <c r="BD526" s="3" t="str">
        <f t="shared" si="177"/>
        <v>Z</v>
      </c>
      <c r="BE526" s="39" t="s">
        <v>1271</v>
      </c>
      <c r="BF526" s="39" t="s">
        <v>2</v>
      </c>
      <c r="BG526" s="3" t="str">
        <f t="shared" si="178"/>
        <v>-</v>
      </c>
      <c r="BH526" s="39" t="s">
        <v>1148</v>
      </c>
      <c r="BI526" s="39" t="s">
        <v>86</v>
      </c>
      <c r="BJ526" s="39" t="s">
        <v>86</v>
      </c>
      <c r="BK526" s="39" t="s">
        <v>5</v>
      </c>
      <c r="BL526" s="3" t="str">
        <f t="shared" si="172"/>
        <v>Inj</v>
      </c>
      <c r="BM526" s="39" t="s">
        <v>86</v>
      </c>
      <c r="BN526" s="39" t="s">
        <v>86</v>
      </c>
      <c r="BO526" s="3" t="str">
        <f t="shared" si="173"/>
        <v>U</v>
      </c>
      <c r="BP526" s="39"/>
      <c r="BQ526" s="39"/>
      <c r="BR526" s="39"/>
      <c r="BS526" s="39"/>
      <c r="BT526" s="39"/>
      <c r="BV526" s="95"/>
      <c r="BW526" s="95"/>
    </row>
    <row r="527" spans="1:75" x14ac:dyDescent="0.35">
      <c r="A527" s="39" t="s">
        <v>2507</v>
      </c>
      <c r="B527" s="39" t="s">
        <v>2511</v>
      </c>
      <c r="C527" s="39" t="s">
        <v>967</v>
      </c>
      <c r="D527" s="39" t="s">
        <v>1146</v>
      </c>
      <c r="E527" s="39" t="s">
        <v>2511</v>
      </c>
      <c r="F527" s="10" t="s">
        <v>944</v>
      </c>
      <c r="G527" s="112" t="s">
        <v>1040</v>
      </c>
      <c r="H527" s="15">
        <v>0</v>
      </c>
      <c r="I527" s="41"/>
      <c r="J527" s="39" t="s">
        <v>2512</v>
      </c>
      <c r="K527" s="17"/>
      <c r="L527" s="42" t="s">
        <v>990</v>
      </c>
      <c r="M527" s="43" t="str">
        <f t="shared" si="180"/>
        <v>U U U U</v>
      </c>
      <c r="N527" s="43" t="str">
        <f t="shared" si="181"/>
        <v>U U U U U U</v>
      </c>
      <c r="O527" s="43" t="str">
        <f t="shared" si="179"/>
        <v>Hh R Z</v>
      </c>
      <c r="P527" s="43" t="str">
        <f t="shared" si="174"/>
        <v>- - U</v>
      </c>
      <c r="Q527" s="39"/>
      <c r="R527" s="39" t="s">
        <v>2080</v>
      </c>
      <c r="S527" s="39" t="s">
        <v>86</v>
      </c>
      <c r="T527" s="39" t="s">
        <v>86</v>
      </c>
      <c r="U527" s="39" t="s">
        <v>86</v>
      </c>
      <c r="V527" s="3" t="str">
        <f t="shared" si="182"/>
        <v>U</v>
      </c>
      <c r="W527" s="39" t="s">
        <v>86</v>
      </c>
      <c r="X527" s="3" t="str">
        <f t="shared" si="183"/>
        <v>U</v>
      </c>
      <c r="Y527" s="39" t="s">
        <v>86</v>
      </c>
      <c r="Z527" s="3" t="str">
        <f t="shared" si="184"/>
        <v>U</v>
      </c>
      <c r="AA527" s="39" t="s">
        <v>86</v>
      </c>
      <c r="AB527" s="3" t="str">
        <f t="shared" si="185"/>
        <v>U</v>
      </c>
      <c r="AC527" s="39" t="s">
        <v>86</v>
      </c>
      <c r="AD527" s="3" t="str">
        <f t="shared" si="186"/>
        <v>U</v>
      </c>
      <c r="AE527" s="39" t="s">
        <v>86</v>
      </c>
      <c r="AF527" s="39" t="s">
        <v>86</v>
      </c>
      <c r="AG527" s="3" t="str">
        <f t="shared" si="187"/>
        <v>U</v>
      </c>
      <c r="AH527" s="39" t="s">
        <v>86</v>
      </c>
      <c r="AI527" s="3" t="str">
        <f t="shared" si="188"/>
        <v>U</v>
      </c>
      <c r="AJ527" s="39" t="s">
        <v>86</v>
      </c>
      <c r="AK527" s="3" t="str">
        <f t="shared" si="189"/>
        <v>U</v>
      </c>
      <c r="AL527" s="39" t="s">
        <v>86</v>
      </c>
      <c r="AM527" s="3" t="str">
        <f t="shared" si="190"/>
        <v>U</v>
      </c>
      <c r="AN527" s="39" t="s">
        <v>86</v>
      </c>
      <c r="AO527" s="3" t="str">
        <f t="shared" si="191"/>
        <v>U</v>
      </c>
      <c r="AP527" s="39"/>
      <c r="AQ527" s="39"/>
      <c r="AR527" s="39" t="s">
        <v>1114</v>
      </c>
      <c r="AS527" s="39" t="s">
        <v>5</v>
      </c>
      <c r="AT527" s="3" t="str">
        <f t="shared" si="175"/>
        <v>R</v>
      </c>
      <c r="AU527" s="39" t="s">
        <v>1148</v>
      </c>
      <c r="AV527" s="39" t="s">
        <v>1345</v>
      </c>
      <c r="AW527" s="3" t="s">
        <v>1903</v>
      </c>
      <c r="AX527" s="3" t="str">
        <f t="shared" si="176"/>
        <v>Hh</v>
      </c>
      <c r="AY527" s="39" t="s">
        <v>86</v>
      </c>
      <c r="AZ527" s="39" t="s">
        <v>86</v>
      </c>
      <c r="BA527" s="39" t="s">
        <v>86</v>
      </c>
      <c r="BB527" s="39" t="s">
        <v>1402</v>
      </c>
      <c r="BC527" s="39" t="s">
        <v>5</v>
      </c>
      <c r="BD527" s="3" t="str">
        <f t="shared" si="177"/>
        <v>Z</v>
      </c>
      <c r="BE527" s="39" t="s">
        <v>1271</v>
      </c>
      <c r="BF527" s="39" t="s">
        <v>2</v>
      </c>
      <c r="BG527" s="3" t="str">
        <f t="shared" si="178"/>
        <v>-</v>
      </c>
      <c r="BH527" s="39" t="s">
        <v>1271</v>
      </c>
      <c r="BI527" s="39" t="s">
        <v>86</v>
      </c>
      <c r="BJ527" s="39" t="s">
        <v>86</v>
      </c>
      <c r="BK527" s="39" t="s">
        <v>2</v>
      </c>
      <c r="BL527" s="3" t="str">
        <f t="shared" si="172"/>
        <v>-</v>
      </c>
      <c r="BM527" s="39" t="s">
        <v>86</v>
      </c>
      <c r="BN527" s="39" t="s">
        <v>86</v>
      </c>
      <c r="BO527" s="3" t="str">
        <f t="shared" si="173"/>
        <v>U</v>
      </c>
      <c r="BP527" s="39"/>
      <c r="BQ527" s="39"/>
      <c r="BR527" s="39"/>
      <c r="BS527" s="39"/>
      <c r="BT527" s="39"/>
    </row>
    <row r="528" spans="1:75" x14ac:dyDescent="0.35">
      <c r="A528" s="3" t="s">
        <v>2507</v>
      </c>
      <c r="B528" s="3" t="s">
        <v>2511</v>
      </c>
      <c r="C528" s="3" t="s">
        <v>2512</v>
      </c>
      <c r="D528" s="3" t="s">
        <v>2531</v>
      </c>
      <c r="E528" s="3" t="s">
        <v>2511</v>
      </c>
      <c r="F528" s="3" t="s">
        <v>944</v>
      </c>
      <c r="G528" s="3" t="s">
        <v>1040</v>
      </c>
      <c r="H528" s="4">
        <v>0</v>
      </c>
      <c r="J528" s="3" t="s">
        <v>2512</v>
      </c>
      <c r="K528" s="35" t="s">
        <v>1016</v>
      </c>
      <c r="M528" s="43" t="str">
        <f t="shared" si="180"/>
        <v>U U U U</v>
      </c>
      <c r="N528" s="43" t="str">
        <f t="shared" si="181"/>
        <v>U U U U U U</v>
      </c>
      <c r="O528" s="43" t="str">
        <f t="shared" si="179"/>
        <v>Hh R Z</v>
      </c>
      <c r="P528" s="43" t="str">
        <f t="shared" si="174"/>
        <v>- - U</v>
      </c>
      <c r="R528" s="3" t="s">
        <v>2080</v>
      </c>
      <c r="S528" s="3" t="s">
        <v>86</v>
      </c>
      <c r="T528" s="3" t="s">
        <v>86</v>
      </c>
      <c r="U528" s="3" t="s">
        <v>86</v>
      </c>
      <c r="V528" s="3" t="str">
        <f t="shared" si="182"/>
        <v>U</v>
      </c>
      <c r="W528" s="3" t="s">
        <v>86</v>
      </c>
      <c r="X528" s="3" t="str">
        <f t="shared" si="183"/>
        <v>U</v>
      </c>
      <c r="Y528" s="3" t="s">
        <v>86</v>
      </c>
      <c r="Z528" s="3" t="str">
        <f t="shared" si="184"/>
        <v>U</v>
      </c>
      <c r="AA528" s="3" t="s">
        <v>86</v>
      </c>
      <c r="AB528" s="3" t="str">
        <f t="shared" si="185"/>
        <v>U</v>
      </c>
      <c r="AC528" s="3" t="s">
        <v>86</v>
      </c>
      <c r="AD528" s="3" t="str">
        <f t="shared" si="186"/>
        <v>U</v>
      </c>
      <c r="AE528" s="3" t="s">
        <v>86</v>
      </c>
      <c r="AF528" s="3" t="s">
        <v>86</v>
      </c>
      <c r="AG528" s="3" t="str">
        <f t="shared" si="187"/>
        <v>U</v>
      </c>
      <c r="AH528" s="3" t="s">
        <v>86</v>
      </c>
      <c r="AI528" s="3" t="str">
        <f t="shared" si="188"/>
        <v>U</v>
      </c>
      <c r="AJ528" s="3" t="s">
        <v>86</v>
      </c>
      <c r="AK528" s="3" t="str">
        <f t="shared" si="189"/>
        <v>U</v>
      </c>
      <c r="AL528" s="3" t="s">
        <v>86</v>
      </c>
      <c r="AM528" s="3" t="str">
        <f t="shared" si="190"/>
        <v>U</v>
      </c>
      <c r="AN528" s="3" t="s">
        <v>86</v>
      </c>
      <c r="AO528" s="3" t="str">
        <f t="shared" si="191"/>
        <v>U</v>
      </c>
      <c r="AP528" s="3">
        <v>20150050</v>
      </c>
      <c r="AR528" s="38" t="s">
        <v>1354</v>
      </c>
      <c r="AS528" s="3" t="s">
        <v>5</v>
      </c>
      <c r="AT528" s="3" t="str">
        <f t="shared" si="175"/>
        <v>R</v>
      </c>
      <c r="AU528" s="3" t="s">
        <v>1148</v>
      </c>
      <c r="AV528" s="3" t="s">
        <v>1345</v>
      </c>
      <c r="AW528" s="3" t="s">
        <v>1903</v>
      </c>
      <c r="AX528" s="3" t="str">
        <f t="shared" si="176"/>
        <v>Hh</v>
      </c>
      <c r="AY528" s="3" t="s">
        <v>86</v>
      </c>
      <c r="AZ528" s="3" t="s">
        <v>86</v>
      </c>
      <c r="BA528" s="3" t="s">
        <v>86</v>
      </c>
      <c r="BB528" s="3" t="s">
        <v>1363</v>
      </c>
      <c r="BC528" s="3" t="s">
        <v>5</v>
      </c>
      <c r="BD528" s="3" t="str">
        <f t="shared" si="177"/>
        <v>Z</v>
      </c>
      <c r="BE528" s="3" t="s">
        <v>1271</v>
      </c>
      <c r="BF528" s="3" t="s">
        <v>2</v>
      </c>
      <c r="BG528" s="3" t="str">
        <f t="shared" si="178"/>
        <v>-</v>
      </c>
      <c r="BH528" s="3" t="s">
        <v>1271</v>
      </c>
      <c r="BI528" s="3" t="s">
        <v>86</v>
      </c>
      <c r="BJ528" s="3" t="s">
        <v>86</v>
      </c>
      <c r="BK528" s="3" t="s">
        <v>2</v>
      </c>
      <c r="BL528" s="3" t="str">
        <f t="shared" si="172"/>
        <v>-</v>
      </c>
      <c r="BM528" s="3" t="s">
        <v>86</v>
      </c>
      <c r="BN528" s="3" t="s">
        <v>86</v>
      </c>
      <c r="BO528" s="3" t="str">
        <f t="shared" si="173"/>
        <v>U</v>
      </c>
    </row>
    <row r="529" spans="1:75" x14ac:dyDescent="0.35">
      <c r="A529" s="3" t="s">
        <v>2507</v>
      </c>
      <c r="B529" s="3" t="s">
        <v>2511</v>
      </c>
      <c r="C529" s="3" t="s">
        <v>2512</v>
      </c>
      <c r="D529" s="3" t="s">
        <v>2531</v>
      </c>
      <c r="E529" s="3" t="s">
        <v>2511</v>
      </c>
      <c r="F529" s="3" t="s">
        <v>1010</v>
      </c>
      <c r="G529" s="3" t="s">
        <v>1059</v>
      </c>
      <c r="H529" s="4">
        <v>0</v>
      </c>
      <c r="J529" s="3" t="s">
        <v>2512</v>
      </c>
      <c r="K529" s="35" t="s">
        <v>1017</v>
      </c>
      <c r="M529" s="43" t="str">
        <f t="shared" si="180"/>
        <v>U U U U</v>
      </c>
      <c r="N529" s="43" t="str">
        <f t="shared" si="181"/>
        <v>U U U U U U</v>
      </c>
      <c r="O529" s="43" t="str">
        <f t="shared" si="179"/>
        <v>U U U</v>
      </c>
      <c r="P529" s="43" t="str">
        <f t="shared" si="174"/>
        <v>U Inj U</v>
      </c>
      <c r="R529" s="3" t="s">
        <v>2080</v>
      </c>
      <c r="S529" s="3" t="s">
        <v>86</v>
      </c>
      <c r="T529" s="3" t="s">
        <v>86</v>
      </c>
      <c r="U529" s="3" t="s">
        <v>86</v>
      </c>
      <c r="V529" s="3" t="str">
        <f t="shared" si="182"/>
        <v>U</v>
      </c>
      <c r="W529" s="3" t="s">
        <v>86</v>
      </c>
      <c r="X529" s="3" t="str">
        <f t="shared" si="183"/>
        <v>U</v>
      </c>
      <c r="Y529" s="3" t="s">
        <v>86</v>
      </c>
      <c r="Z529" s="3" t="str">
        <f t="shared" si="184"/>
        <v>U</v>
      </c>
      <c r="AA529" s="3" t="s">
        <v>86</v>
      </c>
      <c r="AB529" s="3" t="str">
        <f t="shared" si="185"/>
        <v>U</v>
      </c>
      <c r="AC529" s="3" t="s">
        <v>86</v>
      </c>
      <c r="AD529" s="3" t="str">
        <f t="shared" si="186"/>
        <v>U</v>
      </c>
      <c r="AE529" s="3" t="s">
        <v>86</v>
      </c>
      <c r="AF529" s="3" t="s">
        <v>86</v>
      </c>
      <c r="AG529" s="3" t="str">
        <f t="shared" si="187"/>
        <v>U</v>
      </c>
      <c r="AH529" s="3" t="s">
        <v>86</v>
      </c>
      <c r="AI529" s="3" t="str">
        <f t="shared" si="188"/>
        <v>U</v>
      </c>
      <c r="AJ529" s="3" t="s">
        <v>86</v>
      </c>
      <c r="AK529" s="3" t="str">
        <f t="shared" si="189"/>
        <v>U</v>
      </c>
      <c r="AL529" s="3" t="s">
        <v>86</v>
      </c>
      <c r="AM529" s="3" t="str">
        <f t="shared" si="190"/>
        <v>U</v>
      </c>
      <c r="AN529" s="3" t="s">
        <v>86</v>
      </c>
      <c r="AO529" s="3" t="str">
        <f t="shared" si="191"/>
        <v>U</v>
      </c>
      <c r="AP529" s="3">
        <v>20150050</v>
      </c>
      <c r="AR529" s="38" t="s">
        <v>210</v>
      </c>
      <c r="AS529" s="3" t="s">
        <v>1360</v>
      </c>
      <c r="AT529" s="3" t="str">
        <f t="shared" si="175"/>
        <v>U</v>
      </c>
      <c r="AU529" s="3" t="s">
        <v>1153</v>
      </c>
      <c r="AV529" s="3" t="s">
        <v>1355</v>
      </c>
      <c r="AW529" s="3" t="s">
        <v>1360</v>
      </c>
      <c r="AX529" s="3" t="str">
        <f t="shared" si="176"/>
        <v>U</v>
      </c>
      <c r="AY529" s="3" t="s">
        <v>86</v>
      </c>
      <c r="AZ529" s="3" t="s">
        <v>86</v>
      </c>
      <c r="BA529" s="3" t="s">
        <v>86</v>
      </c>
      <c r="BB529" s="3" t="s">
        <v>210</v>
      </c>
      <c r="BC529" s="3" t="s">
        <v>1360</v>
      </c>
      <c r="BD529" s="3" t="str">
        <f t="shared" si="177"/>
        <v>U</v>
      </c>
      <c r="BE529" s="3" t="s">
        <v>210</v>
      </c>
      <c r="BF529" s="3" t="s">
        <v>1360</v>
      </c>
      <c r="BG529" s="3" t="str">
        <f t="shared" si="178"/>
        <v>U</v>
      </c>
      <c r="BH529" s="3" t="s">
        <v>1279</v>
      </c>
      <c r="BI529" s="3" t="s">
        <v>86</v>
      </c>
      <c r="BJ529" s="3" t="s">
        <v>86</v>
      </c>
      <c r="BK529" s="3" t="s">
        <v>5</v>
      </c>
      <c r="BL529" s="3" t="str">
        <f t="shared" si="172"/>
        <v>Inj</v>
      </c>
      <c r="BM529" s="3" t="s">
        <v>86</v>
      </c>
      <c r="BN529" s="3" t="s">
        <v>86</v>
      </c>
      <c r="BO529" s="3" t="str">
        <f t="shared" si="173"/>
        <v>U</v>
      </c>
      <c r="BV529" s="39"/>
      <c r="BW529" s="39"/>
    </row>
    <row r="530" spans="1:75" x14ac:dyDescent="0.35">
      <c r="A530" s="3" t="s">
        <v>2507</v>
      </c>
      <c r="B530" s="3" t="s">
        <v>2511</v>
      </c>
      <c r="C530" s="3" t="s">
        <v>2512</v>
      </c>
      <c r="D530" s="3" t="s">
        <v>2531</v>
      </c>
      <c r="E530" s="3" t="s">
        <v>2511</v>
      </c>
      <c r="F530" s="3" t="s">
        <v>1011</v>
      </c>
      <c r="G530" s="3" t="s">
        <v>1060</v>
      </c>
      <c r="H530" s="4">
        <v>0</v>
      </c>
      <c r="J530" s="3" t="s">
        <v>2512</v>
      </c>
      <c r="K530" s="35" t="s">
        <v>1018</v>
      </c>
      <c r="M530" s="43" t="str">
        <f t="shared" si="180"/>
        <v>U U U U</v>
      </c>
      <c r="N530" s="43" t="str">
        <f t="shared" si="181"/>
        <v>U U U U U U</v>
      </c>
      <c r="O530" s="43" t="str">
        <f t="shared" si="179"/>
        <v>Hh R Z</v>
      </c>
      <c r="P530" s="43" t="str">
        <f t="shared" si="174"/>
        <v>FQb - U</v>
      </c>
      <c r="R530" s="3" t="s">
        <v>2080</v>
      </c>
      <c r="S530" s="3" t="s">
        <v>86</v>
      </c>
      <c r="T530" s="3" t="s">
        <v>86</v>
      </c>
      <c r="U530" s="3" t="s">
        <v>86</v>
      </c>
      <c r="V530" s="3" t="str">
        <f t="shared" si="182"/>
        <v>U</v>
      </c>
      <c r="W530" s="3" t="s">
        <v>86</v>
      </c>
      <c r="X530" s="3" t="str">
        <f t="shared" si="183"/>
        <v>U</v>
      </c>
      <c r="Y530" s="3" t="s">
        <v>86</v>
      </c>
      <c r="Z530" s="3" t="str">
        <f t="shared" si="184"/>
        <v>U</v>
      </c>
      <c r="AA530" s="3" t="s">
        <v>86</v>
      </c>
      <c r="AB530" s="3" t="str">
        <f t="shared" si="185"/>
        <v>U</v>
      </c>
      <c r="AC530" s="3" t="s">
        <v>86</v>
      </c>
      <c r="AD530" s="3" t="str">
        <f t="shared" si="186"/>
        <v>U</v>
      </c>
      <c r="AE530" s="3" t="s">
        <v>86</v>
      </c>
      <c r="AF530" s="3" t="s">
        <v>86</v>
      </c>
      <c r="AG530" s="3" t="str">
        <f t="shared" si="187"/>
        <v>U</v>
      </c>
      <c r="AH530" s="3" t="s">
        <v>86</v>
      </c>
      <c r="AI530" s="3" t="str">
        <f t="shared" si="188"/>
        <v>U</v>
      </c>
      <c r="AJ530" s="3" t="s">
        <v>86</v>
      </c>
      <c r="AK530" s="3" t="str">
        <f t="shared" si="189"/>
        <v>U</v>
      </c>
      <c r="AL530" s="3" t="s">
        <v>86</v>
      </c>
      <c r="AM530" s="3" t="str">
        <f t="shared" si="190"/>
        <v>U</v>
      </c>
      <c r="AN530" s="3" t="s">
        <v>86</v>
      </c>
      <c r="AO530" s="3" t="str">
        <f t="shared" si="191"/>
        <v>U</v>
      </c>
      <c r="AP530" s="3">
        <v>20150050</v>
      </c>
      <c r="AR530" s="38" t="s">
        <v>373</v>
      </c>
      <c r="AS530" s="3" t="s">
        <v>5</v>
      </c>
      <c r="AT530" s="3" t="str">
        <f t="shared" si="175"/>
        <v>R</v>
      </c>
      <c r="AU530" s="3" t="s">
        <v>1148</v>
      </c>
      <c r="AV530" s="3" t="s">
        <v>1345</v>
      </c>
      <c r="AW530" s="3" t="s">
        <v>1903</v>
      </c>
      <c r="AX530" s="3" t="str">
        <f t="shared" si="176"/>
        <v>Hh</v>
      </c>
      <c r="AY530" s="3" t="s">
        <v>86</v>
      </c>
      <c r="AZ530" s="3" t="s">
        <v>86</v>
      </c>
      <c r="BA530" s="3" t="s">
        <v>86</v>
      </c>
      <c r="BB530" s="3" t="s">
        <v>393</v>
      </c>
      <c r="BC530" s="3" t="s">
        <v>5</v>
      </c>
      <c r="BD530" s="3" t="str">
        <f t="shared" si="177"/>
        <v>Z</v>
      </c>
      <c r="BE530" s="3" t="s">
        <v>1364</v>
      </c>
      <c r="BF530" s="3" t="s">
        <v>5</v>
      </c>
      <c r="BG530" s="3" t="str">
        <f t="shared" si="178"/>
        <v>FQb</v>
      </c>
      <c r="BH530" s="3" t="s">
        <v>1365</v>
      </c>
      <c r="BI530" s="3" t="s">
        <v>86</v>
      </c>
      <c r="BJ530" s="3" t="s">
        <v>86</v>
      </c>
      <c r="BK530" s="3" t="s">
        <v>2</v>
      </c>
      <c r="BL530" s="3" t="str">
        <f t="shared" si="172"/>
        <v>-</v>
      </c>
      <c r="BM530" s="3" t="s">
        <v>86</v>
      </c>
      <c r="BN530" s="3" t="s">
        <v>86</v>
      </c>
      <c r="BO530" s="3" t="str">
        <f t="shared" si="173"/>
        <v>U</v>
      </c>
      <c r="BV530" s="39"/>
      <c r="BW530" s="39"/>
    </row>
    <row r="531" spans="1:75" x14ac:dyDescent="0.35">
      <c r="A531" s="39" t="s">
        <v>2507</v>
      </c>
      <c r="B531" s="39" t="s">
        <v>2511</v>
      </c>
      <c r="C531" s="39">
        <v>574</v>
      </c>
      <c r="D531" s="40" t="s">
        <v>1146</v>
      </c>
      <c r="E531" s="39" t="s">
        <v>2511</v>
      </c>
      <c r="F531" s="39" t="s">
        <v>277</v>
      </c>
      <c r="G531" s="39" t="s">
        <v>1086</v>
      </c>
      <c r="H531" s="15">
        <v>0</v>
      </c>
      <c r="I531" s="41"/>
      <c r="J531" s="39" t="s">
        <v>2512</v>
      </c>
      <c r="K531" s="17"/>
      <c r="L531" s="42" t="s">
        <v>527</v>
      </c>
      <c r="M531" s="43" t="str">
        <f t="shared" si="180"/>
        <v>U U U U</v>
      </c>
      <c r="N531" s="43" t="str">
        <f t="shared" si="181"/>
        <v>U U U U U U</v>
      </c>
      <c r="O531" s="43" t="str">
        <f t="shared" si="179"/>
        <v>Hh R Z</v>
      </c>
      <c r="P531" s="43" t="str">
        <f t="shared" si="174"/>
        <v>- - U</v>
      </c>
      <c r="Q531" s="39"/>
      <c r="R531" s="39" t="s">
        <v>2080</v>
      </c>
      <c r="S531" s="39" t="s">
        <v>86</v>
      </c>
      <c r="T531" s="39" t="s">
        <v>86</v>
      </c>
      <c r="U531" s="39" t="s">
        <v>86</v>
      </c>
      <c r="V531" s="3" t="str">
        <f t="shared" si="182"/>
        <v>U</v>
      </c>
      <c r="W531" s="39" t="s">
        <v>86</v>
      </c>
      <c r="X531" s="3" t="str">
        <f t="shared" si="183"/>
        <v>U</v>
      </c>
      <c r="Y531" s="39" t="s">
        <v>86</v>
      </c>
      <c r="Z531" s="3" t="str">
        <f t="shared" si="184"/>
        <v>U</v>
      </c>
      <c r="AA531" s="39" t="s">
        <v>86</v>
      </c>
      <c r="AB531" s="3" t="str">
        <f t="shared" si="185"/>
        <v>U</v>
      </c>
      <c r="AC531" s="39" t="s">
        <v>86</v>
      </c>
      <c r="AD531" s="3" t="str">
        <f t="shared" si="186"/>
        <v>U</v>
      </c>
      <c r="AE531" s="39" t="s">
        <v>86</v>
      </c>
      <c r="AF531" s="39" t="s">
        <v>86</v>
      </c>
      <c r="AG531" s="3" t="str">
        <f t="shared" si="187"/>
        <v>U</v>
      </c>
      <c r="AH531" s="39" t="s">
        <v>86</v>
      </c>
      <c r="AI531" s="3" t="str">
        <f t="shared" si="188"/>
        <v>U</v>
      </c>
      <c r="AJ531" s="39" t="s">
        <v>86</v>
      </c>
      <c r="AK531" s="3" t="str">
        <f t="shared" si="189"/>
        <v>U</v>
      </c>
      <c r="AL531" s="39" t="s">
        <v>86</v>
      </c>
      <c r="AM531" s="3" t="str">
        <f t="shared" si="190"/>
        <v>U</v>
      </c>
      <c r="AN531" s="39" t="s">
        <v>86</v>
      </c>
      <c r="AO531" s="3" t="str">
        <f t="shared" si="191"/>
        <v>U</v>
      </c>
      <c r="AP531" s="43" t="s">
        <v>420</v>
      </c>
      <c r="AQ531" s="39"/>
      <c r="AR531" s="39" t="s">
        <v>373</v>
      </c>
      <c r="AS531" s="39" t="s">
        <v>5</v>
      </c>
      <c r="AT531" s="3" t="str">
        <f t="shared" si="175"/>
        <v>R</v>
      </c>
      <c r="AU531" s="39" t="s">
        <v>380</v>
      </c>
      <c r="AV531" s="39" t="s">
        <v>1271</v>
      </c>
      <c r="AW531" s="3" t="s">
        <v>1903</v>
      </c>
      <c r="AX531" s="3" t="str">
        <f t="shared" si="176"/>
        <v>Hh</v>
      </c>
      <c r="AY531" s="39" t="s">
        <v>86</v>
      </c>
      <c r="AZ531" s="39" t="s">
        <v>86</v>
      </c>
      <c r="BA531" s="39" t="s">
        <v>86</v>
      </c>
      <c r="BB531" s="39" t="s">
        <v>383</v>
      </c>
      <c r="BC531" s="39" t="s">
        <v>5</v>
      </c>
      <c r="BD531" s="3" t="str">
        <f t="shared" si="177"/>
        <v>Z</v>
      </c>
      <c r="BE531" s="39" t="s">
        <v>1271</v>
      </c>
      <c r="BF531" s="39" t="s">
        <v>2</v>
      </c>
      <c r="BG531" s="3" t="str">
        <f t="shared" si="178"/>
        <v>-</v>
      </c>
      <c r="BH531" s="39" t="s">
        <v>1271</v>
      </c>
      <c r="BI531" s="3" t="s">
        <v>86</v>
      </c>
      <c r="BJ531" s="39" t="s">
        <v>86</v>
      </c>
      <c r="BK531" s="39" t="s">
        <v>2</v>
      </c>
      <c r="BL531" s="3" t="str">
        <f t="shared" si="172"/>
        <v>-</v>
      </c>
      <c r="BM531" s="39" t="s">
        <v>86</v>
      </c>
      <c r="BN531" s="39" t="s">
        <v>86</v>
      </c>
      <c r="BO531" s="3" t="str">
        <f t="shared" si="173"/>
        <v>U</v>
      </c>
      <c r="BP531" s="39"/>
      <c r="BQ531" s="39"/>
      <c r="BR531" s="39"/>
      <c r="BS531" s="39"/>
      <c r="BT531" s="39"/>
      <c r="BU531" s="39"/>
    </row>
    <row r="532" spans="1:75" x14ac:dyDescent="0.35">
      <c r="A532" s="39" t="s">
        <v>2507</v>
      </c>
      <c r="B532" s="39" t="s">
        <v>2511</v>
      </c>
      <c r="C532" s="39">
        <v>872</v>
      </c>
      <c r="D532" s="40" t="s">
        <v>1146</v>
      </c>
      <c r="E532" s="39" t="s">
        <v>2511</v>
      </c>
      <c r="F532" s="39" t="s">
        <v>278</v>
      </c>
      <c r="G532" s="39" t="s">
        <v>1087</v>
      </c>
      <c r="H532" s="15">
        <v>0</v>
      </c>
      <c r="I532" s="41"/>
      <c r="J532" s="39" t="s">
        <v>2512</v>
      </c>
      <c r="K532" s="17"/>
      <c r="L532" s="42" t="s">
        <v>528</v>
      </c>
      <c r="M532" s="43" t="str">
        <f t="shared" si="180"/>
        <v>U U U U</v>
      </c>
      <c r="N532" s="43" t="str">
        <f t="shared" si="181"/>
        <v>U U U U U U</v>
      </c>
      <c r="O532" s="43" t="str">
        <f t="shared" si="179"/>
        <v>Hh R Z</v>
      </c>
      <c r="P532" s="43" t="str">
        <f t="shared" si="174"/>
        <v>- - U</v>
      </c>
      <c r="Q532" s="39"/>
      <c r="R532" s="39" t="s">
        <v>2080</v>
      </c>
      <c r="S532" s="39" t="s">
        <v>86</v>
      </c>
      <c r="T532" s="39" t="s">
        <v>86</v>
      </c>
      <c r="U532" s="39" t="s">
        <v>86</v>
      </c>
      <c r="V532" s="3" t="str">
        <f t="shared" si="182"/>
        <v>U</v>
      </c>
      <c r="W532" s="39" t="s">
        <v>86</v>
      </c>
      <c r="X532" s="3" t="str">
        <f t="shared" si="183"/>
        <v>U</v>
      </c>
      <c r="Y532" s="39" t="s">
        <v>86</v>
      </c>
      <c r="Z532" s="3" t="str">
        <f t="shared" si="184"/>
        <v>U</v>
      </c>
      <c r="AA532" s="39" t="s">
        <v>86</v>
      </c>
      <c r="AB532" s="3" t="str">
        <f t="shared" si="185"/>
        <v>U</v>
      </c>
      <c r="AC532" s="39" t="s">
        <v>86</v>
      </c>
      <c r="AD532" s="3" t="str">
        <f t="shared" si="186"/>
        <v>U</v>
      </c>
      <c r="AE532" s="39" t="s">
        <v>86</v>
      </c>
      <c r="AF532" s="39" t="s">
        <v>86</v>
      </c>
      <c r="AG532" s="3" t="str">
        <f t="shared" si="187"/>
        <v>U</v>
      </c>
      <c r="AH532" s="39" t="s">
        <v>86</v>
      </c>
      <c r="AI532" s="3" t="str">
        <f t="shared" si="188"/>
        <v>U</v>
      </c>
      <c r="AJ532" s="39" t="s">
        <v>86</v>
      </c>
      <c r="AK532" s="3" t="str">
        <f t="shared" si="189"/>
        <v>U</v>
      </c>
      <c r="AL532" s="39" t="s">
        <v>86</v>
      </c>
      <c r="AM532" s="3" t="str">
        <f t="shared" si="190"/>
        <v>U</v>
      </c>
      <c r="AN532" s="39" t="s">
        <v>86</v>
      </c>
      <c r="AO532" s="3" t="str">
        <f t="shared" si="191"/>
        <v>U</v>
      </c>
      <c r="AP532" s="43" t="s">
        <v>420</v>
      </c>
      <c r="AQ532" s="39"/>
      <c r="AR532" s="39" t="s">
        <v>373</v>
      </c>
      <c r="AS532" s="39" t="s">
        <v>5</v>
      </c>
      <c r="AT532" s="3" t="str">
        <f t="shared" si="175"/>
        <v>R</v>
      </c>
      <c r="AU532" s="39" t="s">
        <v>380</v>
      </c>
      <c r="AV532" s="39" t="s">
        <v>1271</v>
      </c>
      <c r="AW532" s="3" t="s">
        <v>1903</v>
      </c>
      <c r="AX532" s="3" t="str">
        <f t="shared" si="176"/>
        <v>Hh</v>
      </c>
      <c r="AY532" s="39" t="s">
        <v>86</v>
      </c>
      <c r="AZ532" s="39" t="s">
        <v>86</v>
      </c>
      <c r="BA532" s="39" t="s">
        <v>86</v>
      </c>
      <c r="BB532" s="39" t="s">
        <v>382</v>
      </c>
      <c r="BC532" s="39" t="s">
        <v>5</v>
      </c>
      <c r="BD532" s="3" t="str">
        <f t="shared" si="177"/>
        <v>Z</v>
      </c>
      <c r="BE532" s="39" t="s">
        <v>1271</v>
      </c>
      <c r="BF532" s="39" t="s">
        <v>2</v>
      </c>
      <c r="BG532" s="3" t="str">
        <f t="shared" si="178"/>
        <v>-</v>
      </c>
      <c r="BH532" s="39" t="s">
        <v>1271</v>
      </c>
      <c r="BI532" s="3" t="s">
        <v>86</v>
      </c>
      <c r="BJ532" s="39" t="s">
        <v>86</v>
      </c>
      <c r="BK532" s="39" t="s">
        <v>2</v>
      </c>
      <c r="BL532" s="3" t="str">
        <f t="shared" si="172"/>
        <v>-</v>
      </c>
      <c r="BM532" s="39" t="s">
        <v>86</v>
      </c>
      <c r="BN532" s="39" t="s">
        <v>86</v>
      </c>
      <c r="BO532" s="3" t="str">
        <f t="shared" si="173"/>
        <v>U</v>
      </c>
      <c r="BP532" s="39"/>
      <c r="BQ532" s="39"/>
      <c r="BR532" s="39"/>
      <c r="BS532" s="39"/>
      <c r="BT532" s="39"/>
      <c r="BU532" s="39"/>
      <c r="BV532" s="39"/>
      <c r="BW532" s="39"/>
    </row>
    <row r="533" spans="1:75" x14ac:dyDescent="0.35">
      <c r="A533" s="39" t="s">
        <v>2507</v>
      </c>
      <c r="B533" s="39" t="s">
        <v>2511</v>
      </c>
      <c r="C533" s="39">
        <v>1468</v>
      </c>
      <c r="D533" s="40" t="s">
        <v>1146</v>
      </c>
      <c r="E533" s="39" t="s">
        <v>2511</v>
      </c>
      <c r="F533" s="39" t="s">
        <v>303</v>
      </c>
      <c r="G533" s="39" t="s">
        <v>1088</v>
      </c>
      <c r="H533" s="15">
        <v>0</v>
      </c>
      <c r="I533" s="41"/>
      <c r="J533" s="39" t="s">
        <v>2512</v>
      </c>
      <c r="K533" s="17"/>
      <c r="L533" s="42" t="s">
        <v>529</v>
      </c>
      <c r="M533" s="43" t="str">
        <f t="shared" si="180"/>
        <v>U U U U</v>
      </c>
      <c r="N533" s="43" t="str">
        <f t="shared" si="181"/>
        <v>U U U U U U</v>
      </c>
      <c r="O533" s="43" t="str">
        <f t="shared" si="179"/>
        <v>Hh R U</v>
      </c>
      <c r="P533" s="43" t="str">
        <f t="shared" si="174"/>
        <v>- - U</v>
      </c>
      <c r="Q533" s="39"/>
      <c r="R533" s="39" t="s">
        <v>2080</v>
      </c>
      <c r="S533" s="39" t="s">
        <v>86</v>
      </c>
      <c r="T533" s="39" t="s">
        <v>86</v>
      </c>
      <c r="U533" s="39" t="s">
        <v>86</v>
      </c>
      <c r="V533" s="3" t="str">
        <f t="shared" si="182"/>
        <v>U</v>
      </c>
      <c r="W533" s="39" t="s">
        <v>86</v>
      </c>
      <c r="X533" s="3" t="str">
        <f t="shared" si="183"/>
        <v>U</v>
      </c>
      <c r="Y533" s="39" t="s">
        <v>86</v>
      </c>
      <c r="Z533" s="3" t="str">
        <f t="shared" si="184"/>
        <v>U</v>
      </c>
      <c r="AA533" s="39" t="s">
        <v>86</v>
      </c>
      <c r="AB533" s="3" t="str">
        <f t="shared" si="185"/>
        <v>U</v>
      </c>
      <c r="AC533" s="39" t="s">
        <v>86</v>
      </c>
      <c r="AD533" s="3" t="str">
        <f t="shared" si="186"/>
        <v>U</v>
      </c>
      <c r="AE533" s="39" t="s">
        <v>86</v>
      </c>
      <c r="AF533" s="39" t="s">
        <v>86</v>
      </c>
      <c r="AG533" s="3" t="str">
        <f t="shared" si="187"/>
        <v>U</v>
      </c>
      <c r="AH533" s="39" t="s">
        <v>86</v>
      </c>
      <c r="AI533" s="3" t="str">
        <f t="shared" si="188"/>
        <v>U</v>
      </c>
      <c r="AJ533" s="39" t="s">
        <v>86</v>
      </c>
      <c r="AK533" s="3" t="str">
        <f t="shared" si="189"/>
        <v>U</v>
      </c>
      <c r="AL533" s="39" t="s">
        <v>86</v>
      </c>
      <c r="AM533" s="3" t="str">
        <f t="shared" si="190"/>
        <v>U</v>
      </c>
      <c r="AN533" s="39" t="s">
        <v>86</v>
      </c>
      <c r="AO533" s="3" t="str">
        <f t="shared" si="191"/>
        <v>U</v>
      </c>
      <c r="AP533" s="43" t="s">
        <v>420</v>
      </c>
      <c r="AQ533" s="39"/>
      <c r="AR533" s="39" t="s">
        <v>373</v>
      </c>
      <c r="AS533" s="39" t="s">
        <v>5</v>
      </c>
      <c r="AT533" s="3" t="str">
        <f t="shared" si="175"/>
        <v>R</v>
      </c>
      <c r="AU533" s="39" t="s">
        <v>380</v>
      </c>
      <c r="AV533" s="39" t="s">
        <v>1271</v>
      </c>
      <c r="AW533" s="3" t="s">
        <v>1903</v>
      </c>
      <c r="AX533" s="3" t="str">
        <f t="shared" si="176"/>
        <v>Hh</v>
      </c>
      <c r="AY533" s="39" t="s">
        <v>86</v>
      </c>
      <c r="AZ533" s="39" t="s">
        <v>86</v>
      </c>
      <c r="BA533" s="39" t="s">
        <v>86</v>
      </c>
      <c r="BB533" s="39" t="s">
        <v>210</v>
      </c>
      <c r="BC533" s="39" t="s">
        <v>656</v>
      </c>
      <c r="BD533" s="3" t="str">
        <f t="shared" si="177"/>
        <v>U</v>
      </c>
      <c r="BE533" s="39" t="s">
        <v>1271</v>
      </c>
      <c r="BF533" s="39" t="s">
        <v>2</v>
      </c>
      <c r="BG533" s="3" t="str">
        <f t="shared" si="178"/>
        <v>-</v>
      </c>
      <c r="BH533" s="39" t="s">
        <v>1271</v>
      </c>
      <c r="BI533" s="3" t="s">
        <v>86</v>
      </c>
      <c r="BJ533" s="39" t="s">
        <v>86</v>
      </c>
      <c r="BK533" s="39" t="s">
        <v>2</v>
      </c>
      <c r="BL533" s="3" t="str">
        <f t="shared" si="172"/>
        <v>-</v>
      </c>
      <c r="BM533" s="39" t="s">
        <v>86</v>
      </c>
      <c r="BN533" s="39" t="s">
        <v>86</v>
      </c>
      <c r="BO533" s="3" t="str">
        <f t="shared" si="173"/>
        <v>U</v>
      </c>
      <c r="BP533" s="39"/>
      <c r="BQ533" s="39"/>
      <c r="BR533" s="39"/>
      <c r="BS533" s="39"/>
      <c r="BT533" s="39"/>
      <c r="BU533" s="39"/>
      <c r="BV533" s="39"/>
      <c r="BW533" s="39"/>
    </row>
    <row r="534" spans="1:75" x14ac:dyDescent="0.35">
      <c r="A534" s="39" t="s">
        <v>2507</v>
      </c>
      <c r="B534" s="39" t="s">
        <v>2511</v>
      </c>
      <c r="C534" s="39">
        <v>1749</v>
      </c>
      <c r="D534" s="40" t="s">
        <v>1146</v>
      </c>
      <c r="E534" s="39" t="s">
        <v>2511</v>
      </c>
      <c r="F534" s="39" t="s">
        <v>304</v>
      </c>
      <c r="G534" s="39" t="s">
        <v>1088</v>
      </c>
      <c r="H534" s="15">
        <v>0</v>
      </c>
      <c r="I534" s="41"/>
      <c r="J534" s="39" t="s">
        <v>2512</v>
      </c>
      <c r="K534" s="17"/>
      <c r="L534" s="42" t="s">
        <v>530</v>
      </c>
      <c r="M534" s="43" t="str">
        <f t="shared" si="180"/>
        <v>U U U U</v>
      </c>
      <c r="N534" s="43" t="str">
        <f t="shared" si="181"/>
        <v>U U U U U U</v>
      </c>
      <c r="O534" s="43" t="str">
        <f t="shared" si="179"/>
        <v>Hh R U</v>
      </c>
      <c r="P534" s="43" t="str">
        <f t="shared" si="174"/>
        <v>- - U</v>
      </c>
      <c r="Q534" s="39"/>
      <c r="R534" s="39" t="s">
        <v>2080</v>
      </c>
      <c r="S534" s="39" t="s">
        <v>86</v>
      </c>
      <c r="T534" s="39" t="s">
        <v>86</v>
      </c>
      <c r="U534" s="39" t="s">
        <v>86</v>
      </c>
      <c r="V534" s="3" t="str">
        <f t="shared" si="182"/>
        <v>U</v>
      </c>
      <c r="W534" s="39" t="s">
        <v>86</v>
      </c>
      <c r="X534" s="3" t="str">
        <f t="shared" si="183"/>
        <v>U</v>
      </c>
      <c r="Y534" s="39" t="s">
        <v>86</v>
      </c>
      <c r="Z534" s="3" t="str">
        <f t="shared" si="184"/>
        <v>U</v>
      </c>
      <c r="AA534" s="39" t="s">
        <v>86</v>
      </c>
      <c r="AB534" s="3" t="str">
        <f t="shared" si="185"/>
        <v>U</v>
      </c>
      <c r="AC534" s="39" t="s">
        <v>86</v>
      </c>
      <c r="AD534" s="3" t="str">
        <f t="shared" si="186"/>
        <v>U</v>
      </c>
      <c r="AE534" s="39" t="s">
        <v>86</v>
      </c>
      <c r="AF534" s="39" t="s">
        <v>86</v>
      </c>
      <c r="AG534" s="3" t="str">
        <f t="shared" si="187"/>
        <v>U</v>
      </c>
      <c r="AH534" s="39" t="s">
        <v>86</v>
      </c>
      <c r="AI534" s="3" t="str">
        <f t="shared" si="188"/>
        <v>U</v>
      </c>
      <c r="AJ534" s="39" t="s">
        <v>86</v>
      </c>
      <c r="AK534" s="3" t="str">
        <f t="shared" si="189"/>
        <v>U</v>
      </c>
      <c r="AL534" s="39" t="s">
        <v>86</v>
      </c>
      <c r="AM534" s="3" t="str">
        <f t="shared" si="190"/>
        <v>U</v>
      </c>
      <c r="AN534" s="39" t="s">
        <v>86</v>
      </c>
      <c r="AO534" s="3" t="str">
        <f t="shared" si="191"/>
        <v>U</v>
      </c>
      <c r="AP534" s="43" t="s">
        <v>420</v>
      </c>
      <c r="AQ534" s="39"/>
      <c r="AR534" s="39" t="s">
        <v>373</v>
      </c>
      <c r="AS534" s="39" t="s">
        <v>5</v>
      </c>
      <c r="AT534" s="3" t="str">
        <f t="shared" si="175"/>
        <v>R</v>
      </c>
      <c r="AU534" s="39" t="s">
        <v>380</v>
      </c>
      <c r="AV534" s="39" t="s">
        <v>1271</v>
      </c>
      <c r="AW534" s="3" t="s">
        <v>1903</v>
      </c>
      <c r="AX534" s="3" t="str">
        <f t="shared" si="176"/>
        <v>Hh</v>
      </c>
      <c r="AY534" s="39" t="s">
        <v>86</v>
      </c>
      <c r="AZ534" s="39" t="s">
        <v>86</v>
      </c>
      <c r="BA534" s="39" t="s">
        <v>86</v>
      </c>
      <c r="BB534" s="39" t="s">
        <v>210</v>
      </c>
      <c r="BC534" s="39" t="s">
        <v>656</v>
      </c>
      <c r="BD534" s="3" t="str">
        <f t="shared" si="177"/>
        <v>U</v>
      </c>
      <c r="BE534" s="39" t="s">
        <v>1271</v>
      </c>
      <c r="BF534" s="39" t="s">
        <v>2</v>
      </c>
      <c r="BG534" s="3" t="str">
        <f t="shared" si="178"/>
        <v>-</v>
      </c>
      <c r="BH534" s="39" t="s">
        <v>1271</v>
      </c>
      <c r="BI534" s="3" t="s">
        <v>86</v>
      </c>
      <c r="BJ534" s="39" t="s">
        <v>86</v>
      </c>
      <c r="BK534" s="39" t="s">
        <v>2</v>
      </c>
      <c r="BL534" s="3" t="str">
        <f t="shared" si="172"/>
        <v>-</v>
      </c>
      <c r="BM534" s="39" t="s">
        <v>86</v>
      </c>
      <c r="BN534" s="39" t="s">
        <v>86</v>
      </c>
      <c r="BO534" s="3" t="str">
        <f t="shared" si="173"/>
        <v>U</v>
      </c>
      <c r="BP534" s="39"/>
      <c r="BQ534" s="39"/>
      <c r="BR534" s="39"/>
      <c r="BS534" s="39"/>
      <c r="BT534" s="39"/>
      <c r="BU534" s="39"/>
      <c r="BV534" s="39"/>
      <c r="BW534" s="39"/>
    </row>
    <row r="535" spans="1:75" x14ac:dyDescent="0.35">
      <c r="A535" s="3" t="s">
        <v>2507</v>
      </c>
      <c r="B535" s="3" t="s">
        <v>2511</v>
      </c>
      <c r="C535" s="3" t="s">
        <v>2512</v>
      </c>
      <c r="D535" s="3" t="s">
        <v>2531</v>
      </c>
      <c r="E535" s="3" t="s">
        <v>2511</v>
      </c>
      <c r="F535" s="3" t="s">
        <v>312</v>
      </c>
      <c r="G535" s="3" t="s">
        <v>1065</v>
      </c>
      <c r="H535" s="4">
        <v>0</v>
      </c>
      <c r="J535" s="3" t="s">
        <v>2512</v>
      </c>
      <c r="K535" s="37" t="s">
        <v>613</v>
      </c>
      <c r="M535" s="43" t="str">
        <f t="shared" si="180"/>
        <v>U U U U</v>
      </c>
      <c r="N535" s="43" t="str">
        <f t="shared" si="181"/>
        <v>U U U U U U</v>
      </c>
      <c r="O535" s="43" t="str">
        <f t="shared" si="179"/>
        <v>Hh R Z</v>
      </c>
      <c r="P535" s="43" t="str">
        <f t="shared" si="174"/>
        <v>FQb - U</v>
      </c>
      <c r="R535" s="3" t="s">
        <v>2080</v>
      </c>
      <c r="S535" s="3" t="s">
        <v>86</v>
      </c>
      <c r="T535" s="3" t="s">
        <v>86</v>
      </c>
      <c r="U535" s="3" t="s">
        <v>86</v>
      </c>
      <c r="V535" s="3" t="str">
        <f t="shared" si="182"/>
        <v>U</v>
      </c>
      <c r="W535" s="3" t="s">
        <v>86</v>
      </c>
      <c r="X535" s="3" t="str">
        <f t="shared" si="183"/>
        <v>U</v>
      </c>
      <c r="Y535" s="3" t="s">
        <v>86</v>
      </c>
      <c r="Z535" s="3" t="str">
        <f t="shared" si="184"/>
        <v>U</v>
      </c>
      <c r="AA535" s="3" t="s">
        <v>86</v>
      </c>
      <c r="AB535" s="3" t="str">
        <f t="shared" si="185"/>
        <v>U</v>
      </c>
      <c r="AC535" s="3" t="s">
        <v>86</v>
      </c>
      <c r="AD535" s="3" t="str">
        <f t="shared" si="186"/>
        <v>U</v>
      </c>
      <c r="AE535" s="3" t="s">
        <v>86</v>
      </c>
      <c r="AF535" s="3" t="s">
        <v>86</v>
      </c>
      <c r="AG535" s="3" t="str">
        <f t="shared" si="187"/>
        <v>U</v>
      </c>
      <c r="AH535" s="3" t="s">
        <v>86</v>
      </c>
      <c r="AI535" s="3" t="str">
        <f t="shared" si="188"/>
        <v>U</v>
      </c>
      <c r="AJ535" s="3" t="s">
        <v>86</v>
      </c>
      <c r="AK535" s="3" t="str">
        <f t="shared" si="189"/>
        <v>U</v>
      </c>
      <c r="AL535" s="3" t="s">
        <v>86</v>
      </c>
      <c r="AM535" s="3" t="str">
        <f t="shared" si="190"/>
        <v>U</v>
      </c>
      <c r="AN535" s="3" t="s">
        <v>86</v>
      </c>
      <c r="AO535" s="3" t="str">
        <f t="shared" si="191"/>
        <v>U</v>
      </c>
      <c r="AP535" s="36" t="s">
        <v>419</v>
      </c>
      <c r="AR535" s="3" t="s">
        <v>373</v>
      </c>
      <c r="AS535" s="3" t="s">
        <v>5</v>
      </c>
      <c r="AT535" s="3" t="str">
        <f t="shared" si="175"/>
        <v>R</v>
      </c>
      <c r="AU535" s="3" t="s">
        <v>1213</v>
      </c>
      <c r="AV535" s="3" t="s">
        <v>1346</v>
      </c>
      <c r="AW535" s="3" t="s">
        <v>1903</v>
      </c>
      <c r="AX535" s="3" t="str">
        <f t="shared" si="176"/>
        <v>Hh</v>
      </c>
      <c r="AY535" s="3" t="s">
        <v>86</v>
      </c>
      <c r="AZ535" s="3" t="s">
        <v>86</v>
      </c>
      <c r="BA535" s="3" t="s">
        <v>86</v>
      </c>
      <c r="BB535" s="3" t="s">
        <v>393</v>
      </c>
      <c r="BC535" s="3" t="s">
        <v>5</v>
      </c>
      <c r="BD535" s="3" t="str">
        <f t="shared" si="177"/>
        <v>Z</v>
      </c>
      <c r="BE535" s="3" t="s">
        <v>400</v>
      </c>
      <c r="BF535" s="3" t="s">
        <v>5</v>
      </c>
      <c r="BG535" s="3" t="str">
        <f t="shared" si="178"/>
        <v>FQb</v>
      </c>
      <c r="BH535" s="3" t="s">
        <v>1271</v>
      </c>
      <c r="BI535" s="3" t="s">
        <v>86</v>
      </c>
      <c r="BJ535" s="3" t="s">
        <v>86</v>
      </c>
      <c r="BK535" s="3" t="s">
        <v>2</v>
      </c>
      <c r="BL535" s="3" t="str">
        <f t="shared" si="172"/>
        <v>-</v>
      </c>
      <c r="BM535" s="3" t="s">
        <v>86</v>
      </c>
      <c r="BN535" s="3" t="s">
        <v>86</v>
      </c>
      <c r="BO535" s="3" t="str">
        <f t="shared" si="173"/>
        <v>U</v>
      </c>
    </row>
    <row r="536" spans="1:75" x14ac:dyDescent="0.35">
      <c r="A536" s="3" t="s">
        <v>2507</v>
      </c>
      <c r="B536" s="3" t="s">
        <v>2511</v>
      </c>
      <c r="C536" s="3" t="s">
        <v>2512</v>
      </c>
      <c r="D536" s="3" t="s">
        <v>2531</v>
      </c>
      <c r="E536" s="3" t="s">
        <v>2511</v>
      </c>
      <c r="F536" s="3" t="s">
        <v>315</v>
      </c>
      <c r="G536" s="3" t="s">
        <v>1064</v>
      </c>
      <c r="H536" s="4">
        <v>0</v>
      </c>
      <c r="J536" s="3" t="s">
        <v>2512</v>
      </c>
      <c r="K536" s="37" t="s">
        <v>612</v>
      </c>
      <c r="M536" s="43" t="str">
        <f t="shared" si="180"/>
        <v>U U U U</v>
      </c>
      <c r="N536" s="43" t="str">
        <f t="shared" si="181"/>
        <v>U U U U U U</v>
      </c>
      <c r="O536" s="43" t="str">
        <f t="shared" si="179"/>
        <v>Hh R Z</v>
      </c>
      <c r="P536" s="43" t="str">
        <f t="shared" si="174"/>
        <v>FQb - U</v>
      </c>
      <c r="R536" s="3" t="s">
        <v>2080</v>
      </c>
      <c r="S536" s="3" t="s">
        <v>86</v>
      </c>
      <c r="T536" s="3" t="s">
        <v>86</v>
      </c>
      <c r="U536" s="3" t="s">
        <v>86</v>
      </c>
      <c r="V536" s="3" t="str">
        <f t="shared" si="182"/>
        <v>U</v>
      </c>
      <c r="W536" s="3" t="s">
        <v>86</v>
      </c>
      <c r="X536" s="3" t="str">
        <f t="shared" si="183"/>
        <v>U</v>
      </c>
      <c r="Y536" s="3" t="s">
        <v>86</v>
      </c>
      <c r="Z536" s="3" t="str">
        <f t="shared" si="184"/>
        <v>U</v>
      </c>
      <c r="AA536" s="3" t="s">
        <v>86</v>
      </c>
      <c r="AB536" s="3" t="str">
        <f t="shared" si="185"/>
        <v>U</v>
      </c>
      <c r="AC536" s="3" t="s">
        <v>86</v>
      </c>
      <c r="AD536" s="3" t="str">
        <f t="shared" si="186"/>
        <v>U</v>
      </c>
      <c r="AE536" s="3" t="s">
        <v>86</v>
      </c>
      <c r="AF536" s="3" t="s">
        <v>86</v>
      </c>
      <c r="AG536" s="3" t="str">
        <f t="shared" si="187"/>
        <v>U</v>
      </c>
      <c r="AH536" s="3" t="s">
        <v>86</v>
      </c>
      <c r="AI536" s="3" t="str">
        <f t="shared" si="188"/>
        <v>U</v>
      </c>
      <c r="AJ536" s="3" t="s">
        <v>86</v>
      </c>
      <c r="AK536" s="3" t="str">
        <f t="shared" si="189"/>
        <v>U</v>
      </c>
      <c r="AL536" s="3" t="s">
        <v>86</v>
      </c>
      <c r="AM536" s="3" t="str">
        <f t="shared" si="190"/>
        <v>U</v>
      </c>
      <c r="AN536" s="3" t="s">
        <v>86</v>
      </c>
      <c r="AO536" s="3" t="str">
        <f t="shared" si="191"/>
        <v>U</v>
      </c>
      <c r="AP536" s="36" t="s">
        <v>419</v>
      </c>
      <c r="AR536" s="3" t="s">
        <v>373</v>
      </c>
      <c r="AS536" s="3" t="s">
        <v>5</v>
      </c>
      <c r="AT536" s="3" t="str">
        <f t="shared" si="175"/>
        <v>R</v>
      </c>
      <c r="AU536" s="3" t="s">
        <v>1213</v>
      </c>
      <c r="AV536" s="3" t="s">
        <v>1346</v>
      </c>
      <c r="AW536" s="3" t="s">
        <v>1903</v>
      </c>
      <c r="AX536" s="3" t="str">
        <f t="shared" si="176"/>
        <v>Hh</v>
      </c>
      <c r="AY536" s="3" t="s">
        <v>86</v>
      </c>
      <c r="AZ536" s="3" t="s">
        <v>86</v>
      </c>
      <c r="BA536" s="3" t="s">
        <v>86</v>
      </c>
      <c r="BB536" s="3" t="s">
        <v>393</v>
      </c>
      <c r="BC536" s="3" t="s">
        <v>5</v>
      </c>
      <c r="BD536" s="3" t="str">
        <f t="shared" si="177"/>
        <v>Z</v>
      </c>
      <c r="BE536" s="3" t="s">
        <v>400</v>
      </c>
      <c r="BF536" s="3" t="s">
        <v>5</v>
      </c>
      <c r="BG536" s="3" t="str">
        <f t="shared" si="178"/>
        <v>FQb</v>
      </c>
      <c r="BH536" s="3" t="s">
        <v>1271</v>
      </c>
      <c r="BI536" s="3" t="s">
        <v>86</v>
      </c>
      <c r="BJ536" s="3" t="s">
        <v>86</v>
      </c>
      <c r="BK536" s="3" t="s">
        <v>2</v>
      </c>
      <c r="BL536" s="3" t="str">
        <f t="shared" si="172"/>
        <v>-</v>
      </c>
      <c r="BM536" s="3" t="s">
        <v>86</v>
      </c>
      <c r="BN536" s="3" t="s">
        <v>86</v>
      </c>
      <c r="BO536" s="3" t="str">
        <f t="shared" si="173"/>
        <v>U</v>
      </c>
      <c r="BV536" s="39"/>
      <c r="BW536" s="39"/>
    </row>
    <row r="537" spans="1:75" x14ac:dyDescent="0.35">
      <c r="A537" s="39" t="s">
        <v>2507</v>
      </c>
      <c r="B537" s="39" t="s">
        <v>2511</v>
      </c>
      <c r="C537" s="39">
        <v>989</v>
      </c>
      <c r="D537" s="40" t="s">
        <v>1146</v>
      </c>
      <c r="E537" s="39" t="s">
        <v>2511</v>
      </c>
      <c r="F537" s="39" t="s">
        <v>286</v>
      </c>
      <c r="G537" s="39" t="s">
        <v>1064</v>
      </c>
      <c r="H537" s="15">
        <v>2</v>
      </c>
      <c r="I537" s="41"/>
      <c r="J537" s="39" t="s">
        <v>2512</v>
      </c>
      <c r="K537" s="17"/>
      <c r="L537" s="42" t="s">
        <v>543</v>
      </c>
      <c r="M537" s="43" t="str">
        <f t="shared" si="180"/>
        <v>U U U U</v>
      </c>
      <c r="N537" s="43" t="str">
        <f t="shared" si="181"/>
        <v>U U U U U U</v>
      </c>
      <c r="O537" s="43" t="str">
        <f t="shared" si="179"/>
        <v>Hh R Z</v>
      </c>
      <c r="P537" s="43" t="str">
        <f t="shared" si="174"/>
        <v>- - U</v>
      </c>
      <c r="Q537" s="39"/>
      <c r="R537" s="39" t="s">
        <v>2080</v>
      </c>
      <c r="S537" s="39" t="s">
        <v>86</v>
      </c>
      <c r="T537" s="39" t="s">
        <v>86</v>
      </c>
      <c r="U537" s="39" t="s">
        <v>86</v>
      </c>
      <c r="V537" s="3" t="str">
        <f t="shared" si="182"/>
        <v>U</v>
      </c>
      <c r="W537" s="39" t="s">
        <v>86</v>
      </c>
      <c r="X537" s="3" t="str">
        <f t="shared" si="183"/>
        <v>U</v>
      </c>
      <c r="Y537" s="39" t="s">
        <v>86</v>
      </c>
      <c r="Z537" s="3" t="str">
        <f t="shared" si="184"/>
        <v>U</v>
      </c>
      <c r="AA537" s="39" t="s">
        <v>86</v>
      </c>
      <c r="AB537" s="3" t="str">
        <f t="shared" si="185"/>
        <v>U</v>
      </c>
      <c r="AC537" s="39" t="s">
        <v>86</v>
      </c>
      <c r="AD537" s="3" t="str">
        <f t="shared" si="186"/>
        <v>U</v>
      </c>
      <c r="AE537" s="39" t="s">
        <v>86</v>
      </c>
      <c r="AF537" s="39" t="s">
        <v>86</v>
      </c>
      <c r="AG537" s="3" t="str">
        <f t="shared" si="187"/>
        <v>U</v>
      </c>
      <c r="AH537" s="39" t="s">
        <v>86</v>
      </c>
      <c r="AI537" s="3" t="str">
        <f t="shared" si="188"/>
        <v>U</v>
      </c>
      <c r="AJ537" s="39" t="s">
        <v>86</v>
      </c>
      <c r="AK537" s="3" t="str">
        <f t="shared" si="189"/>
        <v>U</v>
      </c>
      <c r="AL537" s="39" t="s">
        <v>86</v>
      </c>
      <c r="AM537" s="3" t="str">
        <f t="shared" si="190"/>
        <v>U</v>
      </c>
      <c r="AN537" s="39" t="s">
        <v>86</v>
      </c>
      <c r="AO537" s="3" t="str">
        <f t="shared" si="191"/>
        <v>U</v>
      </c>
      <c r="AP537" s="43" t="s">
        <v>420</v>
      </c>
      <c r="AQ537" s="39"/>
      <c r="AR537" s="39" t="s">
        <v>373</v>
      </c>
      <c r="AS537" s="39" t="s">
        <v>5</v>
      </c>
      <c r="AT537" s="3" t="str">
        <f t="shared" si="175"/>
        <v>R</v>
      </c>
      <c r="AU537" s="39" t="s">
        <v>380</v>
      </c>
      <c r="AV537" s="39" t="s">
        <v>1271</v>
      </c>
      <c r="AW537" s="3" t="s">
        <v>1903</v>
      </c>
      <c r="AX537" s="3" t="str">
        <f t="shared" si="176"/>
        <v>Hh</v>
      </c>
      <c r="AY537" s="39" t="s">
        <v>86</v>
      </c>
      <c r="AZ537" s="39" t="s">
        <v>86</v>
      </c>
      <c r="BA537" s="39" t="s">
        <v>86</v>
      </c>
      <c r="BB537" s="39" t="s">
        <v>387</v>
      </c>
      <c r="BC537" s="39" t="s">
        <v>5</v>
      </c>
      <c r="BD537" s="3" t="str">
        <f t="shared" si="177"/>
        <v>Z</v>
      </c>
      <c r="BE537" s="39" t="s">
        <v>1271</v>
      </c>
      <c r="BF537" s="39" t="s">
        <v>2</v>
      </c>
      <c r="BG537" s="3" t="str">
        <f t="shared" si="178"/>
        <v>-</v>
      </c>
      <c r="BH537" s="39" t="s">
        <v>1271</v>
      </c>
      <c r="BI537" s="3" t="s">
        <v>86</v>
      </c>
      <c r="BJ537" s="39" t="s">
        <v>86</v>
      </c>
      <c r="BK537" s="39" t="s">
        <v>2</v>
      </c>
      <c r="BL537" s="3" t="str">
        <f t="shared" si="172"/>
        <v>-</v>
      </c>
      <c r="BM537" s="39" t="s">
        <v>86</v>
      </c>
      <c r="BN537" s="39" t="s">
        <v>86</v>
      </c>
      <c r="BO537" s="3" t="str">
        <f t="shared" si="173"/>
        <v>U</v>
      </c>
      <c r="BP537" s="39"/>
      <c r="BQ537" s="39"/>
      <c r="BR537" s="39"/>
      <c r="BS537" s="39"/>
      <c r="BT537" s="39"/>
      <c r="BU537" s="39"/>
    </row>
    <row r="538" spans="1:75" x14ac:dyDescent="0.35">
      <c r="A538" s="39" t="s">
        <v>2507</v>
      </c>
      <c r="B538" s="39" t="s">
        <v>2511</v>
      </c>
      <c r="C538" s="40" t="s">
        <v>968</v>
      </c>
      <c r="D538" s="39" t="s">
        <v>1146</v>
      </c>
      <c r="E538" s="39" t="s">
        <v>2511</v>
      </c>
      <c r="F538" s="46" t="s">
        <v>945</v>
      </c>
      <c r="G538" s="112" t="s">
        <v>1041</v>
      </c>
      <c r="H538" s="15">
        <v>0</v>
      </c>
      <c r="I538" s="41"/>
      <c r="J538" s="39" t="s">
        <v>2512</v>
      </c>
      <c r="K538" s="17"/>
      <c r="L538" s="42" t="s">
        <v>991</v>
      </c>
      <c r="M538" s="43" t="str">
        <f t="shared" si="180"/>
        <v>U U U U</v>
      </c>
      <c r="N538" s="43" t="str">
        <f t="shared" si="181"/>
        <v>U U U U U U</v>
      </c>
      <c r="O538" s="43" t="str">
        <f t="shared" si="179"/>
        <v>Hh R Z</v>
      </c>
      <c r="P538" s="43" t="str">
        <f t="shared" si="174"/>
        <v>- - U</v>
      </c>
      <c r="Q538" s="39"/>
      <c r="R538" s="39" t="s">
        <v>2080</v>
      </c>
      <c r="S538" s="39" t="s">
        <v>86</v>
      </c>
      <c r="T538" s="39" t="s">
        <v>86</v>
      </c>
      <c r="U538" s="39" t="s">
        <v>86</v>
      </c>
      <c r="V538" s="3" t="str">
        <f t="shared" si="182"/>
        <v>U</v>
      </c>
      <c r="W538" s="39" t="s">
        <v>86</v>
      </c>
      <c r="X538" s="3" t="str">
        <f t="shared" si="183"/>
        <v>U</v>
      </c>
      <c r="Y538" s="39" t="s">
        <v>86</v>
      </c>
      <c r="Z538" s="3" t="str">
        <f t="shared" si="184"/>
        <v>U</v>
      </c>
      <c r="AA538" s="39" t="s">
        <v>86</v>
      </c>
      <c r="AB538" s="3" t="str">
        <f t="shared" si="185"/>
        <v>U</v>
      </c>
      <c r="AC538" s="39" t="s">
        <v>86</v>
      </c>
      <c r="AD538" s="3" t="str">
        <f t="shared" si="186"/>
        <v>U</v>
      </c>
      <c r="AE538" s="39" t="s">
        <v>86</v>
      </c>
      <c r="AF538" s="39" t="s">
        <v>86</v>
      </c>
      <c r="AG538" s="3" t="str">
        <f t="shared" si="187"/>
        <v>U</v>
      </c>
      <c r="AH538" s="39" t="s">
        <v>86</v>
      </c>
      <c r="AI538" s="3" t="str">
        <f t="shared" si="188"/>
        <v>U</v>
      </c>
      <c r="AJ538" s="39" t="s">
        <v>86</v>
      </c>
      <c r="AK538" s="3" t="str">
        <f t="shared" si="189"/>
        <v>U</v>
      </c>
      <c r="AL538" s="39" t="s">
        <v>86</v>
      </c>
      <c r="AM538" s="3" t="str">
        <f t="shared" si="190"/>
        <v>U</v>
      </c>
      <c r="AN538" s="39" t="s">
        <v>86</v>
      </c>
      <c r="AO538" s="3" t="str">
        <f t="shared" si="191"/>
        <v>U</v>
      </c>
      <c r="AP538" s="39"/>
      <c r="AQ538" s="39"/>
      <c r="AR538" s="39" t="s">
        <v>1147</v>
      </c>
      <c r="AS538" s="39" t="s">
        <v>5</v>
      </c>
      <c r="AT538" s="3" t="str">
        <f t="shared" si="175"/>
        <v>R</v>
      </c>
      <c r="AU538" s="39" t="s">
        <v>1148</v>
      </c>
      <c r="AV538" s="39" t="s">
        <v>1345</v>
      </c>
      <c r="AW538" s="3" t="s">
        <v>1903</v>
      </c>
      <c r="AX538" s="3" t="str">
        <f t="shared" si="176"/>
        <v>Hh</v>
      </c>
      <c r="AY538" s="39" t="s">
        <v>86</v>
      </c>
      <c r="AZ538" s="39" t="s">
        <v>86</v>
      </c>
      <c r="BA538" s="39" t="s">
        <v>86</v>
      </c>
      <c r="BB538" s="39" t="s">
        <v>392</v>
      </c>
      <c r="BC538" s="39" t="s">
        <v>5</v>
      </c>
      <c r="BD538" s="3" t="str">
        <f t="shared" si="177"/>
        <v>Z</v>
      </c>
      <c r="BE538" s="39" t="s">
        <v>1271</v>
      </c>
      <c r="BF538" s="39" t="s">
        <v>2</v>
      </c>
      <c r="BG538" s="3" t="str">
        <f t="shared" si="178"/>
        <v>-</v>
      </c>
      <c r="BH538" s="39" t="s">
        <v>1271</v>
      </c>
      <c r="BI538" s="39" t="s">
        <v>86</v>
      </c>
      <c r="BJ538" s="39" t="s">
        <v>86</v>
      </c>
      <c r="BK538" s="39" t="s">
        <v>2</v>
      </c>
      <c r="BL538" s="3" t="str">
        <f t="shared" si="172"/>
        <v>-</v>
      </c>
      <c r="BM538" s="39" t="s">
        <v>86</v>
      </c>
      <c r="BN538" s="39" t="s">
        <v>86</v>
      </c>
      <c r="BO538" s="3" t="str">
        <f t="shared" si="173"/>
        <v>U</v>
      </c>
      <c r="BP538" s="39"/>
      <c r="BQ538" s="39"/>
      <c r="BR538" s="39"/>
      <c r="BS538" s="39"/>
      <c r="BT538" s="39"/>
      <c r="BV538" s="39"/>
      <c r="BW538" s="39"/>
    </row>
    <row r="539" spans="1:75" x14ac:dyDescent="0.35">
      <c r="A539" s="3" t="s">
        <v>2507</v>
      </c>
      <c r="B539" s="3" t="s">
        <v>2511</v>
      </c>
      <c r="C539" s="3" t="s">
        <v>2512</v>
      </c>
      <c r="D539" s="3" t="s">
        <v>2531</v>
      </c>
      <c r="E539" s="3" t="s">
        <v>2511</v>
      </c>
      <c r="F539" s="3" t="s">
        <v>314</v>
      </c>
      <c r="G539" s="3" t="s">
        <v>1063</v>
      </c>
      <c r="H539" s="4">
        <v>0</v>
      </c>
      <c r="J539" s="3" t="s">
        <v>2512</v>
      </c>
      <c r="K539" s="37" t="s">
        <v>611</v>
      </c>
      <c r="M539" s="43" t="str">
        <f t="shared" si="180"/>
        <v>U U U U</v>
      </c>
      <c r="N539" s="43" t="str">
        <f t="shared" si="181"/>
        <v>U U U U U U</v>
      </c>
      <c r="O539" s="43" t="str">
        <f t="shared" si="179"/>
        <v>Hh R Z</v>
      </c>
      <c r="P539" s="43" t="str">
        <f t="shared" si="174"/>
        <v>U - U</v>
      </c>
      <c r="R539" s="3" t="s">
        <v>2080</v>
      </c>
      <c r="S539" s="3" t="s">
        <v>86</v>
      </c>
      <c r="T539" s="3" t="s">
        <v>86</v>
      </c>
      <c r="U539" s="3" t="s">
        <v>86</v>
      </c>
      <c r="V539" s="3" t="str">
        <f t="shared" si="182"/>
        <v>U</v>
      </c>
      <c r="W539" s="3" t="s">
        <v>86</v>
      </c>
      <c r="X539" s="3" t="str">
        <f t="shared" si="183"/>
        <v>U</v>
      </c>
      <c r="Y539" s="3" t="s">
        <v>86</v>
      </c>
      <c r="Z539" s="3" t="str">
        <f t="shared" si="184"/>
        <v>U</v>
      </c>
      <c r="AA539" s="3" t="s">
        <v>86</v>
      </c>
      <c r="AB539" s="3" t="str">
        <f t="shared" si="185"/>
        <v>U</v>
      </c>
      <c r="AC539" s="3" t="s">
        <v>86</v>
      </c>
      <c r="AD539" s="3" t="str">
        <f t="shared" si="186"/>
        <v>U</v>
      </c>
      <c r="AE539" s="3" t="s">
        <v>86</v>
      </c>
      <c r="AF539" s="3" t="s">
        <v>86</v>
      </c>
      <c r="AG539" s="3" t="str">
        <f t="shared" si="187"/>
        <v>U</v>
      </c>
      <c r="AH539" s="3" t="s">
        <v>86</v>
      </c>
      <c r="AI539" s="3" t="str">
        <f t="shared" si="188"/>
        <v>U</v>
      </c>
      <c r="AJ539" s="3" t="s">
        <v>86</v>
      </c>
      <c r="AK539" s="3" t="str">
        <f t="shared" si="189"/>
        <v>U</v>
      </c>
      <c r="AL539" s="3" t="s">
        <v>86</v>
      </c>
      <c r="AM539" s="3" t="str">
        <f t="shared" si="190"/>
        <v>U</v>
      </c>
      <c r="AN539" s="3" t="s">
        <v>86</v>
      </c>
      <c r="AO539" s="3" t="str">
        <f t="shared" si="191"/>
        <v>U</v>
      </c>
      <c r="AP539" s="36" t="s">
        <v>419</v>
      </c>
      <c r="AR539" s="3" t="s">
        <v>373</v>
      </c>
      <c r="AS539" s="3" t="s">
        <v>5</v>
      </c>
      <c r="AT539" s="3" t="str">
        <f t="shared" si="175"/>
        <v>R</v>
      </c>
      <c r="AU539" s="3" t="s">
        <v>1213</v>
      </c>
      <c r="AV539" s="3" t="s">
        <v>1346</v>
      </c>
      <c r="AW539" s="3" t="s">
        <v>1903</v>
      </c>
      <c r="AX539" s="3" t="str">
        <f t="shared" si="176"/>
        <v>Hh</v>
      </c>
      <c r="AY539" s="3" t="s">
        <v>86</v>
      </c>
      <c r="AZ539" s="3" t="s">
        <v>86</v>
      </c>
      <c r="BA539" s="3" t="s">
        <v>86</v>
      </c>
      <c r="BB539" s="3" t="s">
        <v>390</v>
      </c>
      <c r="BC539" s="3" t="s">
        <v>5</v>
      </c>
      <c r="BD539" s="3" t="str">
        <f t="shared" si="177"/>
        <v>Z</v>
      </c>
      <c r="BE539" s="3" t="s">
        <v>210</v>
      </c>
      <c r="BF539" s="3" t="s">
        <v>1360</v>
      </c>
      <c r="BG539" s="3" t="str">
        <f t="shared" si="178"/>
        <v>U</v>
      </c>
      <c r="BH539" s="3" t="s">
        <v>1271</v>
      </c>
      <c r="BI539" s="3" t="s">
        <v>86</v>
      </c>
      <c r="BJ539" s="3" t="s">
        <v>86</v>
      </c>
      <c r="BK539" s="3" t="s">
        <v>2</v>
      </c>
      <c r="BL539" s="3" t="str">
        <f t="shared" si="172"/>
        <v>-</v>
      </c>
      <c r="BM539" s="3" t="s">
        <v>86</v>
      </c>
      <c r="BN539" s="3" t="s">
        <v>86</v>
      </c>
      <c r="BO539" s="3" t="str">
        <f t="shared" si="173"/>
        <v>U</v>
      </c>
      <c r="BV539" s="39"/>
      <c r="BW539" s="39"/>
    </row>
    <row r="540" spans="1:75" x14ac:dyDescent="0.35">
      <c r="A540" s="3" t="s">
        <v>2507</v>
      </c>
      <c r="B540" s="3" t="s">
        <v>2511</v>
      </c>
      <c r="C540" s="3" t="s">
        <v>2512</v>
      </c>
      <c r="D540" s="3" t="s">
        <v>2531</v>
      </c>
      <c r="E540" s="3" t="s">
        <v>2511</v>
      </c>
      <c r="F540" s="3" t="s">
        <v>311</v>
      </c>
      <c r="G540" s="3" t="s">
        <v>1062</v>
      </c>
      <c r="H540" s="4">
        <v>0</v>
      </c>
      <c r="J540" s="3" t="s">
        <v>2512</v>
      </c>
      <c r="K540" s="37" t="s">
        <v>610</v>
      </c>
      <c r="M540" s="43" t="str">
        <f t="shared" si="180"/>
        <v>U U U U</v>
      </c>
      <c r="N540" s="43" t="str">
        <f t="shared" si="181"/>
        <v>U U U U U U</v>
      </c>
      <c r="O540" s="43" t="str">
        <f t="shared" si="179"/>
        <v>U U U</v>
      </c>
      <c r="P540" s="43" t="str">
        <f t="shared" si="174"/>
        <v>U U U</v>
      </c>
      <c r="R540" s="3" t="s">
        <v>2393</v>
      </c>
      <c r="S540" s="3" t="s">
        <v>86</v>
      </c>
      <c r="T540" s="3" t="s">
        <v>86</v>
      </c>
      <c r="U540" s="3" t="s">
        <v>86</v>
      </c>
      <c r="V540" s="3" t="str">
        <f t="shared" si="182"/>
        <v>U</v>
      </c>
      <c r="W540" s="3" t="s">
        <v>86</v>
      </c>
      <c r="X540" s="3" t="str">
        <f t="shared" si="183"/>
        <v>U</v>
      </c>
      <c r="Y540" s="3" t="s">
        <v>86</v>
      </c>
      <c r="Z540" s="3" t="str">
        <f t="shared" si="184"/>
        <v>U</v>
      </c>
      <c r="AA540" s="3" t="s">
        <v>86</v>
      </c>
      <c r="AB540" s="3" t="str">
        <f t="shared" si="185"/>
        <v>U</v>
      </c>
      <c r="AC540" s="3" t="s">
        <v>86</v>
      </c>
      <c r="AD540" s="3" t="str">
        <f t="shared" si="186"/>
        <v>U</v>
      </c>
      <c r="AE540" s="3" t="s">
        <v>86</v>
      </c>
      <c r="AF540" s="3" t="s">
        <v>86</v>
      </c>
      <c r="AG540" s="3" t="str">
        <f t="shared" si="187"/>
        <v>U</v>
      </c>
      <c r="AH540" s="3" t="s">
        <v>86</v>
      </c>
      <c r="AI540" s="3" t="str">
        <f t="shared" si="188"/>
        <v>U</v>
      </c>
      <c r="AJ540" s="3" t="s">
        <v>86</v>
      </c>
      <c r="AK540" s="3" t="str">
        <f t="shared" si="189"/>
        <v>U</v>
      </c>
      <c r="AL540" s="3" t="s">
        <v>86</v>
      </c>
      <c r="AM540" s="3" t="str">
        <f t="shared" si="190"/>
        <v>U</v>
      </c>
      <c r="AN540" s="3" t="s">
        <v>86</v>
      </c>
      <c r="AO540" s="3" t="str">
        <f t="shared" si="191"/>
        <v>U</v>
      </c>
      <c r="AP540" s="36" t="s">
        <v>419</v>
      </c>
      <c r="AR540" s="3" t="s">
        <v>1360</v>
      </c>
      <c r="AS540" s="3" t="s">
        <v>1360</v>
      </c>
      <c r="AT540" s="3" t="str">
        <f t="shared" si="175"/>
        <v>U</v>
      </c>
      <c r="AU540" s="3" t="s">
        <v>1360</v>
      </c>
      <c r="AV540" s="3" t="s">
        <v>1360</v>
      </c>
      <c r="AW540" s="3" t="s">
        <v>1360</v>
      </c>
      <c r="AX540" s="3" t="str">
        <f t="shared" si="176"/>
        <v>U</v>
      </c>
      <c r="AY540" s="3" t="s">
        <v>86</v>
      </c>
      <c r="AZ540" s="3" t="s">
        <v>86</v>
      </c>
      <c r="BA540" s="3" t="s">
        <v>86</v>
      </c>
      <c r="BB540" s="3" t="s">
        <v>1360</v>
      </c>
      <c r="BC540" s="3" t="s">
        <v>1360</v>
      </c>
      <c r="BD540" s="3" t="str">
        <f t="shared" si="177"/>
        <v>U</v>
      </c>
      <c r="BE540" s="3" t="s">
        <v>1360</v>
      </c>
      <c r="BF540" s="3" t="s">
        <v>1360</v>
      </c>
      <c r="BG540" s="3" t="str">
        <f t="shared" si="178"/>
        <v>U</v>
      </c>
      <c r="BH540" s="3" t="s">
        <v>1360</v>
      </c>
      <c r="BI540" s="3" t="s">
        <v>1360</v>
      </c>
      <c r="BJ540" s="3" t="s">
        <v>1360</v>
      </c>
      <c r="BK540" s="3" t="s">
        <v>1360</v>
      </c>
      <c r="BL540" s="3" t="str">
        <f t="shared" si="172"/>
        <v>U</v>
      </c>
      <c r="BM540" s="3" t="s">
        <v>1360</v>
      </c>
      <c r="BN540" s="3" t="s">
        <v>1360</v>
      </c>
      <c r="BO540" s="3" t="str">
        <f t="shared" si="173"/>
        <v>U</v>
      </c>
    </row>
    <row r="541" spans="1:75" x14ac:dyDescent="0.35">
      <c r="A541" s="3" t="s">
        <v>2507</v>
      </c>
      <c r="B541" s="3" t="s">
        <v>2511</v>
      </c>
      <c r="C541" s="3" t="s">
        <v>2512</v>
      </c>
      <c r="D541" s="3" t="s">
        <v>2531</v>
      </c>
      <c r="E541" s="3" t="s">
        <v>2511</v>
      </c>
      <c r="F541" s="3" t="s">
        <v>310</v>
      </c>
      <c r="G541" s="3" t="s">
        <v>1061</v>
      </c>
      <c r="H541" s="4">
        <v>0</v>
      </c>
      <c r="J541" s="3" t="s">
        <v>2512</v>
      </c>
      <c r="K541" s="37" t="s">
        <v>609</v>
      </c>
      <c r="M541" s="43" t="str">
        <f t="shared" si="180"/>
        <v>U U U U</v>
      </c>
      <c r="N541" s="43" t="str">
        <f t="shared" si="181"/>
        <v>U U U U U U</v>
      </c>
      <c r="O541" s="43" t="str">
        <f t="shared" si="179"/>
        <v>Hh R Z</v>
      </c>
      <c r="P541" s="43" t="str">
        <f t="shared" si="174"/>
        <v>- - U</v>
      </c>
      <c r="R541" s="3" t="s">
        <v>2080</v>
      </c>
      <c r="S541" s="3" t="s">
        <v>86</v>
      </c>
      <c r="T541" s="3" t="s">
        <v>86</v>
      </c>
      <c r="U541" s="3" t="s">
        <v>86</v>
      </c>
      <c r="V541" s="3" t="str">
        <f t="shared" si="182"/>
        <v>U</v>
      </c>
      <c r="W541" s="3" t="s">
        <v>86</v>
      </c>
      <c r="X541" s="3" t="str">
        <f t="shared" si="183"/>
        <v>U</v>
      </c>
      <c r="Y541" s="3" t="s">
        <v>86</v>
      </c>
      <c r="Z541" s="3" t="str">
        <f t="shared" si="184"/>
        <v>U</v>
      </c>
      <c r="AA541" s="3" t="s">
        <v>86</v>
      </c>
      <c r="AB541" s="3" t="str">
        <f t="shared" si="185"/>
        <v>U</v>
      </c>
      <c r="AC541" s="3" t="s">
        <v>86</v>
      </c>
      <c r="AD541" s="3" t="str">
        <f t="shared" si="186"/>
        <v>U</v>
      </c>
      <c r="AE541" s="3" t="s">
        <v>86</v>
      </c>
      <c r="AF541" s="3" t="s">
        <v>86</v>
      </c>
      <c r="AG541" s="3" t="str">
        <f t="shared" si="187"/>
        <v>U</v>
      </c>
      <c r="AH541" s="3" t="s">
        <v>86</v>
      </c>
      <c r="AI541" s="3" t="str">
        <f t="shared" si="188"/>
        <v>U</v>
      </c>
      <c r="AJ541" s="3" t="s">
        <v>86</v>
      </c>
      <c r="AK541" s="3" t="str">
        <f t="shared" si="189"/>
        <v>U</v>
      </c>
      <c r="AL541" s="3" t="s">
        <v>86</v>
      </c>
      <c r="AM541" s="3" t="str">
        <f t="shared" si="190"/>
        <v>U</v>
      </c>
      <c r="AN541" s="3" t="s">
        <v>86</v>
      </c>
      <c r="AO541" s="3" t="str">
        <f t="shared" si="191"/>
        <v>U</v>
      </c>
      <c r="AP541" s="36" t="s">
        <v>419</v>
      </c>
      <c r="AR541" s="3" t="s">
        <v>373</v>
      </c>
      <c r="AS541" s="3" t="s">
        <v>5</v>
      </c>
      <c r="AT541" s="3" t="str">
        <f t="shared" si="175"/>
        <v>R</v>
      </c>
      <c r="AU541" s="3" t="s">
        <v>1213</v>
      </c>
      <c r="AV541" s="3" t="s">
        <v>1346</v>
      </c>
      <c r="AW541" s="3" t="s">
        <v>1903</v>
      </c>
      <c r="AX541" s="3" t="str">
        <f t="shared" si="176"/>
        <v>Hh</v>
      </c>
      <c r="AY541" s="3" t="s">
        <v>86</v>
      </c>
      <c r="AZ541" s="3" t="s">
        <v>86</v>
      </c>
      <c r="BA541" s="3" t="s">
        <v>86</v>
      </c>
      <c r="BB541" s="3" t="s">
        <v>390</v>
      </c>
      <c r="BC541" s="3" t="s">
        <v>5</v>
      </c>
      <c r="BD541" s="3" t="str">
        <f t="shared" si="177"/>
        <v>Z</v>
      </c>
      <c r="BE541" s="3" t="s">
        <v>1271</v>
      </c>
      <c r="BF541" s="3" t="s">
        <v>2</v>
      </c>
      <c r="BG541" s="3" t="str">
        <f t="shared" si="178"/>
        <v>-</v>
      </c>
      <c r="BH541" s="3" t="s">
        <v>1271</v>
      </c>
      <c r="BI541" s="3" t="s">
        <v>86</v>
      </c>
      <c r="BJ541" s="3" t="s">
        <v>86</v>
      </c>
      <c r="BK541" s="3" t="s">
        <v>2</v>
      </c>
      <c r="BL541" s="3" t="str">
        <f t="shared" si="172"/>
        <v>-</v>
      </c>
      <c r="BM541" s="3" t="s">
        <v>86</v>
      </c>
      <c r="BN541" s="3" t="s">
        <v>86</v>
      </c>
      <c r="BO541" s="3" t="str">
        <f t="shared" si="173"/>
        <v>U</v>
      </c>
      <c r="BV541" s="39"/>
      <c r="BW541" s="39"/>
    </row>
    <row r="542" spans="1:75" x14ac:dyDescent="0.35">
      <c r="A542" s="39" t="s">
        <v>2507</v>
      </c>
      <c r="B542" s="39" t="s">
        <v>2511</v>
      </c>
      <c r="C542" s="39">
        <v>990</v>
      </c>
      <c r="D542" s="40" t="s">
        <v>1146</v>
      </c>
      <c r="E542" s="39" t="s">
        <v>2511</v>
      </c>
      <c r="F542" s="39" t="s">
        <v>274</v>
      </c>
      <c r="G542" s="39" t="s">
        <v>1083</v>
      </c>
      <c r="H542" s="15">
        <v>0</v>
      </c>
      <c r="I542" s="41"/>
      <c r="J542" s="39" t="s">
        <v>2512</v>
      </c>
      <c r="K542" s="17"/>
      <c r="L542" s="42" t="s">
        <v>521</v>
      </c>
      <c r="M542" s="43" t="str">
        <f t="shared" si="180"/>
        <v>U U U U</v>
      </c>
      <c r="N542" s="43" t="str">
        <f t="shared" si="181"/>
        <v>U U U U U U</v>
      </c>
      <c r="O542" s="43" t="str">
        <f t="shared" si="179"/>
        <v>Hh R -</v>
      </c>
      <c r="P542" s="43" t="str">
        <f t="shared" si="174"/>
        <v>- - U</v>
      </c>
      <c r="Q542" s="39"/>
      <c r="R542" s="39" t="s">
        <v>2080</v>
      </c>
      <c r="S542" s="39" t="s">
        <v>86</v>
      </c>
      <c r="T542" s="39" t="s">
        <v>86</v>
      </c>
      <c r="U542" s="39" t="s">
        <v>86</v>
      </c>
      <c r="V542" s="3" t="str">
        <f t="shared" si="182"/>
        <v>U</v>
      </c>
      <c r="W542" s="39" t="s">
        <v>86</v>
      </c>
      <c r="X542" s="3" t="str">
        <f t="shared" si="183"/>
        <v>U</v>
      </c>
      <c r="Y542" s="39" t="s">
        <v>86</v>
      </c>
      <c r="Z542" s="3" t="str">
        <f t="shared" si="184"/>
        <v>U</v>
      </c>
      <c r="AA542" s="39" t="s">
        <v>86</v>
      </c>
      <c r="AB542" s="3" t="str">
        <f t="shared" si="185"/>
        <v>U</v>
      </c>
      <c r="AC542" s="39" t="s">
        <v>86</v>
      </c>
      <c r="AD542" s="3" t="str">
        <f t="shared" si="186"/>
        <v>U</v>
      </c>
      <c r="AE542" s="39" t="s">
        <v>86</v>
      </c>
      <c r="AF542" s="39" t="s">
        <v>86</v>
      </c>
      <c r="AG542" s="3" t="str">
        <f t="shared" si="187"/>
        <v>U</v>
      </c>
      <c r="AH542" s="39" t="s">
        <v>86</v>
      </c>
      <c r="AI542" s="3" t="str">
        <f t="shared" si="188"/>
        <v>U</v>
      </c>
      <c r="AJ542" s="39" t="s">
        <v>86</v>
      </c>
      <c r="AK542" s="3" t="str">
        <f t="shared" si="189"/>
        <v>U</v>
      </c>
      <c r="AL542" s="39" t="s">
        <v>86</v>
      </c>
      <c r="AM542" s="3" t="str">
        <f t="shared" si="190"/>
        <v>U</v>
      </c>
      <c r="AN542" s="39" t="s">
        <v>86</v>
      </c>
      <c r="AO542" s="3" t="str">
        <f t="shared" si="191"/>
        <v>U</v>
      </c>
      <c r="AP542" s="43" t="s">
        <v>420</v>
      </c>
      <c r="AQ542" s="39"/>
      <c r="AR542" s="39" t="s">
        <v>375</v>
      </c>
      <c r="AS542" s="39" t="s">
        <v>5</v>
      </c>
      <c r="AT542" s="3" t="str">
        <f t="shared" si="175"/>
        <v>R</v>
      </c>
      <c r="AU542" s="39" t="s">
        <v>380</v>
      </c>
      <c r="AV542" s="39" t="s">
        <v>1271</v>
      </c>
      <c r="AW542" s="3" t="s">
        <v>1903</v>
      </c>
      <c r="AX542" s="3" t="str">
        <f t="shared" si="176"/>
        <v>Hh</v>
      </c>
      <c r="AY542" s="39" t="s">
        <v>86</v>
      </c>
      <c r="AZ542" s="39" t="s">
        <v>86</v>
      </c>
      <c r="BA542" s="39" t="s">
        <v>86</v>
      </c>
      <c r="BB542" s="39" t="s">
        <v>1271</v>
      </c>
      <c r="BC542" s="39" t="s">
        <v>2</v>
      </c>
      <c r="BD542" s="3" t="str">
        <f t="shared" si="177"/>
        <v>-</v>
      </c>
      <c r="BE542" s="39" t="s">
        <v>398</v>
      </c>
      <c r="BF542" s="39" t="s">
        <v>2</v>
      </c>
      <c r="BG542" s="3" t="str">
        <f t="shared" si="178"/>
        <v>-</v>
      </c>
      <c r="BH542" s="39" t="s">
        <v>1271</v>
      </c>
      <c r="BI542" s="39" t="s">
        <v>86</v>
      </c>
      <c r="BJ542" s="39" t="s">
        <v>86</v>
      </c>
      <c r="BK542" s="39" t="s">
        <v>2</v>
      </c>
      <c r="BL542" s="3" t="str">
        <f t="shared" si="172"/>
        <v>-</v>
      </c>
      <c r="BM542" s="39" t="s">
        <v>86</v>
      </c>
      <c r="BN542" s="39" t="s">
        <v>86</v>
      </c>
      <c r="BO542" s="3" t="str">
        <f t="shared" si="173"/>
        <v>U</v>
      </c>
      <c r="BP542" s="39"/>
      <c r="BQ542" s="39"/>
      <c r="BR542" s="39"/>
      <c r="BS542" s="39"/>
      <c r="BT542" s="39"/>
      <c r="BU542" s="39"/>
    </row>
    <row r="543" spans="1:75" x14ac:dyDescent="0.35">
      <c r="A543" s="3" t="s">
        <v>2507</v>
      </c>
      <c r="B543" s="3" t="s">
        <v>2511</v>
      </c>
      <c r="C543" s="3" t="s">
        <v>2512</v>
      </c>
      <c r="D543" s="3" t="s">
        <v>2531</v>
      </c>
      <c r="E543" s="3" t="s">
        <v>2511</v>
      </c>
      <c r="F543" s="3" t="s">
        <v>1788</v>
      </c>
      <c r="G543" s="5" t="s">
        <v>1789</v>
      </c>
      <c r="H543" s="3">
        <v>14</v>
      </c>
      <c r="I543" s="3"/>
      <c r="J543" s="3" t="s">
        <v>2512</v>
      </c>
      <c r="K543" s="37" t="s">
        <v>1893</v>
      </c>
      <c r="M543" s="43" t="str">
        <f t="shared" si="180"/>
        <v>U U U U</v>
      </c>
      <c r="N543" s="43" t="str">
        <f t="shared" si="181"/>
        <v>U U U U U U</v>
      </c>
      <c r="O543" s="43" t="str">
        <f t="shared" si="179"/>
        <v>Hb R Z</v>
      </c>
      <c r="P543" s="43" t="str">
        <f t="shared" si="174"/>
        <v>FQb - U</v>
      </c>
      <c r="R543" s="3" t="s">
        <v>2080</v>
      </c>
      <c r="S543" s="3" t="s">
        <v>86</v>
      </c>
      <c r="T543" s="3" t="s">
        <v>86</v>
      </c>
      <c r="U543" s="3" t="s">
        <v>86</v>
      </c>
      <c r="V543" s="3" t="str">
        <f t="shared" si="182"/>
        <v>U</v>
      </c>
      <c r="W543" s="3" t="s">
        <v>86</v>
      </c>
      <c r="X543" s="3" t="str">
        <f t="shared" si="183"/>
        <v>U</v>
      </c>
      <c r="Y543" s="3" t="s">
        <v>86</v>
      </c>
      <c r="Z543" s="3" t="str">
        <f t="shared" si="184"/>
        <v>U</v>
      </c>
      <c r="AA543" s="3" t="s">
        <v>86</v>
      </c>
      <c r="AB543" s="3" t="str">
        <f t="shared" si="185"/>
        <v>U</v>
      </c>
      <c r="AC543" s="3" t="s">
        <v>86</v>
      </c>
      <c r="AD543" s="3" t="str">
        <f t="shared" si="186"/>
        <v>U</v>
      </c>
      <c r="AE543" s="3" t="s">
        <v>86</v>
      </c>
      <c r="AF543" s="3" t="s">
        <v>86</v>
      </c>
      <c r="AG543" s="3" t="str">
        <f t="shared" si="187"/>
        <v>U</v>
      </c>
      <c r="AH543" s="3" t="s">
        <v>86</v>
      </c>
      <c r="AI543" s="3" t="str">
        <f t="shared" si="188"/>
        <v>U</v>
      </c>
      <c r="AJ543" s="3" t="s">
        <v>86</v>
      </c>
      <c r="AK543" s="3" t="str">
        <f t="shared" si="189"/>
        <v>U</v>
      </c>
      <c r="AL543" s="3" t="s">
        <v>86</v>
      </c>
      <c r="AM543" s="3" t="str">
        <f t="shared" si="190"/>
        <v>U</v>
      </c>
      <c r="AN543" s="3" t="s">
        <v>86</v>
      </c>
      <c r="AO543" s="3" t="str">
        <f t="shared" si="191"/>
        <v>U</v>
      </c>
      <c r="AR543" s="3" t="s">
        <v>1147</v>
      </c>
      <c r="AS543" s="3" t="s">
        <v>5</v>
      </c>
      <c r="AT543" s="3" t="str">
        <f t="shared" si="175"/>
        <v>R</v>
      </c>
      <c r="AU543" s="105" t="s">
        <v>1271</v>
      </c>
      <c r="AV543" s="105" t="s">
        <v>1148</v>
      </c>
      <c r="AW543" s="39" t="s">
        <v>1904</v>
      </c>
      <c r="AX543" s="3" t="str">
        <f t="shared" si="176"/>
        <v>Hb</v>
      </c>
      <c r="AY543" s="3" t="s">
        <v>86</v>
      </c>
      <c r="AZ543" s="3" t="s">
        <v>86</v>
      </c>
      <c r="BA543" s="3" t="s">
        <v>86</v>
      </c>
      <c r="BB543" s="3" t="s">
        <v>403</v>
      </c>
      <c r="BC543" s="3" t="s">
        <v>5</v>
      </c>
      <c r="BD543" s="3" t="str">
        <f t="shared" si="177"/>
        <v>Z</v>
      </c>
      <c r="BE543" s="105" t="s">
        <v>2502</v>
      </c>
      <c r="BF543" s="3" t="s">
        <v>5</v>
      </c>
      <c r="BG543" s="3" t="str">
        <f t="shared" si="178"/>
        <v>FQb</v>
      </c>
      <c r="BH543" s="3" t="s">
        <v>1271</v>
      </c>
      <c r="BI543" s="3" t="s">
        <v>1271</v>
      </c>
      <c r="BJ543" s="3" t="s">
        <v>86</v>
      </c>
      <c r="BK543" s="3" t="s">
        <v>2</v>
      </c>
      <c r="BL543" s="3" t="str">
        <f t="shared" si="172"/>
        <v>-</v>
      </c>
      <c r="BM543" s="3" t="s">
        <v>86</v>
      </c>
      <c r="BN543" s="3" t="s">
        <v>86</v>
      </c>
      <c r="BO543" s="3" t="str">
        <f t="shared" si="173"/>
        <v>U</v>
      </c>
    </row>
    <row r="544" spans="1:75" x14ac:dyDescent="0.35">
      <c r="A544" s="39" t="s">
        <v>2507</v>
      </c>
      <c r="B544" s="39" t="s">
        <v>2511</v>
      </c>
      <c r="C544" s="40" t="s">
        <v>891</v>
      </c>
      <c r="D544" s="39" t="s">
        <v>1146</v>
      </c>
      <c r="E544" s="39" t="s">
        <v>2511</v>
      </c>
      <c r="F544" s="46" t="s">
        <v>909</v>
      </c>
      <c r="G544" s="112" t="s">
        <v>1022</v>
      </c>
      <c r="H544" s="40">
        <v>1</v>
      </c>
      <c r="I544" s="41"/>
      <c r="J544" s="39" t="s">
        <v>2512</v>
      </c>
      <c r="K544" s="17"/>
      <c r="L544" s="45" t="s">
        <v>926</v>
      </c>
      <c r="M544" s="43" t="str">
        <f t="shared" si="180"/>
        <v>U U U U</v>
      </c>
      <c r="N544" s="43" t="str">
        <f t="shared" si="181"/>
        <v>U U U U U U</v>
      </c>
      <c r="O544" s="43" t="str">
        <f t="shared" si="179"/>
        <v>Hh R Z</v>
      </c>
      <c r="P544" s="43" t="str">
        <f t="shared" si="174"/>
        <v>- - U</v>
      </c>
      <c r="Q544" s="39"/>
      <c r="R544" s="39" t="s">
        <v>2080</v>
      </c>
      <c r="S544" s="39" t="s">
        <v>86</v>
      </c>
      <c r="T544" s="39" t="s">
        <v>86</v>
      </c>
      <c r="U544" s="39" t="s">
        <v>86</v>
      </c>
      <c r="V544" s="3" t="str">
        <f t="shared" si="182"/>
        <v>U</v>
      </c>
      <c r="W544" s="39" t="s">
        <v>86</v>
      </c>
      <c r="X544" s="3" t="str">
        <f t="shared" si="183"/>
        <v>U</v>
      </c>
      <c r="Y544" s="39" t="s">
        <v>86</v>
      </c>
      <c r="Z544" s="3" t="str">
        <f t="shared" si="184"/>
        <v>U</v>
      </c>
      <c r="AA544" s="39" t="s">
        <v>86</v>
      </c>
      <c r="AB544" s="3" t="str">
        <f t="shared" si="185"/>
        <v>U</v>
      </c>
      <c r="AC544" s="39" t="s">
        <v>86</v>
      </c>
      <c r="AD544" s="3" t="str">
        <f t="shared" si="186"/>
        <v>U</v>
      </c>
      <c r="AE544" s="39" t="s">
        <v>86</v>
      </c>
      <c r="AF544" s="39" t="s">
        <v>86</v>
      </c>
      <c r="AG544" s="3" t="str">
        <f t="shared" si="187"/>
        <v>U</v>
      </c>
      <c r="AH544" s="39" t="s">
        <v>86</v>
      </c>
      <c r="AI544" s="3" t="str">
        <f t="shared" si="188"/>
        <v>U</v>
      </c>
      <c r="AJ544" s="39" t="s">
        <v>86</v>
      </c>
      <c r="AK544" s="3" t="str">
        <f t="shared" si="189"/>
        <v>U</v>
      </c>
      <c r="AL544" s="39" t="s">
        <v>86</v>
      </c>
      <c r="AM544" s="3" t="str">
        <f t="shared" si="190"/>
        <v>U</v>
      </c>
      <c r="AN544" s="39" t="s">
        <v>86</v>
      </c>
      <c r="AO544" s="3" t="str">
        <f t="shared" si="191"/>
        <v>U</v>
      </c>
      <c r="AP544" s="39"/>
      <c r="AQ544" s="39"/>
      <c r="AR544" s="39" t="s">
        <v>1147</v>
      </c>
      <c r="AS544" s="39" t="s">
        <v>5</v>
      </c>
      <c r="AT544" s="3" t="str">
        <f t="shared" si="175"/>
        <v>R</v>
      </c>
      <c r="AU544" s="39" t="s">
        <v>1148</v>
      </c>
      <c r="AV544" s="39" t="s">
        <v>1345</v>
      </c>
      <c r="AW544" s="3" t="s">
        <v>1903</v>
      </c>
      <c r="AX544" s="3" t="str">
        <f t="shared" si="176"/>
        <v>Hh</v>
      </c>
      <c r="AY544" s="39" t="s">
        <v>86</v>
      </c>
      <c r="AZ544" s="39" t="s">
        <v>86</v>
      </c>
      <c r="BA544" s="39" t="s">
        <v>86</v>
      </c>
      <c r="BB544" s="39" t="s">
        <v>391</v>
      </c>
      <c r="BC544" s="39" t="s">
        <v>5</v>
      </c>
      <c r="BD544" s="3" t="str">
        <f t="shared" si="177"/>
        <v>Z</v>
      </c>
      <c r="BE544" s="39" t="s">
        <v>1271</v>
      </c>
      <c r="BF544" s="39" t="s">
        <v>2</v>
      </c>
      <c r="BG544" s="3" t="str">
        <f t="shared" si="178"/>
        <v>-</v>
      </c>
      <c r="BH544" s="39" t="s">
        <v>1271</v>
      </c>
      <c r="BI544" s="39" t="s">
        <v>86</v>
      </c>
      <c r="BJ544" s="39" t="s">
        <v>86</v>
      </c>
      <c r="BK544" s="39" t="s">
        <v>2</v>
      </c>
      <c r="BL544" s="3" t="str">
        <f t="shared" si="172"/>
        <v>-</v>
      </c>
      <c r="BM544" s="39" t="s">
        <v>86</v>
      </c>
      <c r="BN544" s="39" t="s">
        <v>86</v>
      </c>
      <c r="BO544" s="3" t="str">
        <f t="shared" si="173"/>
        <v>U</v>
      </c>
      <c r="BP544" s="39"/>
      <c r="BQ544" s="39"/>
      <c r="BR544" s="39"/>
      <c r="BS544" s="39"/>
      <c r="BT544" s="39"/>
    </row>
    <row r="545" spans="1:75" x14ac:dyDescent="0.35">
      <c r="A545" s="39" t="s">
        <v>2507</v>
      </c>
      <c r="B545" s="39" t="s">
        <v>2511</v>
      </c>
      <c r="C545" s="39">
        <v>1447</v>
      </c>
      <c r="D545" s="40" t="s">
        <v>1146</v>
      </c>
      <c r="E545" s="39" t="s">
        <v>2511</v>
      </c>
      <c r="F545" s="39" t="s">
        <v>268</v>
      </c>
      <c r="G545" s="39" t="s">
        <v>1077</v>
      </c>
      <c r="H545" s="15">
        <v>0</v>
      </c>
      <c r="I545" s="41"/>
      <c r="J545" s="39" t="s">
        <v>2512</v>
      </c>
      <c r="K545" s="17"/>
      <c r="L545" s="42" t="s">
        <v>513</v>
      </c>
      <c r="M545" s="43" t="str">
        <f t="shared" si="180"/>
        <v>U U U U</v>
      </c>
      <c r="N545" s="43" t="str">
        <f t="shared" si="181"/>
        <v>U U U U U U</v>
      </c>
      <c r="O545" s="43" t="str">
        <f t="shared" si="179"/>
        <v>Hh R -</v>
      </c>
      <c r="P545" s="43" t="str">
        <f t="shared" si="174"/>
        <v>- - U</v>
      </c>
      <c r="Q545" s="39"/>
      <c r="R545" s="39" t="s">
        <v>2080</v>
      </c>
      <c r="S545" s="39" t="s">
        <v>86</v>
      </c>
      <c r="T545" s="39" t="s">
        <v>86</v>
      </c>
      <c r="U545" s="39" t="s">
        <v>86</v>
      </c>
      <c r="V545" s="3" t="str">
        <f t="shared" si="182"/>
        <v>U</v>
      </c>
      <c r="W545" s="39" t="s">
        <v>86</v>
      </c>
      <c r="X545" s="3" t="str">
        <f t="shared" si="183"/>
        <v>U</v>
      </c>
      <c r="Y545" s="39" t="s">
        <v>86</v>
      </c>
      <c r="Z545" s="3" t="str">
        <f t="shared" si="184"/>
        <v>U</v>
      </c>
      <c r="AA545" s="39" t="s">
        <v>86</v>
      </c>
      <c r="AB545" s="3" t="str">
        <f t="shared" si="185"/>
        <v>U</v>
      </c>
      <c r="AC545" s="39" t="s">
        <v>86</v>
      </c>
      <c r="AD545" s="3" t="str">
        <f t="shared" si="186"/>
        <v>U</v>
      </c>
      <c r="AE545" s="39" t="s">
        <v>86</v>
      </c>
      <c r="AF545" s="39" t="s">
        <v>86</v>
      </c>
      <c r="AG545" s="3" t="str">
        <f t="shared" si="187"/>
        <v>U</v>
      </c>
      <c r="AH545" s="39" t="s">
        <v>86</v>
      </c>
      <c r="AI545" s="3" t="str">
        <f t="shared" si="188"/>
        <v>U</v>
      </c>
      <c r="AJ545" s="39" t="s">
        <v>86</v>
      </c>
      <c r="AK545" s="3" t="str">
        <f t="shared" si="189"/>
        <v>U</v>
      </c>
      <c r="AL545" s="39" t="s">
        <v>86</v>
      </c>
      <c r="AM545" s="3" t="str">
        <f t="shared" si="190"/>
        <v>U</v>
      </c>
      <c r="AN545" s="39" t="s">
        <v>86</v>
      </c>
      <c r="AO545" s="3" t="str">
        <f t="shared" si="191"/>
        <v>U</v>
      </c>
      <c r="AP545" s="43" t="s">
        <v>420</v>
      </c>
      <c r="AQ545" s="39"/>
      <c r="AR545" s="39" t="s">
        <v>373</v>
      </c>
      <c r="AS545" s="39" t="s">
        <v>5</v>
      </c>
      <c r="AT545" s="3" t="str">
        <f t="shared" si="175"/>
        <v>R</v>
      </c>
      <c r="AU545" s="39" t="s">
        <v>380</v>
      </c>
      <c r="AV545" s="39" t="s">
        <v>1271</v>
      </c>
      <c r="AW545" s="3" t="s">
        <v>1903</v>
      </c>
      <c r="AX545" s="3" t="str">
        <f t="shared" si="176"/>
        <v>Hh</v>
      </c>
      <c r="AY545" s="39" t="s">
        <v>86</v>
      </c>
      <c r="AZ545" s="39" t="s">
        <v>86</v>
      </c>
      <c r="BA545" s="39" t="s">
        <v>86</v>
      </c>
      <c r="BB545" s="39" t="s">
        <v>381</v>
      </c>
      <c r="BC545" s="39" t="s">
        <v>2</v>
      </c>
      <c r="BD545" s="3" t="str">
        <f t="shared" si="177"/>
        <v>-</v>
      </c>
      <c r="BE545" s="39" t="s">
        <v>1271</v>
      </c>
      <c r="BF545" s="39" t="s">
        <v>2</v>
      </c>
      <c r="BG545" s="3" t="str">
        <f t="shared" si="178"/>
        <v>-</v>
      </c>
      <c r="BH545" s="39" t="s">
        <v>364</v>
      </c>
      <c r="BI545" s="39" t="s">
        <v>86</v>
      </c>
      <c r="BJ545" s="39" t="s">
        <v>86</v>
      </c>
      <c r="BK545" s="39" t="s">
        <v>2</v>
      </c>
      <c r="BL545" s="3" t="str">
        <f t="shared" si="172"/>
        <v>-</v>
      </c>
      <c r="BM545" s="39" t="s">
        <v>86</v>
      </c>
      <c r="BN545" s="39" t="s">
        <v>86</v>
      </c>
      <c r="BO545" s="3" t="str">
        <f t="shared" si="173"/>
        <v>U</v>
      </c>
      <c r="BP545" s="39"/>
      <c r="BQ545" s="39"/>
      <c r="BR545" s="39"/>
      <c r="BS545" s="39"/>
      <c r="BT545" s="39"/>
      <c r="BU545" s="39"/>
      <c r="BV545" s="39"/>
      <c r="BW545" s="39"/>
    </row>
    <row r="546" spans="1:75" x14ac:dyDescent="0.35">
      <c r="A546" s="39" t="s">
        <v>2507</v>
      </c>
      <c r="B546" s="39" t="s">
        <v>2511</v>
      </c>
      <c r="C546" s="39">
        <v>1493</v>
      </c>
      <c r="D546" s="40" t="s">
        <v>1146</v>
      </c>
      <c r="E546" s="39" t="s">
        <v>2511</v>
      </c>
      <c r="F546" s="39" t="s">
        <v>356</v>
      </c>
      <c r="G546" s="39" t="s">
        <v>1077</v>
      </c>
      <c r="H546" s="15">
        <v>1</v>
      </c>
      <c r="I546" s="41"/>
      <c r="J546" s="39" t="s">
        <v>2512</v>
      </c>
      <c r="K546" s="17"/>
      <c r="L546" s="42" t="s">
        <v>514</v>
      </c>
      <c r="M546" s="43" t="str">
        <f t="shared" si="180"/>
        <v>U U U U</v>
      </c>
      <c r="N546" s="43" t="str">
        <f t="shared" si="181"/>
        <v>U U U U U U</v>
      </c>
      <c r="O546" s="43" t="str">
        <f t="shared" si="179"/>
        <v>Hh R -</v>
      </c>
      <c r="P546" s="43" t="str">
        <f t="shared" si="174"/>
        <v>- - U</v>
      </c>
      <c r="Q546" s="39"/>
      <c r="R546" s="39" t="s">
        <v>2080</v>
      </c>
      <c r="S546" s="39" t="s">
        <v>86</v>
      </c>
      <c r="T546" s="39" t="s">
        <v>86</v>
      </c>
      <c r="U546" s="39" t="s">
        <v>86</v>
      </c>
      <c r="V546" s="3" t="str">
        <f t="shared" si="182"/>
        <v>U</v>
      </c>
      <c r="W546" s="39" t="s">
        <v>86</v>
      </c>
      <c r="X546" s="3" t="str">
        <f t="shared" si="183"/>
        <v>U</v>
      </c>
      <c r="Y546" s="39" t="s">
        <v>86</v>
      </c>
      <c r="Z546" s="3" t="str">
        <f t="shared" si="184"/>
        <v>U</v>
      </c>
      <c r="AA546" s="39" t="s">
        <v>86</v>
      </c>
      <c r="AB546" s="3" t="str">
        <f t="shared" si="185"/>
        <v>U</v>
      </c>
      <c r="AC546" s="39" t="s">
        <v>86</v>
      </c>
      <c r="AD546" s="3" t="str">
        <f t="shared" si="186"/>
        <v>U</v>
      </c>
      <c r="AE546" s="39" t="s">
        <v>86</v>
      </c>
      <c r="AF546" s="39" t="s">
        <v>86</v>
      </c>
      <c r="AG546" s="3" t="str">
        <f t="shared" si="187"/>
        <v>U</v>
      </c>
      <c r="AH546" s="39" t="s">
        <v>86</v>
      </c>
      <c r="AI546" s="3" t="str">
        <f t="shared" si="188"/>
        <v>U</v>
      </c>
      <c r="AJ546" s="39" t="s">
        <v>86</v>
      </c>
      <c r="AK546" s="3" t="str">
        <f t="shared" si="189"/>
        <v>U</v>
      </c>
      <c r="AL546" s="39" t="s">
        <v>86</v>
      </c>
      <c r="AM546" s="3" t="str">
        <f t="shared" si="190"/>
        <v>U</v>
      </c>
      <c r="AN546" s="39" t="s">
        <v>86</v>
      </c>
      <c r="AO546" s="3" t="str">
        <f t="shared" si="191"/>
        <v>U</v>
      </c>
      <c r="AP546" s="43" t="s">
        <v>420</v>
      </c>
      <c r="AQ546" s="39"/>
      <c r="AR546" s="39" t="s">
        <v>373</v>
      </c>
      <c r="AS546" s="39" t="s">
        <v>5</v>
      </c>
      <c r="AT546" s="3" t="str">
        <f t="shared" si="175"/>
        <v>R</v>
      </c>
      <c r="AU546" s="39" t="s">
        <v>380</v>
      </c>
      <c r="AV546" s="39" t="s">
        <v>1271</v>
      </c>
      <c r="AW546" s="3" t="s">
        <v>1903</v>
      </c>
      <c r="AX546" s="3" t="str">
        <f t="shared" si="176"/>
        <v>Hh</v>
      </c>
      <c r="AY546" s="39" t="s">
        <v>86</v>
      </c>
      <c r="AZ546" s="39" t="s">
        <v>86</v>
      </c>
      <c r="BA546" s="39" t="s">
        <v>86</v>
      </c>
      <c r="BB546" s="39" t="s">
        <v>381</v>
      </c>
      <c r="BC546" s="39" t="s">
        <v>2</v>
      </c>
      <c r="BD546" s="3" t="str">
        <f t="shared" si="177"/>
        <v>-</v>
      </c>
      <c r="BE546" s="39" t="s">
        <v>1271</v>
      </c>
      <c r="BF546" s="39" t="s">
        <v>2</v>
      </c>
      <c r="BG546" s="3" t="str">
        <f t="shared" si="178"/>
        <v>-</v>
      </c>
      <c r="BH546" s="39" t="s">
        <v>364</v>
      </c>
      <c r="BI546" s="39" t="s">
        <v>86</v>
      </c>
      <c r="BJ546" s="39" t="s">
        <v>86</v>
      </c>
      <c r="BK546" s="39" t="s">
        <v>2</v>
      </c>
      <c r="BL546" s="3" t="str">
        <f t="shared" si="172"/>
        <v>-</v>
      </c>
      <c r="BM546" s="39" t="s">
        <v>86</v>
      </c>
      <c r="BN546" s="39" t="s">
        <v>86</v>
      </c>
      <c r="BO546" s="3" t="str">
        <f t="shared" si="173"/>
        <v>U</v>
      </c>
      <c r="BP546" s="39"/>
      <c r="BQ546" s="39"/>
      <c r="BR546" s="39"/>
      <c r="BS546" s="39"/>
      <c r="BT546" s="39"/>
      <c r="BU546" s="39"/>
      <c r="BV546" s="39"/>
      <c r="BW546" s="39"/>
    </row>
    <row r="547" spans="1:75" x14ac:dyDescent="0.35">
      <c r="A547" s="39" t="s">
        <v>2507</v>
      </c>
      <c r="B547" s="39" t="s">
        <v>2511</v>
      </c>
      <c r="C547" s="39">
        <v>1448</v>
      </c>
      <c r="D547" s="40" t="s">
        <v>1146</v>
      </c>
      <c r="E547" s="39" t="s">
        <v>2511</v>
      </c>
      <c r="F547" s="39" t="s">
        <v>269</v>
      </c>
      <c r="G547" s="39" t="s">
        <v>1078</v>
      </c>
      <c r="H547" s="15">
        <v>0</v>
      </c>
      <c r="I547" s="41"/>
      <c r="J547" s="39" t="s">
        <v>2512</v>
      </c>
      <c r="K547" s="17"/>
      <c r="L547" s="42" t="s">
        <v>515</v>
      </c>
      <c r="M547" s="43" t="str">
        <f t="shared" si="180"/>
        <v>U U U U</v>
      </c>
      <c r="N547" s="43" t="str">
        <f t="shared" si="181"/>
        <v>U U U U U U</v>
      </c>
      <c r="O547" s="43" t="str">
        <f t="shared" si="179"/>
        <v>Hh R Z</v>
      </c>
      <c r="P547" s="43" t="str">
        <f t="shared" si="174"/>
        <v>- - U</v>
      </c>
      <c r="Q547" s="39"/>
      <c r="R547" s="39" t="s">
        <v>2080</v>
      </c>
      <c r="S547" s="39" t="s">
        <v>86</v>
      </c>
      <c r="T547" s="39" t="s">
        <v>86</v>
      </c>
      <c r="U547" s="39" t="s">
        <v>86</v>
      </c>
      <c r="V547" s="3" t="str">
        <f t="shared" si="182"/>
        <v>U</v>
      </c>
      <c r="W547" s="39" t="s">
        <v>86</v>
      </c>
      <c r="X547" s="3" t="str">
        <f t="shared" si="183"/>
        <v>U</v>
      </c>
      <c r="Y547" s="39" t="s">
        <v>86</v>
      </c>
      <c r="Z547" s="3" t="str">
        <f t="shared" si="184"/>
        <v>U</v>
      </c>
      <c r="AA547" s="39" t="s">
        <v>86</v>
      </c>
      <c r="AB547" s="3" t="str">
        <f t="shared" si="185"/>
        <v>U</v>
      </c>
      <c r="AC547" s="39" t="s">
        <v>86</v>
      </c>
      <c r="AD547" s="3" t="str">
        <f t="shared" si="186"/>
        <v>U</v>
      </c>
      <c r="AE547" s="39" t="s">
        <v>86</v>
      </c>
      <c r="AF547" s="39" t="s">
        <v>86</v>
      </c>
      <c r="AG547" s="3" t="str">
        <f t="shared" si="187"/>
        <v>U</v>
      </c>
      <c r="AH547" s="39" t="s">
        <v>86</v>
      </c>
      <c r="AI547" s="3" t="str">
        <f t="shared" si="188"/>
        <v>U</v>
      </c>
      <c r="AJ547" s="39" t="s">
        <v>86</v>
      </c>
      <c r="AK547" s="3" t="str">
        <f t="shared" si="189"/>
        <v>U</v>
      </c>
      <c r="AL547" s="39" t="s">
        <v>86</v>
      </c>
      <c r="AM547" s="3" t="str">
        <f t="shared" si="190"/>
        <v>U</v>
      </c>
      <c r="AN547" s="39" t="s">
        <v>86</v>
      </c>
      <c r="AO547" s="3" t="str">
        <f t="shared" si="191"/>
        <v>U</v>
      </c>
      <c r="AP547" s="43" t="s">
        <v>420</v>
      </c>
      <c r="AQ547" s="39"/>
      <c r="AR547" s="39" t="s">
        <v>373</v>
      </c>
      <c r="AS547" s="39" t="s">
        <v>5</v>
      </c>
      <c r="AT547" s="3" t="str">
        <f t="shared" si="175"/>
        <v>R</v>
      </c>
      <c r="AU547" s="39" t="s">
        <v>380</v>
      </c>
      <c r="AV547" s="39" t="s">
        <v>1271</v>
      </c>
      <c r="AW547" s="3" t="s">
        <v>1903</v>
      </c>
      <c r="AX547" s="3" t="str">
        <f t="shared" si="176"/>
        <v>Hh</v>
      </c>
      <c r="AY547" s="39" t="s">
        <v>86</v>
      </c>
      <c r="AZ547" s="39" t="s">
        <v>86</v>
      </c>
      <c r="BA547" s="39" t="s">
        <v>86</v>
      </c>
      <c r="BB547" s="39" t="s">
        <v>382</v>
      </c>
      <c r="BC547" s="41" t="s">
        <v>5</v>
      </c>
      <c r="BD547" s="3" t="str">
        <f t="shared" si="177"/>
        <v>Z</v>
      </c>
      <c r="BE547" s="39" t="s">
        <v>1271</v>
      </c>
      <c r="BF547" s="39" t="s">
        <v>2</v>
      </c>
      <c r="BG547" s="3" t="str">
        <f t="shared" si="178"/>
        <v>-</v>
      </c>
      <c r="BH547" s="39" t="s">
        <v>1271</v>
      </c>
      <c r="BI547" s="39" t="s">
        <v>86</v>
      </c>
      <c r="BJ547" s="39" t="s">
        <v>86</v>
      </c>
      <c r="BK547" s="39" t="s">
        <v>2</v>
      </c>
      <c r="BL547" s="3" t="str">
        <f t="shared" si="172"/>
        <v>-</v>
      </c>
      <c r="BM547" s="39" t="s">
        <v>86</v>
      </c>
      <c r="BN547" s="39" t="s">
        <v>86</v>
      </c>
      <c r="BO547" s="3" t="str">
        <f t="shared" si="173"/>
        <v>U</v>
      </c>
      <c r="BP547" s="39"/>
      <c r="BQ547" s="39"/>
      <c r="BR547" s="39"/>
      <c r="BS547" s="39"/>
      <c r="BT547" s="39"/>
      <c r="BU547" s="39"/>
    </row>
    <row r="548" spans="1:75" s="39" customFormat="1" x14ac:dyDescent="0.35">
      <c r="A548" s="39" t="s">
        <v>2507</v>
      </c>
      <c r="B548" s="39" t="s">
        <v>2511</v>
      </c>
      <c r="C548" s="39">
        <v>1505</v>
      </c>
      <c r="D548" s="40" t="s">
        <v>1146</v>
      </c>
      <c r="E548" s="39" t="s">
        <v>2511</v>
      </c>
      <c r="F548" s="39" t="s">
        <v>357</v>
      </c>
      <c r="G548" s="39" t="s">
        <v>1078</v>
      </c>
      <c r="H548" s="15">
        <v>1</v>
      </c>
      <c r="I548" s="41"/>
      <c r="J548" s="39" t="s">
        <v>2512</v>
      </c>
      <c r="K548" s="17"/>
      <c r="L548" s="42" t="s">
        <v>516</v>
      </c>
      <c r="M548" s="43" t="str">
        <f t="shared" si="180"/>
        <v>U U U U</v>
      </c>
      <c r="N548" s="43" t="str">
        <f t="shared" si="181"/>
        <v>U U U U U U</v>
      </c>
      <c r="O548" s="43" t="str">
        <f t="shared" si="179"/>
        <v>Hh R Z</v>
      </c>
      <c r="P548" s="43" t="str">
        <f t="shared" si="174"/>
        <v>- - U</v>
      </c>
      <c r="R548" s="39" t="s">
        <v>2080</v>
      </c>
      <c r="S548" s="39" t="s">
        <v>86</v>
      </c>
      <c r="T548" s="39" t="s">
        <v>86</v>
      </c>
      <c r="U548" s="39" t="s">
        <v>86</v>
      </c>
      <c r="V548" s="3" t="str">
        <f t="shared" si="182"/>
        <v>U</v>
      </c>
      <c r="W548" s="39" t="s">
        <v>86</v>
      </c>
      <c r="X548" s="3" t="str">
        <f t="shared" si="183"/>
        <v>U</v>
      </c>
      <c r="Y548" s="39" t="s">
        <v>86</v>
      </c>
      <c r="Z548" s="3" t="str">
        <f t="shared" si="184"/>
        <v>U</v>
      </c>
      <c r="AA548" s="39" t="s">
        <v>86</v>
      </c>
      <c r="AB548" s="3" t="str">
        <f t="shared" si="185"/>
        <v>U</v>
      </c>
      <c r="AC548" s="39" t="s">
        <v>86</v>
      </c>
      <c r="AD548" s="3" t="str">
        <f t="shared" si="186"/>
        <v>U</v>
      </c>
      <c r="AE548" s="39" t="s">
        <v>86</v>
      </c>
      <c r="AF548" s="39" t="s">
        <v>86</v>
      </c>
      <c r="AG548" s="3" t="str">
        <f t="shared" si="187"/>
        <v>U</v>
      </c>
      <c r="AH548" s="39" t="s">
        <v>86</v>
      </c>
      <c r="AI548" s="3" t="str">
        <f t="shared" si="188"/>
        <v>U</v>
      </c>
      <c r="AJ548" s="39" t="s">
        <v>86</v>
      </c>
      <c r="AK548" s="3" t="str">
        <f t="shared" si="189"/>
        <v>U</v>
      </c>
      <c r="AL548" s="39" t="s">
        <v>86</v>
      </c>
      <c r="AM548" s="3" t="str">
        <f t="shared" si="190"/>
        <v>U</v>
      </c>
      <c r="AN548" s="39" t="s">
        <v>86</v>
      </c>
      <c r="AO548" s="3" t="str">
        <f t="shared" si="191"/>
        <v>U</v>
      </c>
      <c r="AP548" s="43" t="s">
        <v>420</v>
      </c>
      <c r="AR548" s="39" t="s">
        <v>373</v>
      </c>
      <c r="AS548" s="39" t="s">
        <v>5</v>
      </c>
      <c r="AT548" s="3" t="str">
        <f t="shared" si="175"/>
        <v>R</v>
      </c>
      <c r="AU548" s="39" t="s">
        <v>380</v>
      </c>
      <c r="AV548" s="39" t="s">
        <v>1271</v>
      </c>
      <c r="AW548" s="3" t="s">
        <v>1903</v>
      </c>
      <c r="AX548" s="3" t="str">
        <f t="shared" si="176"/>
        <v>Hh</v>
      </c>
      <c r="AY548" s="39" t="s">
        <v>86</v>
      </c>
      <c r="AZ548" s="39" t="s">
        <v>86</v>
      </c>
      <c r="BA548" s="39" t="s">
        <v>86</v>
      </c>
      <c r="BB548" s="39" t="s">
        <v>382</v>
      </c>
      <c r="BC548" s="41" t="s">
        <v>5</v>
      </c>
      <c r="BD548" s="3" t="str">
        <f t="shared" si="177"/>
        <v>Z</v>
      </c>
      <c r="BE548" s="39" t="s">
        <v>1271</v>
      </c>
      <c r="BF548" s="39" t="s">
        <v>2</v>
      </c>
      <c r="BG548" s="3" t="str">
        <f t="shared" si="178"/>
        <v>-</v>
      </c>
      <c r="BH548" s="39" t="s">
        <v>1271</v>
      </c>
      <c r="BI548" s="39" t="s">
        <v>86</v>
      </c>
      <c r="BJ548" s="39" t="s">
        <v>86</v>
      </c>
      <c r="BK548" s="39" t="s">
        <v>2</v>
      </c>
      <c r="BL548" s="3" t="str">
        <f t="shared" si="172"/>
        <v>-</v>
      </c>
      <c r="BM548" s="39" t="s">
        <v>86</v>
      </c>
      <c r="BN548" s="39" t="s">
        <v>86</v>
      </c>
      <c r="BO548" s="3" t="str">
        <f t="shared" si="173"/>
        <v>U</v>
      </c>
      <c r="BU548" s="61"/>
      <c r="BV548" s="3"/>
      <c r="BW548" s="3"/>
    </row>
    <row r="549" spans="1:75" x14ac:dyDescent="0.35">
      <c r="A549" s="39" t="s">
        <v>2507</v>
      </c>
      <c r="B549" s="39" t="s">
        <v>2511</v>
      </c>
      <c r="C549" s="39">
        <v>1376</v>
      </c>
      <c r="D549" s="40" t="s">
        <v>1146</v>
      </c>
      <c r="E549" s="39" t="s">
        <v>2511</v>
      </c>
      <c r="F549" s="39" t="s">
        <v>271</v>
      </c>
      <c r="G549" s="39" t="s">
        <v>1080</v>
      </c>
      <c r="H549" s="15">
        <v>0</v>
      </c>
      <c r="I549" s="41"/>
      <c r="J549" s="39" t="s">
        <v>2512</v>
      </c>
      <c r="K549" s="17"/>
      <c r="L549" s="42" t="s">
        <v>518</v>
      </c>
      <c r="M549" s="43" t="str">
        <f t="shared" si="180"/>
        <v>U U U U</v>
      </c>
      <c r="N549" s="43" t="str">
        <f t="shared" si="181"/>
        <v>U U U U U U</v>
      </c>
      <c r="O549" s="43" t="str">
        <f t="shared" si="179"/>
        <v>Hh R -</v>
      </c>
      <c r="P549" s="43" t="str">
        <f t="shared" si="174"/>
        <v>- - U</v>
      </c>
      <c r="Q549" s="39"/>
      <c r="R549" s="39" t="s">
        <v>2080</v>
      </c>
      <c r="S549" s="39" t="s">
        <v>86</v>
      </c>
      <c r="T549" s="39" t="s">
        <v>86</v>
      </c>
      <c r="U549" s="39" t="s">
        <v>86</v>
      </c>
      <c r="V549" s="3" t="str">
        <f t="shared" si="182"/>
        <v>U</v>
      </c>
      <c r="W549" s="39" t="s">
        <v>86</v>
      </c>
      <c r="X549" s="3" t="str">
        <f t="shared" si="183"/>
        <v>U</v>
      </c>
      <c r="Y549" s="39" t="s">
        <v>86</v>
      </c>
      <c r="Z549" s="3" t="str">
        <f t="shared" si="184"/>
        <v>U</v>
      </c>
      <c r="AA549" s="39" t="s">
        <v>86</v>
      </c>
      <c r="AB549" s="3" t="str">
        <f t="shared" si="185"/>
        <v>U</v>
      </c>
      <c r="AC549" s="39" t="s">
        <v>86</v>
      </c>
      <c r="AD549" s="3" t="str">
        <f t="shared" si="186"/>
        <v>U</v>
      </c>
      <c r="AE549" s="39" t="s">
        <v>86</v>
      </c>
      <c r="AF549" s="39" t="s">
        <v>86</v>
      </c>
      <c r="AG549" s="3" t="str">
        <f t="shared" si="187"/>
        <v>U</v>
      </c>
      <c r="AH549" s="39" t="s">
        <v>86</v>
      </c>
      <c r="AI549" s="3" t="str">
        <f t="shared" si="188"/>
        <v>U</v>
      </c>
      <c r="AJ549" s="39" t="s">
        <v>86</v>
      </c>
      <c r="AK549" s="3" t="str">
        <f t="shared" si="189"/>
        <v>U</v>
      </c>
      <c r="AL549" s="39" t="s">
        <v>86</v>
      </c>
      <c r="AM549" s="3" t="str">
        <f t="shared" si="190"/>
        <v>U</v>
      </c>
      <c r="AN549" s="39" t="s">
        <v>86</v>
      </c>
      <c r="AO549" s="3" t="str">
        <f t="shared" si="191"/>
        <v>U</v>
      </c>
      <c r="AP549" s="43" t="s">
        <v>420</v>
      </c>
      <c r="AQ549" s="39"/>
      <c r="AR549" s="39" t="s">
        <v>374</v>
      </c>
      <c r="AS549" s="39" t="s">
        <v>5</v>
      </c>
      <c r="AT549" s="3" t="str">
        <f t="shared" si="175"/>
        <v>R</v>
      </c>
      <c r="AU549" s="39" t="s">
        <v>380</v>
      </c>
      <c r="AV549" s="39" t="s">
        <v>1271</v>
      </c>
      <c r="AW549" s="3" t="s">
        <v>1903</v>
      </c>
      <c r="AX549" s="3" t="str">
        <f t="shared" si="176"/>
        <v>Hh</v>
      </c>
      <c r="AY549" s="39" t="s">
        <v>86</v>
      </c>
      <c r="AZ549" s="39" t="s">
        <v>86</v>
      </c>
      <c r="BA549" s="39" t="s">
        <v>86</v>
      </c>
      <c r="BB549" s="39" t="s">
        <v>1271</v>
      </c>
      <c r="BC549" s="39" t="s">
        <v>2</v>
      </c>
      <c r="BD549" s="3" t="str">
        <f t="shared" si="177"/>
        <v>-</v>
      </c>
      <c r="BE549" s="39" t="s">
        <v>1325</v>
      </c>
      <c r="BF549" s="39" t="s">
        <v>2</v>
      </c>
      <c r="BG549" s="3" t="str">
        <f t="shared" si="178"/>
        <v>-</v>
      </c>
      <c r="BH549" s="39" t="s">
        <v>1271</v>
      </c>
      <c r="BI549" s="39" t="s">
        <v>86</v>
      </c>
      <c r="BJ549" s="39" t="s">
        <v>86</v>
      </c>
      <c r="BK549" s="39" t="s">
        <v>2</v>
      </c>
      <c r="BL549" s="3" t="str">
        <f t="shared" si="172"/>
        <v>-</v>
      </c>
      <c r="BM549" s="39" t="s">
        <v>86</v>
      </c>
      <c r="BN549" s="39" t="s">
        <v>86</v>
      </c>
      <c r="BO549" s="3" t="str">
        <f t="shared" si="173"/>
        <v>U</v>
      </c>
      <c r="BP549" s="39"/>
      <c r="BQ549" s="39"/>
      <c r="BR549" s="39"/>
      <c r="BS549" s="39"/>
      <c r="BT549" s="39"/>
      <c r="BU549" s="39"/>
    </row>
    <row r="550" spans="1:75" x14ac:dyDescent="0.35">
      <c r="A550" s="39" t="s">
        <v>2507</v>
      </c>
      <c r="B550" s="39" t="s">
        <v>2511</v>
      </c>
      <c r="C550" s="39">
        <v>752</v>
      </c>
      <c r="D550" s="40" t="s">
        <v>1146</v>
      </c>
      <c r="E550" s="39" t="s">
        <v>2511</v>
      </c>
      <c r="F550" s="39" t="s">
        <v>270</v>
      </c>
      <c r="G550" s="39" t="s">
        <v>1079</v>
      </c>
      <c r="H550" s="15">
        <v>0</v>
      </c>
      <c r="I550" s="41"/>
      <c r="J550" s="39" t="s">
        <v>2512</v>
      </c>
      <c r="K550" s="17"/>
      <c r="L550" s="42" t="s">
        <v>517</v>
      </c>
      <c r="M550" s="43" t="str">
        <f t="shared" si="180"/>
        <v>U U U U</v>
      </c>
      <c r="N550" s="43" t="str">
        <f t="shared" si="181"/>
        <v>U U U U U U</v>
      </c>
      <c r="O550" s="43" t="str">
        <f t="shared" si="179"/>
        <v>Hh R -</v>
      </c>
      <c r="P550" s="43" t="str">
        <f t="shared" si="174"/>
        <v>- - U</v>
      </c>
      <c r="Q550" s="39"/>
      <c r="R550" s="39" t="s">
        <v>2080</v>
      </c>
      <c r="S550" s="39" t="s">
        <v>86</v>
      </c>
      <c r="T550" s="39" t="s">
        <v>86</v>
      </c>
      <c r="U550" s="39" t="s">
        <v>86</v>
      </c>
      <c r="V550" s="3" t="str">
        <f t="shared" si="182"/>
        <v>U</v>
      </c>
      <c r="W550" s="39" t="s">
        <v>86</v>
      </c>
      <c r="X550" s="3" t="str">
        <f t="shared" si="183"/>
        <v>U</v>
      </c>
      <c r="Y550" s="39" t="s">
        <v>86</v>
      </c>
      <c r="Z550" s="3" t="str">
        <f t="shared" si="184"/>
        <v>U</v>
      </c>
      <c r="AA550" s="39" t="s">
        <v>86</v>
      </c>
      <c r="AB550" s="3" t="str">
        <f t="shared" si="185"/>
        <v>U</v>
      </c>
      <c r="AC550" s="39" t="s">
        <v>86</v>
      </c>
      <c r="AD550" s="3" t="str">
        <f t="shared" si="186"/>
        <v>U</v>
      </c>
      <c r="AE550" s="39" t="s">
        <v>86</v>
      </c>
      <c r="AF550" s="39" t="s">
        <v>86</v>
      </c>
      <c r="AG550" s="3" t="str">
        <f t="shared" si="187"/>
        <v>U</v>
      </c>
      <c r="AH550" s="39" t="s">
        <v>86</v>
      </c>
      <c r="AI550" s="3" t="str">
        <f t="shared" si="188"/>
        <v>U</v>
      </c>
      <c r="AJ550" s="39" t="s">
        <v>86</v>
      </c>
      <c r="AK550" s="3" t="str">
        <f t="shared" si="189"/>
        <v>U</v>
      </c>
      <c r="AL550" s="39" t="s">
        <v>86</v>
      </c>
      <c r="AM550" s="3" t="str">
        <f t="shared" si="190"/>
        <v>U</v>
      </c>
      <c r="AN550" s="39" t="s">
        <v>86</v>
      </c>
      <c r="AO550" s="3" t="str">
        <f t="shared" si="191"/>
        <v>U</v>
      </c>
      <c r="AP550" s="43" t="s">
        <v>420</v>
      </c>
      <c r="AQ550" s="39"/>
      <c r="AR550" s="39" t="s">
        <v>1319</v>
      </c>
      <c r="AS550" s="39" t="s">
        <v>5</v>
      </c>
      <c r="AT550" s="3" t="str">
        <f t="shared" si="175"/>
        <v>R</v>
      </c>
      <c r="AU550" s="39" t="s">
        <v>380</v>
      </c>
      <c r="AV550" s="39" t="s">
        <v>1271</v>
      </c>
      <c r="AW550" s="3" t="s">
        <v>1903</v>
      </c>
      <c r="AX550" s="3" t="str">
        <f t="shared" si="176"/>
        <v>Hh</v>
      </c>
      <c r="AY550" s="39" t="s">
        <v>86</v>
      </c>
      <c r="AZ550" s="39" t="s">
        <v>86</v>
      </c>
      <c r="BA550" s="39" t="s">
        <v>86</v>
      </c>
      <c r="BB550" s="39" t="s">
        <v>1271</v>
      </c>
      <c r="BC550" s="39" t="s">
        <v>2</v>
      </c>
      <c r="BD550" s="3" t="str">
        <f t="shared" si="177"/>
        <v>-</v>
      </c>
      <c r="BE550" s="39" t="s">
        <v>1325</v>
      </c>
      <c r="BF550" s="39" t="s">
        <v>2</v>
      </c>
      <c r="BG550" s="3" t="str">
        <f t="shared" si="178"/>
        <v>-</v>
      </c>
      <c r="BH550" s="39" t="s">
        <v>365</v>
      </c>
      <c r="BI550" s="39" t="s">
        <v>86</v>
      </c>
      <c r="BJ550" s="39" t="s">
        <v>86</v>
      </c>
      <c r="BK550" s="39" t="s">
        <v>2</v>
      </c>
      <c r="BL550" s="3" t="str">
        <f t="shared" si="172"/>
        <v>-</v>
      </c>
      <c r="BM550" s="39" t="s">
        <v>86</v>
      </c>
      <c r="BN550" s="39" t="s">
        <v>86</v>
      </c>
      <c r="BO550" s="3" t="str">
        <f t="shared" si="173"/>
        <v>U</v>
      </c>
      <c r="BP550" s="39"/>
      <c r="BQ550" s="39"/>
      <c r="BR550" s="39"/>
      <c r="BS550" s="39"/>
      <c r="BT550" s="39"/>
      <c r="BU550" s="39"/>
    </row>
    <row r="551" spans="1:75" x14ac:dyDescent="0.35">
      <c r="A551" s="39" t="s">
        <v>2507</v>
      </c>
      <c r="B551" s="39" t="s">
        <v>2511</v>
      </c>
      <c r="C551" s="40" t="s">
        <v>969</v>
      </c>
      <c r="D551" s="39" t="s">
        <v>1146</v>
      </c>
      <c r="E551" s="39" t="s">
        <v>2511</v>
      </c>
      <c r="F551" s="10" t="s">
        <v>946</v>
      </c>
      <c r="G551" s="112" t="s">
        <v>1042</v>
      </c>
      <c r="H551" s="15">
        <v>0</v>
      </c>
      <c r="I551" s="41"/>
      <c r="J551" s="39" t="s">
        <v>2512</v>
      </c>
      <c r="K551" s="17"/>
      <c r="L551" s="42" t="s">
        <v>992</v>
      </c>
      <c r="M551" s="43" t="str">
        <f t="shared" si="180"/>
        <v>U U U U</v>
      </c>
      <c r="N551" s="43" t="str">
        <f t="shared" si="181"/>
        <v>U U U U U U</v>
      </c>
      <c r="O551" s="43" t="str">
        <f t="shared" si="179"/>
        <v>Hh R -</v>
      </c>
      <c r="P551" s="43" t="str">
        <f t="shared" si="174"/>
        <v>- - U</v>
      </c>
      <c r="Q551" s="39"/>
      <c r="R551" s="39" t="s">
        <v>2080</v>
      </c>
      <c r="S551" s="39" t="s">
        <v>86</v>
      </c>
      <c r="T551" s="39" t="s">
        <v>86</v>
      </c>
      <c r="U551" s="39" t="s">
        <v>86</v>
      </c>
      <c r="V551" s="3" t="str">
        <f t="shared" si="182"/>
        <v>U</v>
      </c>
      <c r="W551" s="39" t="s">
        <v>86</v>
      </c>
      <c r="X551" s="3" t="str">
        <f t="shared" si="183"/>
        <v>U</v>
      </c>
      <c r="Y551" s="39" t="s">
        <v>86</v>
      </c>
      <c r="Z551" s="3" t="str">
        <f t="shared" si="184"/>
        <v>U</v>
      </c>
      <c r="AA551" s="39" t="s">
        <v>86</v>
      </c>
      <c r="AB551" s="3" t="str">
        <f t="shared" si="185"/>
        <v>U</v>
      </c>
      <c r="AC551" s="39" t="s">
        <v>86</v>
      </c>
      <c r="AD551" s="3" t="str">
        <f t="shared" si="186"/>
        <v>U</v>
      </c>
      <c r="AE551" s="39" t="s">
        <v>86</v>
      </c>
      <c r="AF551" s="39" t="s">
        <v>86</v>
      </c>
      <c r="AG551" s="3" t="str">
        <f t="shared" si="187"/>
        <v>U</v>
      </c>
      <c r="AH551" s="39" t="s">
        <v>86</v>
      </c>
      <c r="AI551" s="3" t="str">
        <f t="shared" si="188"/>
        <v>U</v>
      </c>
      <c r="AJ551" s="39" t="s">
        <v>86</v>
      </c>
      <c r="AK551" s="3" t="str">
        <f t="shared" si="189"/>
        <v>U</v>
      </c>
      <c r="AL551" s="39" t="s">
        <v>86</v>
      </c>
      <c r="AM551" s="3" t="str">
        <f t="shared" si="190"/>
        <v>U</v>
      </c>
      <c r="AN551" s="39" t="s">
        <v>86</v>
      </c>
      <c r="AO551" s="3" t="str">
        <f t="shared" si="191"/>
        <v>U</v>
      </c>
      <c r="AP551" s="39"/>
      <c r="AQ551" s="39"/>
      <c r="AR551" s="39" t="s">
        <v>1119</v>
      </c>
      <c r="AS551" s="39" t="s">
        <v>5</v>
      </c>
      <c r="AT551" s="3" t="str">
        <f t="shared" si="175"/>
        <v>R</v>
      </c>
      <c r="AU551" s="39" t="s">
        <v>1148</v>
      </c>
      <c r="AV551" s="39" t="s">
        <v>1345</v>
      </c>
      <c r="AW551" s="3" t="s">
        <v>1903</v>
      </c>
      <c r="AX551" s="3" t="str">
        <f t="shared" si="176"/>
        <v>Hh</v>
      </c>
      <c r="AY551" s="39" t="s">
        <v>86</v>
      </c>
      <c r="AZ551" s="39" t="s">
        <v>86</v>
      </c>
      <c r="BA551" s="39" t="s">
        <v>86</v>
      </c>
      <c r="BB551" s="39" t="s">
        <v>43</v>
      </c>
      <c r="BC551" s="39" t="s">
        <v>2</v>
      </c>
      <c r="BD551" s="3" t="str">
        <f t="shared" si="177"/>
        <v>-</v>
      </c>
      <c r="BE551" s="39" t="s">
        <v>1271</v>
      </c>
      <c r="BF551" s="39" t="s">
        <v>2</v>
      </c>
      <c r="BG551" s="3" t="str">
        <f t="shared" si="178"/>
        <v>-</v>
      </c>
      <c r="BH551" s="39" t="s">
        <v>1271</v>
      </c>
      <c r="BI551" s="39" t="s">
        <v>86</v>
      </c>
      <c r="BJ551" s="39" t="s">
        <v>86</v>
      </c>
      <c r="BK551" s="39" t="s">
        <v>2</v>
      </c>
      <c r="BL551" s="3" t="str">
        <f t="shared" si="172"/>
        <v>-</v>
      </c>
      <c r="BM551" s="39" t="s">
        <v>86</v>
      </c>
      <c r="BN551" s="39" t="s">
        <v>86</v>
      </c>
      <c r="BO551" s="3" t="str">
        <f t="shared" si="173"/>
        <v>U</v>
      </c>
      <c r="BP551" s="39"/>
      <c r="BQ551" s="39"/>
      <c r="BR551" s="39"/>
      <c r="BS551" s="39"/>
      <c r="BT551" s="39"/>
    </row>
    <row r="552" spans="1:75" x14ac:dyDescent="0.35">
      <c r="A552" s="39" t="s">
        <v>2507</v>
      </c>
      <c r="B552" s="39" t="s">
        <v>2511</v>
      </c>
      <c r="C552" s="40" t="s">
        <v>892</v>
      </c>
      <c r="D552" s="39" t="s">
        <v>1146</v>
      </c>
      <c r="E552" s="39" t="s">
        <v>2511</v>
      </c>
      <c r="F552" s="10" t="s">
        <v>910</v>
      </c>
      <c r="G552" s="112" t="s">
        <v>1023</v>
      </c>
      <c r="H552" s="40">
        <v>3</v>
      </c>
      <c r="I552" s="41"/>
      <c r="J552" s="39" t="s">
        <v>2512</v>
      </c>
      <c r="K552" s="17"/>
      <c r="L552" s="45" t="s">
        <v>927</v>
      </c>
      <c r="M552" s="43" t="str">
        <f t="shared" si="180"/>
        <v>U U U U</v>
      </c>
      <c r="N552" s="43" t="str">
        <f t="shared" si="181"/>
        <v>U U U U U U</v>
      </c>
      <c r="O552" s="43" t="str">
        <f t="shared" si="179"/>
        <v>Hh R Z</v>
      </c>
      <c r="P552" s="43" t="str">
        <f t="shared" si="174"/>
        <v>- Inj U</v>
      </c>
      <c r="Q552" s="39"/>
      <c r="R552" s="39" t="s">
        <v>2080</v>
      </c>
      <c r="S552" s="39" t="s">
        <v>86</v>
      </c>
      <c r="T552" s="39" t="s">
        <v>86</v>
      </c>
      <c r="U552" s="39" t="s">
        <v>86</v>
      </c>
      <c r="V552" s="3" t="str">
        <f t="shared" si="182"/>
        <v>U</v>
      </c>
      <c r="W552" s="39" t="s">
        <v>86</v>
      </c>
      <c r="X552" s="3" t="str">
        <f t="shared" si="183"/>
        <v>U</v>
      </c>
      <c r="Y552" s="39" t="s">
        <v>86</v>
      </c>
      <c r="Z552" s="3" t="str">
        <f t="shared" si="184"/>
        <v>U</v>
      </c>
      <c r="AA552" s="39" t="s">
        <v>86</v>
      </c>
      <c r="AB552" s="3" t="str">
        <f t="shared" si="185"/>
        <v>U</v>
      </c>
      <c r="AC552" s="39" t="s">
        <v>86</v>
      </c>
      <c r="AD552" s="3" t="str">
        <f t="shared" si="186"/>
        <v>U</v>
      </c>
      <c r="AE552" s="39" t="s">
        <v>86</v>
      </c>
      <c r="AF552" s="39" t="s">
        <v>86</v>
      </c>
      <c r="AG552" s="3" t="str">
        <f t="shared" si="187"/>
        <v>U</v>
      </c>
      <c r="AH552" s="39" t="s">
        <v>86</v>
      </c>
      <c r="AI552" s="3" t="str">
        <f t="shared" si="188"/>
        <v>U</v>
      </c>
      <c r="AJ552" s="39" t="s">
        <v>86</v>
      </c>
      <c r="AK552" s="3" t="str">
        <f t="shared" si="189"/>
        <v>U</v>
      </c>
      <c r="AL552" s="39" t="s">
        <v>86</v>
      </c>
      <c r="AM552" s="3" t="str">
        <f t="shared" si="190"/>
        <v>U</v>
      </c>
      <c r="AN552" s="39" t="s">
        <v>86</v>
      </c>
      <c r="AO552" s="3" t="str">
        <f t="shared" si="191"/>
        <v>U</v>
      </c>
      <c r="AP552" s="39"/>
      <c r="AQ552" s="39"/>
      <c r="AR552" s="39" t="s">
        <v>373</v>
      </c>
      <c r="AS552" s="39" t="s">
        <v>5</v>
      </c>
      <c r="AT552" s="3" t="str">
        <f t="shared" si="175"/>
        <v>R</v>
      </c>
      <c r="AU552" s="39" t="s">
        <v>1357</v>
      </c>
      <c r="AV552" s="39" t="s">
        <v>1356</v>
      </c>
      <c r="AW552" s="3" t="s">
        <v>1903</v>
      </c>
      <c r="AX552" s="3" t="str">
        <f t="shared" si="176"/>
        <v>Hh</v>
      </c>
      <c r="AY552" s="39" t="s">
        <v>86</v>
      </c>
      <c r="AZ552" s="39" t="s">
        <v>86</v>
      </c>
      <c r="BA552" s="39" t="s">
        <v>86</v>
      </c>
      <c r="BB552" s="39" t="s">
        <v>391</v>
      </c>
      <c r="BC552" s="39" t="s">
        <v>5</v>
      </c>
      <c r="BD552" s="3" t="str">
        <f t="shared" si="177"/>
        <v>Z</v>
      </c>
      <c r="BE552" s="39" t="s">
        <v>1271</v>
      </c>
      <c r="BF552" s="39" t="s">
        <v>2</v>
      </c>
      <c r="BG552" s="3" t="str">
        <f t="shared" si="178"/>
        <v>-</v>
      </c>
      <c r="BH552" s="39" t="s">
        <v>1279</v>
      </c>
      <c r="BI552" s="39" t="s">
        <v>86</v>
      </c>
      <c r="BJ552" s="39" t="s">
        <v>86</v>
      </c>
      <c r="BK552" s="39" t="s">
        <v>5</v>
      </c>
      <c r="BL552" s="3" t="str">
        <f t="shared" si="172"/>
        <v>Inj</v>
      </c>
      <c r="BM552" s="39" t="s">
        <v>86</v>
      </c>
      <c r="BN552" s="39" t="s">
        <v>86</v>
      </c>
      <c r="BO552" s="3" t="str">
        <f t="shared" si="173"/>
        <v>U</v>
      </c>
      <c r="BP552" s="39"/>
      <c r="BQ552" s="39"/>
      <c r="BR552" s="39"/>
      <c r="BS552" s="39"/>
      <c r="BT552" s="39"/>
    </row>
    <row r="553" spans="1:75" x14ac:dyDescent="0.35">
      <c r="A553" s="39" t="s">
        <v>2507</v>
      </c>
      <c r="B553" s="39" t="s">
        <v>2511</v>
      </c>
      <c r="C553" s="40" t="s">
        <v>970</v>
      </c>
      <c r="D553" s="39" t="s">
        <v>1146</v>
      </c>
      <c r="E553" s="39" t="s">
        <v>2511</v>
      </c>
      <c r="F553" s="10" t="s">
        <v>947</v>
      </c>
      <c r="G553" s="112" t="s">
        <v>1043</v>
      </c>
      <c r="H553" s="15">
        <v>0</v>
      </c>
      <c r="I553" s="41"/>
      <c r="J553" s="39" t="s">
        <v>2512</v>
      </c>
      <c r="K553" s="17"/>
      <c r="L553" s="42" t="s">
        <v>993</v>
      </c>
      <c r="M553" s="43" t="str">
        <f t="shared" si="180"/>
        <v>U U U U</v>
      </c>
      <c r="N553" s="43" t="str">
        <f t="shared" si="181"/>
        <v>U U U U U U</v>
      </c>
      <c r="O553" s="43" t="str">
        <f t="shared" si="179"/>
        <v>Hh R Z</v>
      </c>
      <c r="P553" s="43" t="str">
        <f t="shared" si="174"/>
        <v>- - U</v>
      </c>
      <c r="Q553" s="39"/>
      <c r="R553" s="39" t="s">
        <v>2080</v>
      </c>
      <c r="S553" s="39" t="s">
        <v>86</v>
      </c>
      <c r="T553" s="39" t="s">
        <v>86</v>
      </c>
      <c r="U553" s="39" t="s">
        <v>86</v>
      </c>
      <c r="V553" s="3" t="str">
        <f t="shared" si="182"/>
        <v>U</v>
      </c>
      <c r="W553" s="39" t="s">
        <v>86</v>
      </c>
      <c r="X553" s="3" t="str">
        <f t="shared" si="183"/>
        <v>U</v>
      </c>
      <c r="Y553" s="39" t="s">
        <v>86</v>
      </c>
      <c r="Z553" s="3" t="str">
        <f t="shared" si="184"/>
        <v>U</v>
      </c>
      <c r="AA553" s="39" t="s">
        <v>86</v>
      </c>
      <c r="AB553" s="3" t="str">
        <f t="shared" si="185"/>
        <v>U</v>
      </c>
      <c r="AC553" s="39" t="s">
        <v>86</v>
      </c>
      <c r="AD553" s="3" t="str">
        <f t="shared" si="186"/>
        <v>U</v>
      </c>
      <c r="AE553" s="39" t="s">
        <v>86</v>
      </c>
      <c r="AF553" s="39" t="s">
        <v>86</v>
      </c>
      <c r="AG553" s="3" t="str">
        <f t="shared" si="187"/>
        <v>U</v>
      </c>
      <c r="AH553" s="39" t="s">
        <v>86</v>
      </c>
      <c r="AI553" s="3" t="str">
        <f t="shared" si="188"/>
        <v>U</v>
      </c>
      <c r="AJ553" s="39" t="s">
        <v>86</v>
      </c>
      <c r="AK553" s="3" t="str">
        <f t="shared" si="189"/>
        <v>U</v>
      </c>
      <c r="AL553" s="39" t="s">
        <v>86</v>
      </c>
      <c r="AM553" s="3" t="str">
        <f t="shared" si="190"/>
        <v>U</v>
      </c>
      <c r="AN553" s="39" t="s">
        <v>86</v>
      </c>
      <c r="AO553" s="3" t="str">
        <f t="shared" si="191"/>
        <v>U</v>
      </c>
      <c r="AP553" s="39"/>
      <c r="AQ553" s="39"/>
      <c r="AR553" s="39" t="s">
        <v>1147</v>
      </c>
      <c r="AS553" s="39" t="s">
        <v>5</v>
      </c>
      <c r="AT553" s="3" t="str">
        <f t="shared" si="175"/>
        <v>R</v>
      </c>
      <c r="AU553" s="39" t="s">
        <v>1148</v>
      </c>
      <c r="AV553" s="39" t="s">
        <v>1345</v>
      </c>
      <c r="AW553" s="3" t="s">
        <v>1903</v>
      </c>
      <c r="AX553" s="3" t="str">
        <f t="shared" si="176"/>
        <v>Hh</v>
      </c>
      <c r="AY553" s="39" t="s">
        <v>86</v>
      </c>
      <c r="AZ553" s="39" t="s">
        <v>86</v>
      </c>
      <c r="BA553" s="39" t="s">
        <v>86</v>
      </c>
      <c r="BB553" s="39" t="s">
        <v>391</v>
      </c>
      <c r="BC553" s="39" t="s">
        <v>5</v>
      </c>
      <c r="BD553" s="3" t="str">
        <f t="shared" si="177"/>
        <v>Z</v>
      </c>
      <c r="BE553" s="39" t="s">
        <v>1271</v>
      </c>
      <c r="BF553" s="39" t="s">
        <v>2</v>
      </c>
      <c r="BG553" s="3" t="str">
        <f t="shared" si="178"/>
        <v>-</v>
      </c>
      <c r="BH553" s="39" t="s">
        <v>1271</v>
      </c>
      <c r="BI553" s="39" t="s">
        <v>86</v>
      </c>
      <c r="BJ553" s="39" t="s">
        <v>86</v>
      </c>
      <c r="BK553" s="39" t="s">
        <v>2</v>
      </c>
      <c r="BL553" s="3" t="str">
        <f t="shared" si="172"/>
        <v>-</v>
      </c>
      <c r="BM553" s="39" t="s">
        <v>86</v>
      </c>
      <c r="BN553" s="39" t="s">
        <v>86</v>
      </c>
      <c r="BO553" s="3" t="str">
        <f t="shared" si="173"/>
        <v>U</v>
      </c>
      <c r="BP553" s="39"/>
      <c r="BQ553" s="39"/>
      <c r="BR553" s="39"/>
      <c r="BS553" s="39"/>
      <c r="BT553" s="39"/>
    </row>
    <row r="554" spans="1:75" x14ac:dyDescent="0.35">
      <c r="A554" s="39" t="s">
        <v>2507</v>
      </c>
      <c r="B554" s="39" t="s">
        <v>2511</v>
      </c>
      <c r="C554" s="39" t="s">
        <v>971</v>
      </c>
      <c r="D554" s="39" t="s">
        <v>1146</v>
      </c>
      <c r="E554" s="39" t="s">
        <v>2511</v>
      </c>
      <c r="F554" s="10" t="s">
        <v>948</v>
      </c>
      <c r="G554" s="112" t="s">
        <v>1044</v>
      </c>
      <c r="H554" s="15">
        <v>0</v>
      </c>
      <c r="I554" s="41"/>
      <c r="J554" s="39" t="s">
        <v>2512</v>
      </c>
      <c r="K554" s="17"/>
      <c r="L554" s="42" t="s">
        <v>994</v>
      </c>
      <c r="M554" s="43" t="str">
        <f t="shared" si="180"/>
        <v>U U U U</v>
      </c>
      <c r="N554" s="43" t="str">
        <f t="shared" si="181"/>
        <v>U U U U U U</v>
      </c>
      <c r="O554" s="43" t="str">
        <f t="shared" si="179"/>
        <v>Hh R -</v>
      </c>
      <c r="P554" s="43" t="str">
        <f t="shared" si="174"/>
        <v>- - U</v>
      </c>
      <c r="Q554" s="39"/>
      <c r="R554" s="39" t="s">
        <v>2080</v>
      </c>
      <c r="S554" s="39" t="s">
        <v>86</v>
      </c>
      <c r="T554" s="39" t="s">
        <v>86</v>
      </c>
      <c r="U554" s="39" t="s">
        <v>86</v>
      </c>
      <c r="V554" s="3" t="str">
        <f t="shared" si="182"/>
        <v>U</v>
      </c>
      <c r="W554" s="39" t="s">
        <v>86</v>
      </c>
      <c r="X554" s="3" t="str">
        <f t="shared" si="183"/>
        <v>U</v>
      </c>
      <c r="Y554" s="39" t="s">
        <v>86</v>
      </c>
      <c r="Z554" s="3" t="str">
        <f t="shared" si="184"/>
        <v>U</v>
      </c>
      <c r="AA554" s="39" t="s">
        <v>86</v>
      </c>
      <c r="AB554" s="3" t="str">
        <f t="shared" si="185"/>
        <v>U</v>
      </c>
      <c r="AC554" s="39" t="s">
        <v>86</v>
      </c>
      <c r="AD554" s="3" t="str">
        <f t="shared" si="186"/>
        <v>U</v>
      </c>
      <c r="AE554" s="39" t="s">
        <v>86</v>
      </c>
      <c r="AF554" s="39" t="s">
        <v>86</v>
      </c>
      <c r="AG554" s="3" t="str">
        <f t="shared" si="187"/>
        <v>U</v>
      </c>
      <c r="AH554" s="39" t="s">
        <v>86</v>
      </c>
      <c r="AI554" s="3" t="str">
        <f t="shared" si="188"/>
        <v>U</v>
      </c>
      <c r="AJ554" s="39" t="s">
        <v>86</v>
      </c>
      <c r="AK554" s="3" t="str">
        <f t="shared" si="189"/>
        <v>U</v>
      </c>
      <c r="AL554" s="39" t="s">
        <v>86</v>
      </c>
      <c r="AM554" s="3" t="str">
        <f t="shared" si="190"/>
        <v>U</v>
      </c>
      <c r="AN554" s="39" t="s">
        <v>86</v>
      </c>
      <c r="AO554" s="3" t="str">
        <f t="shared" si="191"/>
        <v>U</v>
      </c>
      <c r="AP554" s="39"/>
      <c r="AQ554" s="39"/>
      <c r="AR554" s="39" t="s">
        <v>1147</v>
      </c>
      <c r="AS554" s="39" t="s">
        <v>5</v>
      </c>
      <c r="AT554" s="3" t="str">
        <f t="shared" si="175"/>
        <v>R</v>
      </c>
      <c r="AU554" s="39" t="s">
        <v>1148</v>
      </c>
      <c r="AV554" s="39" t="s">
        <v>1345</v>
      </c>
      <c r="AW554" s="3" t="s">
        <v>1903</v>
      </c>
      <c r="AX554" s="3" t="str">
        <f t="shared" si="176"/>
        <v>Hh</v>
      </c>
      <c r="AY554" s="39" t="s">
        <v>86</v>
      </c>
      <c r="AZ554" s="39" t="s">
        <v>86</v>
      </c>
      <c r="BA554" s="39" t="s">
        <v>86</v>
      </c>
      <c r="BB554" s="39" t="s">
        <v>43</v>
      </c>
      <c r="BC554" s="39" t="s">
        <v>2</v>
      </c>
      <c r="BD554" s="3" t="str">
        <f t="shared" si="177"/>
        <v>-</v>
      </c>
      <c r="BE554" s="39" t="s">
        <v>1271</v>
      </c>
      <c r="BF554" s="39" t="s">
        <v>2</v>
      </c>
      <c r="BG554" s="3" t="str">
        <f t="shared" si="178"/>
        <v>-</v>
      </c>
      <c r="BH554" s="39" t="s">
        <v>1271</v>
      </c>
      <c r="BI554" s="39" t="s">
        <v>86</v>
      </c>
      <c r="BJ554" s="39" t="s">
        <v>86</v>
      </c>
      <c r="BK554" s="39" t="s">
        <v>2</v>
      </c>
      <c r="BL554" s="3" t="str">
        <f t="shared" si="172"/>
        <v>-</v>
      </c>
      <c r="BM554" s="39" t="s">
        <v>86</v>
      </c>
      <c r="BN554" s="39" t="s">
        <v>86</v>
      </c>
      <c r="BO554" s="3" t="str">
        <f t="shared" si="173"/>
        <v>U</v>
      </c>
      <c r="BP554" s="39"/>
      <c r="BQ554" s="39"/>
      <c r="BR554" s="39"/>
      <c r="BS554" s="39"/>
      <c r="BT554" s="39"/>
    </row>
    <row r="555" spans="1:75" x14ac:dyDescent="0.35">
      <c r="A555" s="39" t="s">
        <v>2507</v>
      </c>
      <c r="B555" s="39" t="s">
        <v>2511</v>
      </c>
      <c r="C555" s="40" t="s">
        <v>893</v>
      </c>
      <c r="D555" s="39" t="s">
        <v>1146</v>
      </c>
      <c r="E555" s="39" t="s">
        <v>2511</v>
      </c>
      <c r="F555" s="10" t="s">
        <v>911</v>
      </c>
      <c r="G555" s="112" t="s">
        <v>1024</v>
      </c>
      <c r="H555" s="40">
        <v>2</v>
      </c>
      <c r="I555" s="41"/>
      <c r="J555" s="39" t="s">
        <v>2512</v>
      </c>
      <c r="K555" s="17"/>
      <c r="L555" s="45" t="s">
        <v>928</v>
      </c>
      <c r="M555" s="43" t="str">
        <f t="shared" si="180"/>
        <v>U U U U</v>
      </c>
      <c r="N555" s="43" t="str">
        <f t="shared" si="181"/>
        <v>U U U U U U</v>
      </c>
      <c r="O555" s="43" t="str">
        <f t="shared" si="179"/>
        <v>Hh R Z</v>
      </c>
      <c r="P555" s="43" t="str">
        <f t="shared" si="174"/>
        <v>- - U</v>
      </c>
      <c r="Q555" s="39"/>
      <c r="R555" s="39" t="s">
        <v>2080</v>
      </c>
      <c r="S555" s="39" t="s">
        <v>86</v>
      </c>
      <c r="T555" s="39" t="s">
        <v>86</v>
      </c>
      <c r="U555" s="39" t="s">
        <v>86</v>
      </c>
      <c r="V555" s="3" t="str">
        <f t="shared" si="182"/>
        <v>U</v>
      </c>
      <c r="W555" s="39" t="s">
        <v>86</v>
      </c>
      <c r="X555" s="3" t="str">
        <f t="shared" si="183"/>
        <v>U</v>
      </c>
      <c r="Y555" s="39" t="s">
        <v>86</v>
      </c>
      <c r="Z555" s="3" t="str">
        <f t="shared" si="184"/>
        <v>U</v>
      </c>
      <c r="AA555" s="39" t="s">
        <v>86</v>
      </c>
      <c r="AB555" s="3" t="str">
        <f t="shared" si="185"/>
        <v>U</v>
      </c>
      <c r="AC555" s="39" t="s">
        <v>86</v>
      </c>
      <c r="AD555" s="3" t="str">
        <f t="shared" si="186"/>
        <v>U</v>
      </c>
      <c r="AE555" s="39" t="s">
        <v>86</v>
      </c>
      <c r="AF555" s="39" t="s">
        <v>86</v>
      </c>
      <c r="AG555" s="3" t="str">
        <f t="shared" si="187"/>
        <v>U</v>
      </c>
      <c r="AH555" s="39" t="s">
        <v>86</v>
      </c>
      <c r="AI555" s="3" t="str">
        <f t="shared" si="188"/>
        <v>U</v>
      </c>
      <c r="AJ555" s="39" t="s">
        <v>86</v>
      </c>
      <c r="AK555" s="3" t="str">
        <f t="shared" si="189"/>
        <v>U</v>
      </c>
      <c r="AL555" s="39" t="s">
        <v>86</v>
      </c>
      <c r="AM555" s="3" t="str">
        <f t="shared" si="190"/>
        <v>U</v>
      </c>
      <c r="AN555" s="39" t="s">
        <v>86</v>
      </c>
      <c r="AO555" s="3" t="str">
        <f t="shared" si="191"/>
        <v>U</v>
      </c>
      <c r="AP555" s="39"/>
      <c r="AQ555" s="39"/>
      <c r="AR555" s="39" t="s">
        <v>1147</v>
      </c>
      <c r="AS555" s="39" t="s">
        <v>5</v>
      </c>
      <c r="AT555" s="3" t="str">
        <f t="shared" si="175"/>
        <v>R</v>
      </c>
      <c r="AU555" s="39" t="s">
        <v>1148</v>
      </c>
      <c r="AV555" s="39" t="s">
        <v>1345</v>
      </c>
      <c r="AW555" s="3" t="s">
        <v>1903</v>
      </c>
      <c r="AX555" s="3" t="str">
        <f t="shared" si="176"/>
        <v>Hh</v>
      </c>
      <c r="AY555" s="39" t="s">
        <v>86</v>
      </c>
      <c r="AZ555" s="39" t="s">
        <v>86</v>
      </c>
      <c r="BA555" s="39" t="s">
        <v>86</v>
      </c>
      <c r="BB555" s="39" t="s">
        <v>387</v>
      </c>
      <c r="BC555" s="39" t="s">
        <v>5</v>
      </c>
      <c r="BD555" s="3" t="str">
        <f t="shared" si="177"/>
        <v>Z</v>
      </c>
      <c r="BE555" s="39" t="s">
        <v>1271</v>
      </c>
      <c r="BF555" s="39" t="s">
        <v>2</v>
      </c>
      <c r="BG555" s="3" t="str">
        <f t="shared" si="178"/>
        <v>-</v>
      </c>
      <c r="BH555" s="39" t="s">
        <v>1271</v>
      </c>
      <c r="BI555" s="39" t="s">
        <v>86</v>
      </c>
      <c r="BJ555" s="39" t="s">
        <v>86</v>
      </c>
      <c r="BK555" s="39" t="s">
        <v>2</v>
      </c>
      <c r="BL555" s="3" t="str">
        <f t="shared" si="172"/>
        <v>-</v>
      </c>
      <c r="BM555" s="39" t="s">
        <v>86</v>
      </c>
      <c r="BN555" s="39" t="s">
        <v>86</v>
      </c>
      <c r="BO555" s="3" t="str">
        <f t="shared" si="173"/>
        <v>U</v>
      </c>
      <c r="BP555" s="39"/>
      <c r="BQ555" s="39"/>
      <c r="BR555" s="39"/>
      <c r="BS555" s="39"/>
      <c r="BT555" s="39"/>
    </row>
    <row r="556" spans="1:75" x14ac:dyDescent="0.35">
      <c r="A556" s="39" t="s">
        <v>2507</v>
      </c>
      <c r="B556" s="39" t="s">
        <v>2511</v>
      </c>
      <c r="C556" s="39">
        <v>901</v>
      </c>
      <c r="D556" s="40" t="s">
        <v>1146</v>
      </c>
      <c r="E556" s="39" t="s">
        <v>2511</v>
      </c>
      <c r="F556" s="39" t="s">
        <v>309</v>
      </c>
      <c r="G556" s="39" t="s">
        <v>1095</v>
      </c>
      <c r="H556" s="15">
        <v>0</v>
      </c>
      <c r="I556" s="41"/>
      <c r="J556" s="39" t="s">
        <v>2512</v>
      </c>
      <c r="K556" s="17"/>
      <c r="L556" s="42" t="s">
        <v>544</v>
      </c>
      <c r="M556" s="43" t="str">
        <f t="shared" si="180"/>
        <v>U U U U</v>
      </c>
      <c r="N556" s="43" t="str">
        <f t="shared" si="181"/>
        <v>U U U U U U</v>
      </c>
      <c r="O556" s="43" t="str">
        <f t="shared" si="179"/>
        <v>Hh R Z</v>
      </c>
      <c r="P556" s="43" t="str">
        <f t="shared" si="174"/>
        <v>- - U</v>
      </c>
      <c r="Q556" s="39"/>
      <c r="R556" s="39" t="s">
        <v>2080</v>
      </c>
      <c r="S556" s="39" t="s">
        <v>86</v>
      </c>
      <c r="T556" s="39" t="s">
        <v>86</v>
      </c>
      <c r="U556" s="39" t="s">
        <v>86</v>
      </c>
      <c r="V556" s="3" t="str">
        <f t="shared" si="182"/>
        <v>U</v>
      </c>
      <c r="W556" s="39" t="s">
        <v>86</v>
      </c>
      <c r="X556" s="3" t="str">
        <f t="shared" si="183"/>
        <v>U</v>
      </c>
      <c r="Y556" s="39" t="s">
        <v>86</v>
      </c>
      <c r="Z556" s="3" t="str">
        <f t="shared" si="184"/>
        <v>U</v>
      </c>
      <c r="AA556" s="39" t="s">
        <v>86</v>
      </c>
      <c r="AB556" s="3" t="str">
        <f t="shared" si="185"/>
        <v>U</v>
      </c>
      <c r="AC556" s="39" t="s">
        <v>86</v>
      </c>
      <c r="AD556" s="3" t="str">
        <f t="shared" si="186"/>
        <v>U</v>
      </c>
      <c r="AE556" s="39" t="s">
        <v>86</v>
      </c>
      <c r="AF556" s="39" t="s">
        <v>86</v>
      </c>
      <c r="AG556" s="3" t="str">
        <f t="shared" si="187"/>
        <v>U</v>
      </c>
      <c r="AH556" s="39" t="s">
        <v>86</v>
      </c>
      <c r="AI556" s="3" t="str">
        <f t="shared" si="188"/>
        <v>U</v>
      </c>
      <c r="AJ556" s="39" t="s">
        <v>86</v>
      </c>
      <c r="AK556" s="3" t="str">
        <f t="shared" si="189"/>
        <v>U</v>
      </c>
      <c r="AL556" s="39" t="s">
        <v>86</v>
      </c>
      <c r="AM556" s="3" t="str">
        <f t="shared" si="190"/>
        <v>U</v>
      </c>
      <c r="AN556" s="39" t="s">
        <v>86</v>
      </c>
      <c r="AO556" s="3" t="str">
        <f t="shared" si="191"/>
        <v>U</v>
      </c>
      <c r="AP556" s="43" t="s">
        <v>420</v>
      </c>
      <c r="AQ556" s="39"/>
      <c r="AR556" s="39" t="s">
        <v>373</v>
      </c>
      <c r="AS556" s="39" t="s">
        <v>5</v>
      </c>
      <c r="AT556" s="3" t="str">
        <f t="shared" si="175"/>
        <v>R</v>
      </c>
      <c r="AU556" s="39" t="s">
        <v>380</v>
      </c>
      <c r="AV556" s="39" t="s">
        <v>1271</v>
      </c>
      <c r="AW556" s="3" t="s">
        <v>1903</v>
      </c>
      <c r="AX556" s="3" t="str">
        <f t="shared" si="176"/>
        <v>Hh</v>
      </c>
      <c r="AY556" s="39" t="s">
        <v>86</v>
      </c>
      <c r="AZ556" s="39" t="s">
        <v>86</v>
      </c>
      <c r="BA556" s="39" t="s">
        <v>86</v>
      </c>
      <c r="BB556" s="39" t="s">
        <v>390</v>
      </c>
      <c r="BC556" s="39" t="s">
        <v>5</v>
      </c>
      <c r="BD556" s="3" t="str">
        <f t="shared" si="177"/>
        <v>Z</v>
      </c>
      <c r="BE556" s="39" t="s">
        <v>1271</v>
      </c>
      <c r="BF556" s="39" t="s">
        <v>2</v>
      </c>
      <c r="BG556" s="3" t="str">
        <f t="shared" si="178"/>
        <v>-</v>
      </c>
      <c r="BH556" s="39" t="s">
        <v>1271</v>
      </c>
      <c r="BI556" s="39" t="s">
        <v>1271</v>
      </c>
      <c r="BJ556" s="39" t="s">
        <v>86</v>
      </c>
      <c r="BK556" s="39" t="s">
        <v>2</v>
      </c>
      <c r="BL556" s="3" t="str">
        <f t="shared" si="172"/>
        <v>-</v>
      </c>
      <c r="BM556" s="39" t="s">
        <v>86</v>
      </c>
      <c r="BN556" s="39" t="s">
        <v>86</v>
      </c>
      <c r="BO556" s="3" t="str">
        <f t="shared" si="173"/>
        <v>U</v>
      </c>
      <c r="BP556" s="39"/>
      <c r="BQ556" s="39"/>
      <c r="BR556" s="39"/>
      <c r="BS556" s="39"/>
      <c r="BT556" s="39"/>
      <c r="BU556" s="39"/>
    </row>
    <row r="557" spans="1:75" x14ac:dyDescent="0.35">
      <c r="A557" s="39" t="s">
        <v>2507</v>
      </c>
      <c r="B557" s="39" t="s">
        <v>2511</v>
      </c>
      <c r="C557" s="39">
        <v>1424</v>
      </c>
      <c r="D557" s="40" t="s">
        <v>1146</v>
      </c>
      <c r="E557" s="39" t="s">
        <v>2511</v>
      </c>
      <c r="F557" s="39" t="s">
        <v>358</v>
      </c>
      <c r="G557" s="39" t="s">
        <v>1095</v>
      </c>
      <c r="H557" s="15">
        <v>4</v>
      </c>
      <c r="I557" s="41"/>
      <c r="J557" s="39" t="s">
        <v>2512</v>
      </c>
      <c r="K557" s="17"/>
      <c r="L557" s="42" t="s">
        <v>545</v>
      </c>
      <c r="M557" s="43" t="str">
        <f t="shared" si="180"/>
        <v>U U U U</v>
      </c>
      <c r="N557" s="43" t="str">
        <f t="shared" si="181"/>
        <v>U U U U U U</v>
      </c>
      <c r="O557" s="43" t="str">
        <f t="shared" si="179"/>
        <v>Hh R Z</v>
      </c>
      <c r="P557" s="43" t="str">
        <f t="shared" si="174"/>
        <v>- - U</v>
      </c>
      <c r="Q557" s="39"/>
      <c r="R557" s="39" t="s">
        <v>2080</v>
      </c>
      <c r="S557" s="39" t="s">
        <v>86</v>
      </c>
      <c r="T557" s="39" t="s">
        <v>86</v>
      </c>
      <c r="U557" s="39" t="s">
        <v>86</v>
      </c>
      <c r="V557" s="3" t="str">
        <f t="shared" si="182"/>
        <v>U</v>
      </c>
      <c r="W557" s="39" t="s">
        <v>86</v>
      </c>
      <c r="X557" s="3" t="str">
        <f t="shared" si="183"/>
        <v>U</v>
      </c>
      <c r="Y557" s="39" t="s">
        <v>86</v>
      </c>
      <c r="Z557" s="3" t="str">
        <f t="shared" si="184"/>
        <v>U</v>
      </c>
      <c r="AA557" s="39" t="s">
        <v>86</v>
      </c>
      <c r="AB557" s="3" t="str">
        <f t="shared" si="185"/>
        <v>U</v>
      </c>
      <c r="AC557" s="39" t="s">
        <v>86</v>
      </c>
      <c r="AD557" s="3" t="str">
        <f t="shared" si="186"/>
        <v>U</v>
      </c>
      <c r="AE557" s="39" t="s">
        <v>86</v>
      </c>
      <c r="AF557" s="39" t="s">
        <v>86</v>
      </c>
      <c r="AG557" s="3" t="str">
        <f t="shared" si="187"/>
        <v>U</v>
      </c>
      <c r="AH557" s="39" t="s">
        <v>86</v>
      </c>
      <c r="AI557" s="3" t="str">
        <f t="shared" si="188"/>
        <v>U</v>
      </c>
      <c r="AJ557" s="39" t="s">
        <v>86</v>
      </c>
      <c r="AK557" s="3" t="str">
        <f t="shared" si="189"/>
        <v>U</v>
      </c>
      <c r="AL557" s="39" t="s">
        <v>86</v>
      </c>
      <c r="AM557" s="3" t="str">
        <f t="shared" si="190"/>
        <v>U</v>
      </c>
      <c r="AN557" s="39" t="s">
        <v>86</v>
      </c>
      <c r="AO557" s="3" t="str">
        <f t="shared" si="191"/>
        <v>U</v>
      </c>
      <c r="AP557" s="43" t="s">
        <v>420</v>
      </c>
      <c r="AQ557" s="39"/>
      <c r="AR557" s="39" t="s">
        <v>373</v>
      </c>
      <c r="AS557" s="39" t="s">
        <v>5</v>
      </c>
      <c r="AT557" s="3" t="str">
        <f t="shared" si="175"/>
        <v>R</v>
      </c>
      <c r="AU557" s="39" t="s">
        <v>380</v>
      </c>
      <c r="AV557" s="39" t="s">
        <v>1271</v>
      </c>
      <c r="AW557" s="3" t="s">
        <v>1903</v>
      </c>
      <c r="AX557" s="3" t="str">
        <f t="shared" si="176"/>
        <v>Hh</v>
      </c>
      <c r="AY557" s="39" t="s">
        <v>86</v>
      </c>
      <c r="AZ557" s="39" t="s">
        <v>86</v>
      </c>
      <c r="BA557" s="39" t="s">
        <v>86</v>
      </c>
      <c r="BB557" s="39" t="s">
        <v>390</v>
      </c>
      <c r="BC557" s="39" t="s">
        <v>5</v>
      </c>
      <c r="BD557" s="3" t="str">
        <f t="shared" si="177"/>
        <v>Z</v>
      </c>
      <c r="BE557" s="39" t="s">
        <v>1271</v>
      </c>
      <c r="BF557" s="39" t="s">
        <v>2</v>
      </c>
      <c r="BG557" s="3" t="str">
        <f t="shared" si="178"/>
        <v>-</v>
      </c>
      <c r="BH557" s="39" t="s">
        <v>1271</v>
      </c>
      <c r="BI557" s="39" t="s">
        <v>86</v>
      </c>
      <c r="BJ557" s="39" t="s">
        <v>86</v>
      </c>
      <c r="BK557" s="39" t="s">
        <v>2</v>
      </c>
      <c r="BL557" s="3" t="str">
        <f t="shared" si="172"/>
        <v>-</v>
      </c>
      <c r="BM557" s="39" t="s">
        <v>86</v>
      </c>
      <c r="BN557" s="39" t="s">
        <v>86</v>
      </c>
      <c r="BO557" s="3" t="str">
        <f t="shared" si="173"/>
        <v>U</v>
      </c>
      <c r="BP557" s="39"/>
      <c r="BQ557" s="39"/>
      <c r="BR557" s="39"/>
      <c r="BS557" s="39"/>
      <c r="BT557" s="39"/>
      <c r="BU557" s="39"/>
    </row>
    <row r="558" spans="1:75" x14ac:dyDescent="0.35">
      <c r="A558" s="39" t="s">
        <v>2507</v>
      </c>
      <c r="B558" s="39" t="s">
        <v>2511</v>
      </c>
      <c r="C558" s="39">
        <v>1418</v>
      </c>
      <c r="D558" s="40" t="s">
        <v>1146</v>
      </c>
      <c r="E558" s="39" t="s">
        <v>2511</v>
      </c>
      <c r="F558" s="39" t="s">
        <v>287</v>
      </c>
      <c r="G558" s="39" t="s">
        <v>1096</v>
      </c>
      <c r="H558" s="15">
        <v>1</v>
      </c>
      <c r="I558" s="41"/>
      <c r="J558" s="39" t="s">
        <v>2512</v>
      </c>
      <c r="K558" s="17"/>
      <c r="L558" s="42" t="s">
        <v>546</v>
      </c>
      <c r="M558" s="43" t="str">
        <f t="shared" si="180"/>
        <v>U U U U</v>
      </c>
      <c r="N558" s="43" t="str">
        <f t="shared" si="181"/>
        <v>U U U U U U</v>
      </c>
      <c r="O558" s="43" t="str">
        <f t="shared" si="179"/>
        <v>Hh R Z</v>
      </c>
      <c r="P558" s="43" t="str">
        <f t="shared" si="174"/>
        <v>- - U</v>
      </c>
      <c r="Q558" s="39"/>
      <c r="R558" s="39" t="s">
        <v>2080</v>
      </c>
      <c r="S558" s="39" t="s">
        <v>86</v>
      </c>
      <c r="T558" s="39" t="s">
        <v>86</v>
      </c>
      <c r="U558" s="39" t="s">
        <v>86</v>
      </c>
      <c r="V558" s="3" t="str">
        <f t="shared" si="182"/>
        <v>U</v>
      </c>
      <c r="W558" s="39" t="s">
        <v>86</v>
      </c>
      <c r="X558" s="3" t="str">
        <f t="shared" si="183"/>
        <v>U</v>
      </c>
      <c r="Y558" s="39" t="s">
        <v>86</v>
      </c>
      <c r="Z558" s="3" t="str">
        <f t="shared" si="184"/>
        <v>U</v>
      </c>
      <c r="AA558" s="39" t="s">
        <v>86</v>
      </c>
      <c r="AB558" s="3" t="str">
        <f t="shared" si="185"/>
        <v>U</v>
      </c>
      <c r="AC558" s="39" t="s">
        <v>86</v>
      </c>
      <c r="AD558" s="3" t="str">
        <f t="shared" si="186"/>
        <v>U</v>
      </c>
      <c r="AE558" s="39" t="s">
        <v>86</v>
      </c>
      <c r="AF558" s="39" t="s">
        <v>86</v>
      </c>
      <c r="AG558" s="3" t="str">
        <f t="shared" si="187"/>
        <v>U</v>
      </c>
      <c r="AH558" s="39" t="s">
        <v>86</v>
      </c>
      <c r="AI558" s="3" t="str">
        <f t="shared" si="188"/>
        <v>U</v>
      </c>
      <c r="AJ558" s="39" t="s">
        <v>86</v>
      </c>
      <c r="AK558" s="3" t="str">
        <f t="shared" si="189"/>
        <v>U</v>
      </c>
      <c r="AL558" s="39" t="s">
        <v>86</v>
      </c>
      <c r="AM558" s="3" t="str">
        <f t="shared" si="190"/>
        <v>U</v>
      </c>
      <c r="AN558" s="39" t="s">
        <v>86</v>
      </c>
      <c r="AO558" s="3" t="str">
        <f t="shared" si="191"/>
        <v>U</v>
      </c>
      <c r="AP558" s="43" t="s">
        <v>420</v>
      </c>
      <c r="AQ558" s="39"/>
      <c r="AR558" s="39" t="s">
        <v>378</v>
      </c>
      <c r="AS558" s="39" t="s">
        <v>5</v>
      </c>
      <c r="AT558" s="3" t="str">
        <f t="shared" si="175"/>
        <v>R</v>
      </c>
      <c r="AU558" s="39" t="s">
        <v>380</v>
      </c>
      <c r="AV558" s="39" t="s">
        <v>1271</v>
      </c>
      <c r="AW558" s="3" t="s">
        <v>1903</v>
      </c>
      <c r="AX558" s="3" t="str">
        <f t="shared" si="176"/>
        <v>Hh</v>
      </c>
      <c r="AY558" s="39" t="s">
        <v>86</v>
      </c>
      <c r="AZ558" s="39" t="s">
        <v>86</v>
      </c>
      <c r="BA558" s="39" t="s">
        <v>86</v>
      </c>
      <c r="BB558" s="39" t="s">
        <v>1324</v>
      </c>
      <c r="BC558" s="39" t="s">
        <v>5</v>
      </c>
      <c r="BD558" s="3" t="str">
        <f t="shared" si="177"/>
        <v>Z</v>
      </c>
      <c r="BE558" s="39" t="s">
        <v>396</v>
      </c>
      <c r="BF558" s="39" t="s">
        <v>2</v>
      </c>
      <c r="BG558" s="3" t="str">
        <f t="shared" si="178"/>
        <v>-</v>
      </c>
      <c r="BH558" s="39" t="s">
        <v>1271</v>
      </c>
      <c r="BI558" s="39" t="s">
        <v>86</v>
      </c>
      <c r="BJ558" s="39" t="s">
        <v>86</v>
      </c>
      <c r="BK558" s="39" t="s">
        <v>2</v>
      </c>
      <c r="BL558" s="3" t="str">
        <f t="shared" ref="BL558:BL569" si="192">IF(BK558="R","Inj",(IF(BK558&lt;&gt;"S","U","-")))</f>
        <v>-</v>
      </c>
      <c r="BM558" s="39" t="s">
        <v>86</v>
      </c>
      <c r="BN558" s="39" t="s">
        <v>86</v>
      </c>
      <c r="BO558" s="3" t="str">
        <f t="shared" ref="BO558:BO569" si="193">IF(BN558="R","Inj",(IF(BN558&lt;&gt;"S","U","-")))</f>
        <v>U</v>
      </c>
      <c r="BP558" s="39"/>
      <c r="BQ558" s="39"/>
      <c r="BR558" s="39"/>
      <c r="BS558" s="39"/>
      <c r="BT558" s="39"/>
      <c r="BU558" s="39"/>
    </row>
    <row r="559" spans="1:75" x14ac:dyDescent="0.35">
      <c r="A559" s="39" t="s">
        <v>2507</v>
      </c>
      <c r="B559" s="39" t="s">
        <v>2511</v>
      </c>
      <c r="C559" s="39">
        <v>1438</v>
      </c>
      <c r="D559" s="40" t="s">
        <v>1146</v>
      </c>
      <c r="E559" s="39" t="s">
        <v>2511</v>
      </c>
      <c r="F559" s="39" t="s">
        <v>288</v>
      </c>
      <c r="G559" s="39" t="s">
        <v>1097</v>
      </c>
      <c r="H559" s="15">
        <v>1</v>
      </c>
      <c r="I559" s="41"/>
      <c r="J559" s="39" t="s">
        <v>2512</v>
      </c>
      <c r="K559" s="17"/>
      <c r="L559" s="42" t="s">
        <v>547</v>
      </c>
      <c r="M559" s="43" t="str">
        <f t="shared" si="180"/>
        <v>U U U U</v>
      </c>
      <c r="N559" s="43" t="str">
        <f t="shared" si="181"/>
        <v>U U U U U U</v>
      </c>
      <c r="O559" s="43" t="str">
        <f t="shared" si="179"/>
        <v>Hh R Z</v>
      </c>
      <c r="P559" s="43" t="str">
        <f t="shared" si="174"/>
        <v>- - U</v>
      </c>
      <c r="Q559" s="39"/>
      <c r="R559" s="39" t="s">
        <v>2080</v>
      </c>
      <c r="S559" s="39" t="s">
        <v>86</v>
      </c>
      <c r="T559" s="39" t="s">
        <v>86</v>
      </c>
      <c r="U559" s="39" t="s">
        <v>86</v>
      </c>
      <c r="V559" s="3" t="str">
        <f t="shared" si="182"/>
        <v>U</v>
      </c>
      <c r="W559" s="39" t="s">
        <v>86</v>
      </c>
      <c r="X559" s="3" t="str">
        <f t="shared" si="183"/>
        <v>U</v>
      </c>
      <c r="Y559" s="39" t="s">
        <v>86</v>
      </c>
      <c r="Z559" s="3" t="str">
        <f t="shared" si="184"/>
        <v>U</v>
      </c>
      <c r="AA559" s="39" t="s">
        <v>86</v>
      </c>
      <c r="AB559" s="3" t="str">
        <f t="shared" si="185"/>
        <v>U</v>
      </c>
      <c r="AC559" s="39" t="s">
        <v>86</v>
      </c>
      <c r="AD559" s="3" t="str">
        <f t="shared" si="186"/>
        <v>U</v>
      </c>
      <c r="AE559" s="39" t="s">
        <v>86</v>
      </c>
      <c r="AF559" s="39" t="s">
        <v>86</v>
      </c>
      <c r="AG559" s="3" t="str">
        <f t="shared" si="187"/>
        <v>U</v>
      </c>
      <c r="AH559" s="39" t="s">
        <v>86</v>
      </c>
      <c r="AI559" s="3" t="str">
        <f t="shared" si="188"/>
        <v>U</v>
      </c>
      <c r="AJ559" s="39" t="s">
        <v>86</v>
      </c>
      <c r="AK559" s="3" t="str">
        <f t="shared" si="189"/>
        <v>U</v>
      </c>
      <c r="AL559" s="39" t="s">
        <v>86</v>
      </c>
      <c r="AM559" s="3" t="str">
        <f t="shared" si="190"/>
        <v>U</v>
      </c>
      <c r="AN559" s="39" t="s">
        <v>86</v>
      </c>
      <c r="AO559" s="3" t="str">
        <f t="shared" si="191"/>
        <v>U</v>
      </c>
      <c r="AP559" s="43" t="s">
        <v>420</v>
      </c>
      <c r="AQ559" s="39"/>
      <c r="AR559" s="39" t="s">
        <v>373</v>
      </c>
      <c r="AS559" s="39" t="s">
        <v>5</v>
      </c>
      <c r="AT559" s="3" t="str">
        <f t="shared" si="175"/>
        <v>R</v>
      </c>
      <c r="AU559" s="39" t="s">
        <v>380</v>
      </c>
      <c r="AV559" s="39" t="s">
        <v>1271</v>
      </c>
      <c r="AW559" s="3" t="s">
        <v>1903</v>
      </c>
      <c r="AX559" s="3" t="str">
        <f t="shared" si="176"/>
        <v>Hh</v>
      </c>
      <c r="AY559" s="39" t="s">
        <v>86</v>
      </c>
      <c r="AZ559" s="39" t="s">
        <v>86</v>
      </c>
      <c r="BA559" s="39" t="s">
        <v>86</v>
      </c>
      <c r="BB559" s="39" t="s">
        <v>391</v>
      </c>
      <c r="BC559" s="39" t="s">
        <v>5</v>
      </c>
      <c r="BD559" s="3" t="str">
        <f t="shared" si="177"/>
        <v>Z</v>
      </c>
      <c r="BE559" s="39" t="s">
        <v>1271</v>
      </c>
      <c r="BF559" s="39" t="s">
        <v>2</v>
      </c>
      <c r="BG559" s="3" t="str">
        <f t="shared" si="178"/>
        <v>-</v>
      </c>
      <c r="BH559" s="39" t="s">
        <v>1271</v>
      </c>
      <c r="BI559" s="39" t="s">
        <v>86</v>
      </c>
      <c r="BJ559" s="39" t="s">
        <v>86</v>
      </c>
      <c r="BK559" s="39" t="s">
        <v>2</v>
      </c>
      <c r="BL559" s="3" t="str">
        <f t="shared" si="192"/>
        <v>-</v>
      </c>
      <c r="BM559" s="39" t="s">
        <v>86</v>
      </c>
      <c r="BN559" s="39" t="s">
        <v>86</v>
      </c>
      <c r="BO559" s="3" t="str">
        <f t="shared" si="193"/>
        <v>U</v>
      </c>
      <c r="BP559" s="39"/>
      <c r="BQ559" s="39"/>
      <c r="BR559" s="39"/>
      <c r="BS559" s="39"/>
      <c r="BT559" s="39"/>
      <c r="BU559" s="39"/>
    </row>
    <row r="560" spans="1:75" x14ac:dyDescent="0.35">
      <c r="A560" s="39" t="s">
        <v>2507</v>
      </c>
      <c r="B560" s="39" t="s">
        <v>2511</v>
      </c>
      <c r="C560" s="39">
        <v>1416</v>
      </c>
      <c r="D560" s="40" t="s">
        <v>1146</v>
      </c>
      <c r="E560" s="39" t="s">
        <v>2511</v>
      </c>
      <c r="F560" s="39" t="s">
        <v>289</v>
      </c>
      <c r="G560" s="39" t="s">
        <v>1098</v>
      </c>
      <c r="H560" s="15">
        <v>0</v>
      </c>
      <c r="I560" s="41"/>
      <c r="J560" s="39" t="s">
        <v>2512</v>
      </c>
      <c r="K560" s="17"/>
      <c r="L560" s="42" t="s">
        <v>548</v>
      </c>
      <c r="M560" s="43" t="str">
        <f t="shared" si="180"/>
        <v>U U U U</v>
      </c>
      <c r="N560" s="43" t="str">
        <f t="shared" si="181"/>
        <v>U U U U U U</v>
      </c>
      <c r="O560" s="43" t="str">
        <f t="shared" si="179"/>
        <v>Hh R -</v>
      </c>
      <c r="P560" s="43" t="str">
        <f t="shared" si="174"/>
        <v>- - U</v>
      </c>
      <c r="Q560" s="39"/>
      <c r="R560" s="39" t="s">
        <v>2080</v>
      </c>
      <c r="S560" s="39" t="s">
        <v>86</v>
      </c>
      <c r="T560" s="39" t="s">
        <v>86</v>
      </c>
      <c r="U560" s="39" t="s">
        <v>86</v>
      </c>
      <c r="V560" s="3" t="str">
        <f t="shared" si="182"/>
        <v>U</v>
      </c>
      <c r="W560" s="39" t="s">
        <v>86</v>
      </c>
      <c r="X560" s="3" t="str">
        <f t="shared" si="183"/>
        <v>U</v>
      </c>
      <c r="Y560" s="39" t="s">
        <v>86</v>
      </c>
      <c r="Z560" s="3" t="str">
        <f t="shared" si="184"/>
        <v>U</v>
      </c>
      <c r="AA560" s="39" t="s">
        <v>86</v>
      </c>
      <c r="AB560" s="3" t="str">
        <f t="shared" si="185"/>
        <v>U</v>
      </c>
      <c r="AC560" s="39" t="s">
        <v>86</v>
      </c>
      <c r="AD560" s="3" t="str">
        <f t="shared" si="186"/>
        <v>U</v>
      </c>
      <c r="AE560" s="39" t="s">
        <v>86</v>
      </c>
      <c r="AF560" s="39" t="s">
        <v>86</v>
      </c>
      <c r="AG560" s="3" t="str">
        <f t="shared" si="187"/>
        <v>U</v>
      </c>
      <c r="AH560" s="39" t="s">
        <v>86</v>
      </c>
      <c r="AI560" s="3" t="str">
        <f t="shared" si="188"/>
        <v>U</v>
      </c>
      <c r="AJ560" s="39" t="s">
        <v>86</v>
      </c>
      <c r="AK560" s="3" t="str">
        <f t="shared" si="189"/>
        <v>U</v>
      </c>
      <c r="AL560" s="39" t="s">
        <v>86</v>
      </c>
      <c r="AM560" s="3" t="str">
        <f t="shared" si="190"/>
        <v>U</v>
      </c>
      <c r="AN560" s="39" t="s">
        <v>86</v>
      </c>
      <c r="AO560" s="3" t="str">
        <f t="shared" si="191"/>
        <v>U</v>
      </c>
      <c r="AP560" s="43" t="s">
        <v>420</v>
      </c>
      <c r="AQ560" s="39"/>
      <c r="AR560" s="39" t="s">
        <v>373</v>
      </c>
      <c r="AS560" s="39" t="s">
        <v>5</v>
      </c>
      <c r="AT560" s="3" t="str">
        <f t="shared" si="175"/>
        <v>R</v>
      </c>
      <c r="AU560" s="39" t="s">
        <v>380</v>
      </c>
      <c r="AV560" s="39" t="s">
        <v>1271</v>
      </c>
      <c r="AW560" s="3" t="s">
        <v>1903</v>
      </c>
      <c r="AX560" s="3" t="str">
        <f t="shared" si="176"/>
        <v>Hh</v>
      </c>
      <c r="AY560" s="39" t="s">
        <v>86</v>
      </c>
      <c r="AZ560" s="39" t="s">
        <v>86</v>
      </c>
      <c r="BA560" s="39" t="s">
        <v>86</v>
      </c>
      <c r="BB560" s="39" t="s">
        <v>1271</v>
      </c>
      <c r="BC560" s="39" t="s">
        <v>2</v>
      </c>
      <c r="BD560" s="3" t="str">
        <f t="shared" si="177"/>
        <v>-</v>
      </c>
      <c r="BE560" s="39" t="s">
        <v>1271</v>
      </c>
      <c r="BF560" s="39" t="s">
        <v>2</v>
      </c>
      <c r="BG560" s="3" t="str">
        <f t="shared" si="178"/>
        <v>-</v>
      </c>
      <c r="BH560" s="39" t="s">
        <v>1271</v>
      </c>
      <c r="BI560" s="39" t="s">
        <v>86</v>
      </c>
      <c r="BJ560" s="39" t="s">
        <v>86</v>
      </c>
      <c r="BK560" s="39" t="s">
        <v>2</v>
      </c>
      <c r="BL560" s="3" t="str">
        <f t="shared" si="192"/>
        <v>-</v>
      </c>
      <c r="BM560" s="39" t="s">
        <v>86</v>
      </c>
      <c r="BN560" s="39" t="s">
        <v>86</v>
      </c>
      <c r="BO560" s="3" t="str">
        <f t="shared" si="193"/>
        <v>U</v>
      </c>
      <c r="BP560" s="39"/>
      <c r="BQ560" s="39"/>
      <c r="BR560" s="39"/>
      <c r="BS560" s="39"/>
      <c r="BT560" s="39"/>
      <c r="BU560" s="39"/>
    </row>
    <row r="561" spans="1:75" x14ac:dyDescent="0.35">
      <c r="A561" s="39" t="s">
        <v>2507</v>
      </c>
      <c r="B561" s="39" t="s">
        <v>2511</v>
      </c>
      <c r="C561" s="40" t="s">
        <v>894</v>
      </c>
      <c r="D561" s="39" t="s">
        <v>1146</v>
      </c>
      <c r="E561" s="39" t="s">
        <v>2511</v>
      </c>
      <c r="F561" s="10" t="s">
        <v>912</v>
      </c>
      <c r="G561" s="112" t="s">
        <v>1025</v>
      </c>
      <c r="H561" s="40">
        <v>1</v>
      </c>
      <c r="I561" s="41"/>
      <c r="J561" s="39" t="s">
        <v>2512</v>
      </c>
      <c r="K561" s="17"/>
      <c r="L561" s="45" t="s">
        <v>929</v>
      </c>
      <c r="M561" s="43" t="str">
        <f t="shared" si="180"/>
        <v>U U U U</v>
      </c>
      <c r="N561" s="43" t="str">
        <f t="shared" si="181"/>
        <v>U U U U U U</v>
      </c>
      <c r="O561" s="43" t="str">
        <f t="shared" si="179"/>
        <v>Hh R Z</v>
      </c>
      <c r="P561" s="43" t="str">
        <f t="shared" si="174"/>
        <v>- - U</v>
      </c>
      <c r="Q561" s="39"/>
      <c r="R561" s="39" t="s">
        <v>2080</v>
      </c>
      <c r="S561" s="39" t="s">
        <v>86</v>
      </c>
      <c r="T561" s="39" t="s">
        <v>86</v>
      </c>
      <c r="U561" s="39" t="s">
        <v>86</v>
      </c>
      <c r="V561" s="3" t="str">
        <f t="shared" si="182"/>
        <v>U</v>
      </c>
      <c r="W561" s="39" t="s">
        <v>86</v>
      </c>
      <c r="X561" s="3" t="str">
        <f t="shared" si="183"/>
        <v>U</v>
      </c>
      <c r="Y561" s="39" t="s">
        <v>86</v>
      </c>
      <c r="Z561" s="3" t="str">
        <f t="shared" si="184"/>
        <v>U</v>
      </c>
      <c r="AA561" s="39" t="s">
        <v>86</v>
      </c>
      <c r="AB561" s="3" t="str">
        <f t="shared" si="185"/>
        <v>U</v>
      </c>
      <c r="AC561" s="39" t="s">
        <v>86</v>
      </c>
      <c r="AD561" s="3" t="str">
        <f t="shared" si="186"/>
        <v>U</v>
      </c>
      <c r="AE561" s="39" t="s">
        <v>86</v>
      </c>
      <c r="AF561" s="39" t="s">
        <v>86</v>
      </c>
      <c r="AG561" s="3" t="str">
        <f t="shared" si="187"/>
        <v>U</v>
      </c>
      <c r="AH561" s="39" t="s">
        <v>86</v>
      </c>
      <c r="AI561" s="3" t="str">
        <f t="shared" si="188"/>
        <v>U</v>
      </c>
      <c r="AJ561" s="39" t="s">
        <v>86</v>
      </c>
      <c r="AK561" s="3" t="str">
        <f t="shared" si="189"/>
        <v>U</v>
      </c>
      <c r="AL561" s="39" t="s">
        <v>86</v>
      </c>
      <c r="AM561" s="3" t="str">
        <f t="shared" si="190"/>
        <v>U</v>
      </c>
      <c r="AN561" s="39" t="s">
        <v>86</v>
      </c>
      <c r="AO561" s="3" t="str">
        <f t="shared" si="191"/>
        <v>U</v>
      </c>
      <c r="AP561" s="39"/>
      <c r="AQ561" s="39"/>
      <c r="AR561" s="39" t="s">
        <v>1147</v>
      </c>
      <c r="AS561" s="39" t="s">
        <v>5</v>
      </c>
      <c r="AT561" s="3" t="str">
        <f t="shared" si="175"/>
        <v>R</v>
      </c>
      <c r="AU561" s="39" t="s">
        <v>1148</v>
      </c>
      <c r="AV561" s="39" t="s">
        <v>1345</v>
      </c>
      <c r="AW561" s="3" t="s">
        <v>1903</v>
      </c>
      <c r="AX561" s="3" t="str">
        <f t="shared" si="176"/>
        <v>Hh</v>
      </c>
      <c r="AY561" s="39" t="s">
        <v>86</v>
      </c>
      <c r="AZ561" s="39" t="s">
        <v>86</v>
      </c>
      <c r="BA561" s="39" t="s">
        <v>86</v>
      </c>
      <c r="BB561" s="39" t="s">
        <v>1400</v>
      </c>
      <c r="BC561" s="39" t="s">
        <v>5</v>
      </c>
      <c r="BD561" s="3" t="str">
        <f t="shared" si="177"/>
        <v>Z</v>
      </c>
      <c r="BE561" s="39" t="s">
        <v>1271</v>
      </c>
      <c r="BF561" s="39" t="s">
        <v>2</v>
      </c>
      <c r="BG561" s="3" t="str">
        <f t="shared" si="178"/>
        <v>-</v>
      </c>
      <c r="BH561" s="39" t="s">
        <v>1271</v>
      </c>
      <c r="BI561" s="39" t="s">
        <v>86</v>
      </c>
      <c r="BJ561" s="39" t="s">
        <v>86</v>
      </c>
      <c r="BK561" s="39" t="s">
        <v>2</v>
      </c>
      <c r="BL561" s="3" t="str">
        <f t="shared" si="192"/>
        <v>-</v>
      </c>
      <c r="BM561" s="39" t="s">
        <v>86</v>
      </c>
      <c r="BN561" s="39" t="s">
        <v>86</v>
      </c>
      <c r="BO561" s="3" t="str">
        <f t="shared" si="193"/>
        <v>U</v>
      </c>
      <c r="BP561" s="39"/>
      <c r="BQ561" s="39"/>
      <c r="BR561" s="39"/>
      <c r="BS561" s="39"/>
      <c r="BT561" s="39"/>
    </row>
    <row r="562" spans="1:75" x14ac:dyDescent="0.35">
      <c r="A562" s="39" t="s">
        <v>2507</v>
      </c>
      <c r="B562" s="39" t="s">
        <v>2511</v>
      </c>
      <c r="C562" s="40" t="s">
        <v>972</v>
      </c>
      <c r="D562" s="39" t="s">
        <v>1146</v>
      </c>
      <c r="E562" s="39" t="s">
        <v>2511</v>
      </c>
      <c r="F562" s="10" t="s">
        <v>949</v>
      </c>
      <c r="G562" s="112" t="s">
        <v>1045</v>
      </c>
      <c r="H562" s="15">
        <v>0</v>
      </c>
      <c r="I562" s="41"/>
      <c r="J562" s="39" t="s">
        <v>2512</v>
      </c>
      <c r="K562" s="17"/>
      <c r="L562" s="42" t="s">
        <v>995</v>
      </c>
      <c r="M562" s="43" t="str">
        <f t="shared" si="180"/>
        <v>U U U U</v>
      </c>
      <c r="N562" s="43" t="str">
        <f t="shared" si="181"/>
        <v>U U U U U U</v>
      </c>
      <c r="O562" s="43" t="str">
        <f t="shared" si="179"/>
        <v>Hh R -</v>
      </c>
      <c r="P562" s="43" t="str">
        <f t="shared" ref="P562:P625" si="194">CONCATENATE(BG562," ",BL562," ",BO562)</f>
        <v>- U U</v>
      </c>
      <c r="Q562" s="39"/>
      <c r="R562" s="39" t="s">
        <v>2080</v>
      </c>
      <c r="S562" s="39" t="s">
        <v>86</v>
      </c>
      <c r="T562" s="39" t="s">
        <v>86</v>
      </c>
      <c r="U562" s="39" t="s">
        <v>86</v>
      </c>
      <c r="V562" s="3" t="str">
        <f t="shared" si="182"/>
        <v>U</v>
      </c>
      <c r="W562" s="39" t="s">
        <v>86</v>
      </c>
      <c r="X562" s="3" t="str">
        <f t="shared" si="183"/>
        <v>U</v>
      </c>
      <c r="Y562" s="39" t="s">
        <v>86</v>
      </c>
      <c r="Z562" s="3" t="str">
        <f t="shared" si="184"/>
        <v>U</v>
      </c>
      <c r="AA562" s="39" t="s">
        <v>86</v>
      </c>
      <c r="AB562" s="3" t="str">
        <f t="shared" si="185"/>
        <v>U</v>
      </c>
      <c r="AC562" s="39" t="s">
        <v>86</v>
      </c>
      <c r="AD562" s="3" t="str">
        <f t="shared" si="186"/>
        <v>U</v>
      </c>
      <c r="AE562" s="39" t="s">
        <v>86</v>
      </c>
      <c r="AF562" s="39" t="s">
        <v>86</v>
      </c>
      <c r="AG562" s="3" t="str">
        <f t="shared" si="187"/>
        <v>U</v>
      </c>
      <c r="AH562" s="39" t="s">
        <v>86</v>
      </c>
      <c r="AI562" s="3" t="str">
        <f t="shared" si="188"/>
        <v>U</v>
      </c>
      <c r="AJ562" s="39" t="s">
        <v>86</v>
      </c>
      <c r="AK562" s="3" t="str">
        <f t="shared" si="189"/>
        <v>U</v>
      </c>
      <c r="AL562" s="39" t="s">
        <v>86</v>
      </c>
      <c r="AM562" s="3" t="str">
        <f t="shared" si="190"/>
        <v>U</v>
      </c>
      <c r="AN562" s="39" t="s">
        <v>86</v>
      </c>
      <c r="AO562" s="3" t="str">
        <f t="shared" si="191"/>
        <v>U</v>
      </c>
      <c r="AP562" s="39"/>
      <c r="AQ562" s="39"/>
      <c r="AR562" s="39" t="s">
        <v>1147</v>
      </c>
      <c r="AS562" s="39" t="s">
        <v>5</v>
      </c>
      <c r="AT562" s="3" t="str">
        <f t="shared" ref="AT562:AT625" si="195">IF(AS562="R","R",(IF(AS562&lt;&gt;"S","U","-")))</f>
        <v>R</v>
      </c>
      <c r="AU562" s="39" t="s">
        <v>1148</v>
      </c>
      <c r="AV562" s="39" t="s">
        <v>1345</v>
      </c>
      <c r="AW562" s="3" t="s">
        <v>1903</v>
      </c>
      <c r="AX562" s="3" t="str">
        <f t="shared" ref="AX562:AX625" si="196">IF(AW562="Rh","Hh",(IF(AW562="Rb","Hb",(IF(AW562&lt;&gt;"S","U","-")))))</f>
        <v>Hh</v>
      </c>
      <c r="AY562" s="39" t="s">
        <v>86</v>
      </c>
      <c r="AZ562" s="39" t="s">
        <v>86</v>
      </c>
      <c r="BA562" s="39" t="s">
        <v>86</v>
      </c>
      <c r="BB562" s="39" t="s">
        <v>43</v>
      </c>
      <c r="BC562" s="39" t="s">
        <v>2</v>
      </c>
      <c r="BD562" s="3" t="str">
        <f t="shared" ref="BD562:BD625" si="197">IF(BC562="R","Z",(IF(BC562&lt;&gt;"S","U","-")))</f>
        <v>-</v>
      </c>
      <c r="BE562" s="39" t="s">
        <v>1271</v>
      </c>
      <c r="BF562" s="39" t="s">
        <v>2</v>
      </c>
      <c r="BG562" s="3" t="str">
        <f t="shared" ref="BG562:BG625" si="198">IF(BF562="R (haute)","FQh",(IF(BF562="R","FQb",IF(BF562&lt;&gt;"S","U","-"))))</f>
        <v>-</v>
      </c>
      <c r="BH562" s="39" t="s">
        <v>1205</v>
      </c>
      <c r="BI562" s="39" t="s">
        <v>86</v>
      </c>
      <c r="BJ562" s="39" t="s">
        <v>86</v>
      </c>
      <c r="BK562" s="39" t="s">
        <v>210</v>
      </c>
      <c r="BL562" s="3" t="str">
        <f t="shared" si="192"/>
        <v>U</v>
      </c>
      <c r="BM562" s="39" t="s">
        <v>86</v>
      </c>
      <c r="BN562" s="39" t="s">
        <v>86</v>
      </c>
      <c r="BO562" s="3" t="str">
        <f t="shared" si="193"/>
        <v>U</v>
      </c>
      <c r="BP562" s="39"/>
      <c r="BQ562" s="39"/>
      <c r="BR562" s="39"/>
      <c r="BS562" s="39"/>
      <c r="BT562" s="39"/>
    </row>
    <row r="563" spans="1:75" x14ac:dyDescent="0.35">
      <c r="A563" s="39" t="s">
        <v>2507</v>
      </c>
      <c r="B563" s="39" t="s">
        <v>2511</v>
      </c>
      <c r="C563" s="39" t="s">
        <v>973</v>
      </c>
      <c r="D563" s="39" t="s">
        <v>1146</v>
      </c>
      <c r="E563" s="39" t="s">
        <v>2511</v>
      </c>
      <c r="F563" s="10" t="s">
        <v>950</v>
      </c>
      <c r="G563" s="112" t="s">
        <v>1046</v>
      </c>
      <c r="H563" s="15">
        <v>0</v>
      </c>
      <c r="I563" s="41"/>
      <c r="J563" s="39" t="s">
        <v>2512</v>
      </c>
      <c r="K563" s="17"/>
      <c r="L563" s="42" t="s">
        <v>996</v>
      </c>
      <c r="M563" s="43" t="str">
        <f t="shared" si="180"/>
        <v>U U U U</v>
      </c>
      <c r="N563" s="43" t="str">
        <f t="shared" si="181"/>
        <v>U U U U U U</v>
      </c>
      <c r="O563" s="43" t="str">
        <f t="shared" si="179"/>
        <v>Hh R Z</v>
      </c>
      <c r="P563" s="43" t="str">
        <f t="shared" si="194"/>
        <v>- - U</v>
      </c>
      <c r="Q563" s="39"/>
      <c r="R563" s="39" t="s">
        <v>2080</v>
      </c>
      <c r="S563" s="39" t="s">
        <v>86</v>
      </c>
      <c r="T563" s="39" t="s">
        <v>86</v>
      </c>
      <c r="U563" s="39" t="s">
        <v>86</v>
      </c>
      <c r="V563" s="3" t="str">
        <f t="shared" si="182"/>
        <v>U</v>
      </c>
      <c r="W563" s="39" t="s">
        <v>86</v>
      </c>
      <c r="X563" s="3" t="str">
        <f t="shared" si="183"/>
        <v>U</v>
      </c>
      <c r="Y563" s="39" t="s">
        <v>86</v>
      </c>
      <c r="Z563" s="3" t="str">
        <f t="shared" si="184"/>
        <v>U</v>
      </c>
      <c r="AA563" s="39" t="s">
        <v>86</v>
      </c>
      <c r="AB563" s="3" t="str">
        <f t="shared" si="185"/>
        <v>U</v>
      </c>
      <c r="AC563" s="39" t="s">
        <v>86</v>
      </c>
      <c r="AD563" s="3" t="str">
        <f t="shared" si="186"/>
        <v>U</v>
      </c>
      <c r="AE563" s="39" t="s">
        <v>86</v>
      </c>
      <c r="AF563" s="39" t="s">
        <v>86</v>
      </c>
      <c r="AG563" s="3" t="str">
        <f t="shared" si="187"/>
        <v>U</v>
      </c>
      <c r="AH563" s="39" t="s">
        <v>86</v>
      </c>
      <c r="AI563" s="3" t="str">
        <f t="shared" si="188"/>
        <v>U</v>
      </c>
      <c r="AJ563" s="39" t="s">
        <v>86</v>
      </c>
      <c r="AK563" s="3" t="str">
        <f t="shared" si="189"/>
        <v>U</v>
      </c>
      <c r="AL563" s="39" t="s">
        <v>86</v>
      </c>
      <c r="AM563" s="3" t="str">
        <f t="shared" si="190"/>
        <v>U</v>
      </c>
      <c r="AN563" s="39" t="s">
        <v>86</v>
      </c>
      <c r="AO563" s="3" t="str">
        <f t="shared" si="191"/>
        <v>U</v>
      </c>
      <c r="AP563" s="39"/>
      <c r="AQ563" s="39"/>
      <c r="AR563" s="39" t="s">
        <v>1148</v>
      </c>
      <c r="AS563" s="39" t="s">
        <v>5</v>
      </c>
      <c r="AT563" s="3" t="str">
        <f t="shared" si="195"/>
        <v>R</v>
      </c>
      <c r="AU563" s="39" t="s">
        <v>1148</v>
      </c>
      <c r="AV563" s="39" t="s">
        <v>1345</v>
      </c>
      <c r="AW563" s="3" t="s">
        <v>1903</v>
      </c>
      <c r="AX563" s="3" t="str">
        <f t="shared" si="196"/>
        <v>Hh</v>
      </c>
      <c r="AY563" s="39" t="s">
        <v>86</v>
      </c>
      <c r="AZ563" s="39" t="s">
        <v>86</v>
      </c>
      <c r="BA563" s="39" t="s">
        <v>86</v>
      </c>
      <c r="BB563" s="39" t="s">
        <v>394</v>
      </c>
      <c r="BC563" s="39" t="s">
        <v>5</v>
      </c>
      <c r="BD563" s="3" t="str">
        <f t="shared" si="197"/>
        <v>Z</v>
      </c>
      <c r="BE563" s="39" t="s">
        <v>1271</v>
      </c>
      <c r="BF563" s="39" t="s">
        <v>2</v>
      </c>
      <c r="BG563" s="3" t="str">
        <f t="shared" si="198"/>
        <v>-</v>
      </c>
      <c r="BH563" s="39" t="s">
        <v>1271</v>
      </c>
      <c r="BI563" s="39" t="s">
        <v>86</v>
      </c>
      <c r="BJ563" s="39" t="s">
        <v>86</v>
      </c>
      <c r="BK563" s="39" t="s">
        <v>2</v>
      </c>
      <c r="BL563" s="3" t="str">
        <f t="shared" si="192"/>
        <v>-</v>
      </c>
      <c r="BM563" s="39" t="s">
        <v>86</v>
      </c>
      <c r="BN563" s="39" t="s">
        <v>86</v>
      </c>
      <c r="BO563" s="3" t="str">
        <f t="shared" si="193"/>
        <v>U</v>
      </c>
      <c r="BP563" s="39"/>
      <c r="BQ563" s="39"/>
      <c r="BR563" s="39"/>
      <c r="BS563" s="39"/>
      <c r="BT563" s="39"/>
    </row>
    <row r="564" spans="1:75" x14ac:dyDescent="0.35">
      <c r="A564" s="3" t="s">
        <v>2507</v>
      </c>
      <c r="B564" s="3" t="s">
        <v>2511</v>
      </c>
      <c r="C564" s="3" t="s">
        <v>2512</v>
      </c>
      <c r="D564" s="3" t="s">
        <v>2531</v>
      </c>
      <c r="E564" s="3" t="s">
        <v>2511</v>
      </c>
      <c r="F564" s="3" t="s">
        <v>1784</v>
      </c>
      <c r="G564" s="3" t="s">
        <v>1785</v>
      </c>
      <c r="H564" s="3">
        <v>10</v>
      </c>
      <c r="I564" s="3"/>
      <c r="J564" s="3" t="s">
        <v>2512</v>
      </c>
      <c r="K564" s="37" t="s">
        <v>1890</v>
      </c>
      <c r="M564" s="43" t="str">
        <f t="shared" si="180"/>
        <v>U U U U</v>
      </c>
      <c r="N564" s="43" t="str">
        <f t="shared" si="181"/>
        <v>U U U U U U</v>
      </c>
      <c r="O564" s="43" t="str">
        <f t="shared" si="179"/>
        <v>Hh R -</v>
      </c>
      <c r="P564" s="43" t="str">
        <f t="shared" si="194"/>
        <v>FQh - U</v>
      </c>
      <c r="R564" s="3" t="s">
        <v>2080</v>
      </c>
      <c r="S564" s="3" t="s">
        <v>86</v>
      </c>
      <c r="T564" s="3" t="s">
        <v>86</v>
      </c>
      <c r="U564" s="3" t="s">
        <v>86</v>
      </c>
      <c r="V564" s="3" t="str">
        <f t="shared" si="182"/>
        <v>U</v>
      </c>
      <c r="W564" s="3" t="s">
        <v>86</v>
      </c>
      <c r="X564" s="3" t="str">
        <f t="shared" si="183"/>
        <v>U</v>
      </c>
      <c r="Y564" s="3" t="s">
        <v>86</v>
      </c>
      <c r="Z564" s="3" t="str">
        <f t="shared" si="184"/>
        <v>U</v>
      </c>
      <c r="AA564" s="3" t="s">
        <v>86</v>
      </c>
      <c r="AB564" s="3" t="str">
        <f t="shared" si="185"/>
        <v>U</v>
      </c>
      <c r="AC564" s="3" t="s">
        <v>86</v>
      </c>
      <c r="AD564" s="3" t="str">
        <f t="shared" si="186"/>
        <v>U</v>
      </c>
      <c r="AE564" s="3" t="s">
        <v>86</v>
      </c>
      <c r="AF564" s="3" t="s">
        <v>86</v>
      </c>
      <c r="AG564" s="3" t="str">
        <f t="shared" si="187"/>
        <v>U</v>
      </c>
      <c r="AH564" s="3" t="s">
        <v>86</v>
      </c>
      <c r="AI564" s="3" t="str">
        <f t="shared" si="188"/>
        <v>U</v>
      </c>
      <c r="AJ564" s="3" t="s">
        <v>86</v>
      </c>
      <c r="AK564" s="3" t="str">
        <f t="shared" si="189"/>
        <v>U</v>
      </c>
      <c r="AL564" s="3" t="s">
        <v>86</v>
      </c>
      <c r="AM564" s="3" t="str">
        <f t="shared" si="190"/>
        <v>U</v>
      </c>
      <c r="AN564" s="3" t="s">
        <v>86</v>
      </c>
      <c r="AO564" s="3" t="str">
        <f t="shared" si="191"/>
        <v>U</v>
      </c>
      <c r="AR564" s="3" t="s">
        <v>1147</v>
      </c>
      <c r="AS564" s="3" t="s">
        <v>5</v>
      </c>
      <c r="AT564" s="3" t="str">
        <f t="shared" si="195"/>
        <v>R</v>
      </c>
      <c r="AU564" s="105" t="s">
        <v>1148</v>
      </c>
      <c r="AV564" s="105" t="s">
        <v>1271</v>
      </c>
      <c r="AW564" s="3" t="s">
        <v>1903</v>
      </c>
      <c r="AX564" s="3" t="str">
        <f t="shared" si="196"/>
        <v>Hh</v>
      </c>
      <c r="AY564" s="3" t="s">
        <v>86</v>
      </c>
      <c r="AZ564" s="3" t="s">
        <v>86</v>
      </c>
      <c r="BA564" s="3" t="s">
        <v>86</v>
      </c>
      <c r="BB564" s="3" t="s">
        <v>1271</v>
      </c>
      <c r="BC564" s="3" t="s">
        <v>2</v>
      </c>
      <c r="BD564" s="3" t="str">
        <f t="shared" si="197"/>
        <v>-</v>
      </c>
      <c r="BE564" s="105" t="s">
        <v>2501</v>
      </c>
      <c r="BF564" s="3" t="s">
        <v>208</v>
      </c>
      <c r="BG564" s="3" t="str">
        <f t="shared" si="198"/>
        <v>FQh</v>
      </c>
      <c r="BH564" s="3" t="s">
        <v>1271</v>
      </c>
      <c r="BI564" s="3" t="s">
        <v>1271</v>
      </c>
      <c r="BJ564" s="3" t="s">
        <v>86</v>
      </c>
      <c r="BK564" s="3" t="s">
        <v>2</v>
      </c>
      <c r="BL564" s="3" t="str">
        <f t="shared" si="192"/>
        <v>-</v>
      </c>
      <c r="BM564" s="3" t="s">
        <v>86</v>
      </c>
      <c r="BN564" s="3" t="s">
        <v>86</v>
      </c>
      <c r="BO564" s="3" t="str">
        <f t="shared" si="193"/>
        <v>U</v>
      </c>
    </row>
    <row r="565" spans="1:75" x14ac:dyDescent="0.35">
      <c r="A565" s="39" t="s">
        <v>2507</v>
      </c>
      <c r="B565" s="39" t="s">
        <v>2511</v>
      </c>
      <c r="C565" s="39">
        <v>1433</v>
      </c>
      <c r="D565" s="40" t="s">
        <v>1146</v>
      </c>
      <c r="E565" s="39" t="s">
        <v>2511</v>
      </c>
      <c r="F565" s="39" t="s">
        <v>283</v>
      </c>
      <c r="G565" s="39" t="s">
        <v>1092</v>
      </c>
      <c r="H565" s="15">
        <v>0</v>
      </c>
      <c r="I565" s="41"/>
      <c r="J565" s="39" t="s">
        <v>2512</v>
      </c>
      <c r="K565" s="17"/>
      <c r="L565" s="42" t="s">
        <v>539</v>
      </c>
      <c r="M565" s="43" t="str">
        <f t="shared" si="180"/>
        <v>U U U U</v>
      </c>
      <c r="N565" s="43" t="str">
        <f t="shared" si="181"/>
        <v>U U U U U U</v>
      </c>
      <c r="O565" s="43" t="str">
        <f t="shared" si="179"/>
        <v>Hh R Z</v>
      </c>
      <c r="P565" s="43" t="str">
        <f t="shared" si="194"/>
        <v>- - U</v>
      </c>
      <c r="Q565" s="39"/>
      <c r="R565" s="39" t="s">
        <v>2080</v>
      </c>
      <c r="S565" s="39" t="s">
        <v>86</v>
      </c>
      <c r="T565" s="39" t="s">
        <v>86</v>
      </c>
      <c r="U565" s="39" t="s">
        <v>86</v>
      </c>
      <c r="V565" s="3" t="str">
        <f t="shared" si="182"/>
        <v>U</v>
      </c>
      <c r="W565" s="39" t="s">
        <v>86</v>
      </c>
      <c r="X565" s="3" t="str">
        <f t="shared" si="183"/>
        <v>U</v>
      </c>
      <c r="Y565" s="39" t="s">
        <v>86</v>
      </c>
      <c r="Z565" s="3" t="str">
        <f t="shared" si="184"/>
        <v>U</v>
      </c>
      <c r="AA565" s="39" t="s">
        <v>86</v>
      </c>
      <c r="AB565" s="3" t="str">
        <f t="shared" si="185"/>
        <v>U</v>
      </c>
      <c r="AC565" s="39" t="s">
        <v>86</v>
      </c>
      <c r="AD565" s="3" t="str">
        <f t="shared" si="186"/>
        <v>U</v>
      </c>
      <c r="AE565" s="39" t="s">
        <v>86</v>
      </c>
      <c r="AF565" s="39" t="s">
        <v>86</v>
      </c>
      <c r="AG565" s="3" t="str">
        <f t="shared" si="187"/>
        <v>U</v>
      </c>
      <c r="AH565" s="39" t="s">
        <v>86</v>
      </c>
      <c r="AI565" s="3" t="str">
        <f t="shared" si="188"/>
        <v>U</v>
      </c>
      <c r="AJ565" s="39" t="s">
        <v>86</v>
      </c>
      <c r="AK565" s="3" t="str">
        <f t="shared" si="189"/>
        <v>U</v>
      </c>
      <c r="AL565" s="39" t="s">
        <v>86</v>
      </c>
      <c r="AM565" s="3" t="str">
        <f t="shared" si="190"/>
        <v>U</v>
      </c>
      <c r="AN565" s="39" t="s">
        <v>86</v>
      </c>
      <c r="AO565" s="3" t="str">
        <f t="shared" si="191"/>
        <v>U</v>
      </c>
      <c r="AP565" s="43" t="s">
        <v>420</v>
      </c>
      <c r="AQ565" s="39"/>
      <c r="AR565" s="39" t="s">
        <v>377</v>
      </c>
      <c r="AS565" s="39" t="s">
        <v>5</v>
      </c>
      <c r="AT565" s="3" t="str">
        <f t="shared" si="195"/>
        <v>R</v>
      </c>
      <c r="AU565" s="39" t="s">
        <v>380</v>
      </c>
      <c r="AV565" s="39" t="s">
        <v>1271</v>
      </c>
      <c r="AW565" s="3" t="s">
        <v>1903</v>
      </c>
      <c r="AX565" s="3" t="str">
        <f t="shared" si="196"/>
        <v>Hh</v>
      </c>
      <c r="AY565" s="39" t="s">
        <v>86</v>
      </c>
      <c r="AZ565" s="39" t="s">
        <v>86</v>
      </c>
      <c r="BA565" s="39" t="s">
        <v>86</v>
      </c>
      <c r="BB565" s="39" t="s">
        <v>387</v>
      </c>
      <c r="BC565" s="39" t="s">
        <v>5</v>
      </c>
      <c r="BD565" s="3" t="str">
        <f t="shared" si="197"/>
        <v>Z</v>
      </c>
      <c r="BE565" s="39" t="s">
        <v>1271</v>
      </c>
      <c r="BF565" s="39" t="s">
        <v>2</v>
      </c>
      <c r="BG565" s="3" t="str">
        <f t="shared" si="198"/>
        <v>-</v>
      </c>
      <c r="BH565" s="39" t="s">
        <v>1271</v>
      </c>
      <c r="BI565" s="39" t="s">
        <v>86</v>
      </c>
      <c r="BJ565" s="39" t="s">
        <v>86</v>
      </c>
      <c r="BK565" s="39" t="s">
        <v>2</v>
      </c>
      <c r="BL565" s="3" t="str">
        <f t="shared" si="192"/>
        <v>-</v>
      </c>
      <c r="BM565" s="39" t="s">
        <v>86</v>
      </c>
      <c r="BN565" s="39" t="s">
        <v>86</v>
      </c>
      <c r="BO565" s="3" t="str">
        <f t="shared" si="193"/>
        <v>U</v>
      </c>
      <c r="BP565" s="39"/>
      <c r="BQ565" s="39"/>
      <c r="BR565" s="39"/>
      <c r="BS565" s="39"/>
      <c r="BT565" s="39"/>
      <c r="BU565" s="39"/>
    </row>
    <row r="566" spans="1:75" x14ac:dyDescent="0.35">
      <c r="A566" s="39" t="s">
        <v>2507</v>
      </c>
      <c r="B566" s="39" t="s">
        <v>2511</v>
      </c>
      <c r="C566" s="39">
        <v>1434</v>
      </c>
      <c r="D566" s="40" t="s">
        <v>1146</v>
      </c>
      <c r="E566" s="39" t="s">
        <v>2511</v>
      </c>
      <c r="F566" s="39" t="s">
        <v>284</v>
      </c>
      <c r="G566" s="39" t="s">
        <v>1093</v>
      </c>
      <c r="H566" s="15">
        <v>0</v>
      </c>
      <c r="I566" s="41"/>
      <c r="J566" s="39" t="s">
        <v>2512</v>
      </c>
      <c r="K566" s="17"/>
      <c r="L566" s="42" t="s">
        <v>540</v>
      </c>
      <c r="M566" s="43" t="str">
        <f t="shared" si="180"/>
        <v>U U U U</v>
      </c>
      <c r="N566" s="43" t="str">
        <f t="shared" si="181"/>
        <v>U U U U U U</v>
      </c>
      <c r="O566" s="43" t="str">
        <f t="shared" si="179"/>
        <v>Hh R Z</v>
      </c>
      <c r="P566" s="43" t="str">
        <f t="shared" si="194"/>
        <v>- - U</v>
      </c>
      <c r="Q566" s="39"/>
      <c r="R566" s="39" t="s">
        <v>2080</v>
      </c>
      <c r="S566" s="39" t="s">
        <v>86</v>
      </c>
      <c r="T566" s="39" t="s">
        <v>86</v>
      </c>
      <c r="U566" s="39" t="s">
        <v>86</v>
      </c>
      <c r="V566" s="3" t="str">
        <f t="shared" si="182"/>
        <v>U</v>
      </c>
      <c r="W566" s="39" t="s">
        <v>86</v>
      </c>
      <c r="X566" s="3" t="str">
        <f t="shared" si="183"/>
        <v>U</v>
      </c>
      <c r="Y566" s="39" t="s">
        <v>86</v>
      </c>
      <c r="Z566" s="3" t="str">
        <f t="shared" si="184"/>
        <v>U</v>
      </c>
      <c r="AA566" s="39" t="s">
        <v>86</v>
      </c>
      <c r="AB566" s="3" t="str">
        <f t="shared" si="185"/>
        <v>U</v>
      </c>
      <c r="AC566" s="39" t="s">
        <v>86</v>
      </c>
      <c r="AD566" s="3" t="str">
        <f t="shared" si="186"/>
        <v>U</v>
      </c>
      <c r="AE566" s="39" t="s">
        <v>86</v>
      </c>
      <c r="AF566" s="39" t="s">
        <v>86</v>
      </c>
      <c r="AG566" s="3" t="str">
        <f t="shared" si="187"/>
        <v>U</v>
      </c>
      <c r="AH566" s="39" t="s">
        <v>86</v>
      </c>
      <c r="AI566" s="3" t="str">
        <f t="shared" si="188"/>
        <v>U</v>
      </c>
      <c r="AJ566" s="39" t="s">
        <v>86</v>
      </c>
      <c r="AK566" s="3" t="str">
        <f t="shared" si="189"/>
        <v>U</v>
      </c>
      <c r="AL566" s="39" t="s">
        <v>86</v>
      </c>
      <c r="AM566" s="3" t="str">
        <f t="shared" si="190"/>
        <v>U</v>
      </c>
      <c r="AN566" s="39" t="s">
        <v>86</v>
      </c>
      <c r="AO566" s="3" t="str">
        <f t="shared" si="191"/>
        <v>U</v>
      </c>
      <c r="AP566" s="43" t="s">
        <v>420</v>
      </c>
      <c r="AQ566" s="39"/>
      <c r="AR566" s="39" t="s">
        <v>377</v>
      </c>
      <c r="AS566" s="39" t="s">
        <v>5</v>
      </c>
      <c r="AT566" s="3" t="str">
        <f t="shared" si="195"/>
        <v>R</v>
      </c>
      <c r="AU566" s="39" t="s">
        <v>380</v>
      </c>
      <c r="AV566" s="39" t="s">
        <v>1271</v>
      </c>
      <c r="AW566" s="3" t="s">
        <v>1903</v>
      </c>
      <c r="AX566" s="3" t="str">
        <f t="shared" si="196"/>
        <v>Hh</v>
      </c>
      <c r="AY566" s="39" t="s">
        <v>86</v>
      </c>
      <c r="AZ566" s="39" t="s">
        <v>86</v>
      </c>
      <c r="BA566" s="39" t="s">
        <v>86</v>
      </c>
      <c r="BB566" s="39" t="s">
        <v>388</v>
      </c>
      <c r="BC566" s="39" t="s">
        <v>5</v>
      </c>
      <c r="BD566" s="3" t="str">
        <f t="shared" si="197"/>
        <v>Z</v>
      </c>
      <c r="BE566" s="39" t="s">
        <v>1271</v>
      </c>
      <c r="BF566" s="39" t="s">
        <v>2</v>
      </c>
      <c r="BG566" s="3" t="str">
        <f t="shared" si="198"/>
        <v>-</v>
      </c>
      <c r="BH566" s="39" t="s">
        <v>1271</v>
      </c>
      <c r="BI566" s="39" t="s">
        <v>86</v>
      </c>
      <c r="BJ566" s="39" t="s">
        <v>86</v>
      </c>
      <c r="BK566" s="39" t="s">
        <v>2</v>
      </c>
      <c r="BL566" s="3" t="str">
        <f t="shared" si="192"/>
        <v>-</v>
      </c>
      <c r="BM566" s="39" t="s">
        <v>86</v>
      </c>
      <c r="BN566" s="39" t="s">
        <v>86</v>
      </c>
      <c r="BO566" s="3" t="str">
        <f t="shared" si="193"/>
        <v>U</v>
      </c>
      <c r="BP566" s="39"/>
      <c r="BQ566" s="39"/>
      <c r="BR566" s="39"/>
      <c r="BS566" s="39"/>
      <c r="BT566" s="39"/>
      <c r="BU566" s="39"/>
    </row>
    <row r="567" spans="1:75" x14ac:dyDescent="0.35">
      <c r="A567" s="39" t="s">
        <v>2507</v>
      </c>
      <c r="B567" s="39" t="s">
        <v>2511</v>
      </c>
      <c r="C567" s="39" t="s">
        <v>974</v>
      </c>
      <c r="D567" s="39" t="s">
        <v>1146</v>
      </c>
      <c r="E567" s="39" t="s">
        <v>2511</v>
      </c>
      <c r="F567" s="10" t="s">
        <v>951</v>
      </c>
      <c r="G567" s="112" t="s">
        <v>1047</v>
      </c>
      <c r="H567" s="15">
        <v>0</v>
      </c>
      <c r="I567" s="41"/>
      <c r="J567" s="39" t="s">
        <v>2512</v>
      </c>
      <c r="K567" s="17"/>
      <c r="L567" s="42" t="s">
        <v>997</v>
      </c>
      <c r="M567" s="43" t="str">
        <f t="shared" si="180"/>
        <v>U U U U</v>
      </c>
      <c r="N567" s="43" t="str">
        <f t="shared" si="181"/>
        <v>U U U U U U</v>
      </c>
      <c r="O567" s="43" t="str">
        <f t="shared" si="179"/>
        <v>Hh R Z</v>
      </c>
      <c r="P567" s="43" t="str">
        <f t="shared" si="194"/>
        <v>- - U</v>
      </c>
      <c r="Q567" s="39"/>
      <c r="R567" s="39" t="s">
        <v>2080</v>
      </c>
      <c r="S567" s="39" t="s">
        <v>86</v>
      </c>
      <c r="T567" s="39" t="s">
        <v>86</v>
      </c>
      <c r="U567" s="39" t="s">
        <v>86</v>
      </c>
      <c r="V567" s="3" t="str">
        <f t="shared" si="182"/>
        <v>U</v>
      </c>
      <c r="W567" s="39" t="s">
        <v>86</v>
      </c>
      <c r="X567" s="3" t="str">
        <f t="shared" si="183"/>
        <v>U</v>
      </c>
      <c r="Y567" s="39" t="s">
        <v>86</v>
      </c>
      <c r="Z567" s="3" t="str">
        <f t="shared" si="184"/>
        <v>U</v>
      </c>
      <c r="AA567" s="39" t="s">
        <v>86</v>
      </c>
      <c r="AB567" s="3" t="str">
        <f t="shared" si="185"/>
        <v>U</v>
      </c>
      <c r="AC567" s="39" t="s">
        <v>86</v>
      </c>
      <c r="AD567" s="3" t="str">
        <f t="shared" si="186"/>
        <v>U</v>
      </c>
      <c r="AE567" s="39" t="s">
        <v>86</v>
      </c>
      <c r="AF567" s="39" t="s">
        <v>86</v>
      </c>
      <c r="AG567" s="3" t="str">
        <f t="shared" si="187"/>
        <v>U</v>
      </c>
      <c r="AH567" s="39" t="s">
        <v>86</v>
      </c>
      <c r="AI567" s="3" t="str">
        <f t="shared" si="188"/>
        <v>U</v>
      </c>
      <c r="AJ567" s="39" t="s">
        <v>86</v>
      </c>
      <c r="AK567" s="3" t="str">
        <f t="shared" si="189"/>
        <v>U</v>
      </c>
      <c r="AL567" s="39" t="s">
        <v>86</v>
      </c>
      <c r="AM567" s="3" t="str">
        <f t="shared" si="190"/>
        <v>U</v>
      </c>
      <c r="AN567" s="39" t="s">
        <v>86</v>
      </c>
      <c r="AO567" s="3" t="str">
        <f t="shared" si="191"/>
        <v>U</v>
      </c>
      <c r="AP567" s="39"/>
      <c r="AQ567" s="39"/>
      <c r="AR567" s="39" t="s">
        <v>1147</v>
      </c>
      <c r="AS567" s="39" t="s">
        <v>5</v>
      </c>
      <c r="AT567" s="3" t="str">
        <f t="shared" si="195"/>
        <v>R</v>
      </c>
      <c r="AU567" s="39" t="s">
        <v>1148</v>
      </c>
      <c r="AV567" s="39" t="s">
        <v>1345</v>
      </c>
      <c r="AW567" s="3" t="s">
        <v>1903</v>
      </c>
      <c r="AX567" s="3" t="str">
        <f t="shared" si="196"/>
        <v>Hh</v>
      </c>
      <c r="AY567" s="39" t="s">
        <v>86</v>
      </c>
      <c r="AZ567" s="39" t="s">
        <v>86</v>
      </c>
      <c r="BA567" s="39" t="s">
        <v>86</v>
      </c>
      <c r="BB567" s="39" t="s">
        <v>1363</v>
      </c>
      <c r="BC567" s="39" t="s">
        <v>5</v>
      </c>
      <c r="BD567" s="3" t="str">
        <f t="shared" si="197"/>
        <v>Z</v>
      </c>
      <c r="BE567" s="39" t="s">
        <v>1271</v>
      </c>
      <c r="BF567" s="39" t="s">
        <v>2</v>
      </c>
      <c r="BG567" s="3" t="str">
        <f t="shared" si="198"/>
        <v>-</v>
      </c>
      <c r="BH567" s="39" t="s">
        <v>1271</v>
      </c>
      <c r="BI567" s="39" t="s">
        <v>86</v>
      </c>
      <c r="BJ567" s="39" t="s">
        <v>86</v>
      </c>
      <c r="BK567" s="39" t="s">
        <v>2</v>
      </c>
      <c r="BL567" s="3" t="str">
        <f t="shared" si="192"/>
        <v>-</v>
      </c>
      <c r="BM567" s="39" t="s">
        <v>86</v>
      </c>
      <c r="BN567" s="39" t="s">
        <v>86</v>
      </c>
      <c r="BO567" s="3" t="str">
        <f t="shared" si="193"/>
        <v>U</v>
      </c>
      <c r="BP567" s="39"/>
      <c r="BQ567" s="39"/>
      <c r="BR567" s="39"/>
      <c r="BS567" s="39"/>
      <c r="BT567" s="39"/>
    </row>
    <row r="568" spans="1:75" x14ac:dyDescent="0.35">
      <c r="A568" s="39" t="s">
        <v>2507</v>
      </c>
      <c r="B568" s="39" t="s">
        <v>2511</v>
      </c>
      <c r="C568" s="40" t="s">
        <v>975</v>
      </c>
      <c r="D568" s="39" t="s">
        <v>1146</v>
      </c>
      <c r="E568" s="39" t="s">
        <v>2511</v>
      </c>
      <c r="F568" s="10" t="s">
        <v>952</v>
      </c>
      <c r="G568" s="112" t="s">
        <v>1048</v>
      </c>
      <c r="H568" s="15">
        <v>0</v>
      </c>
      <c r="I568" s="41"/>
      <c r="J568" s="39" t="s">
        <v>2512</v>
      </c>
      <c r="K568" s="17"/>
      <c r="L568" s="42" t="s">
        <v>998</v>
      </c>
      <c r="M568" s="43" t="str">
        <f t="shared" si="180"/>
        <v>U U U U</v>
      </c>
      <c r="N568" s="43" t="str">
        <f t="shared" si="181"/>
        <v>U U U U U U</v>
      </c>
      <c r="O568" s="43" t="str">
        <f t="shared" si="179"/>
        <v>Hh R Z</v>
      </c>
      <c r="P568" s="43" t="str">
        <f t="shared" si="194"/>
        <v>- - U</v>
      </c>
      <c r="Q568" s="39"/>
      <c r="R568" s="39" t="s">
        <v>2080</v>
      </c>
      <c r="S568" s="39" t="s">
        <v>86</v>
      </c>
      <c r="T568" s="39" t="s">
        <v>86</v>
      </c>
      <c r="U568" s="39" t="s">
        <v>86</v>
      </c>
      <c r="V568" s="3" t="str">
        <f t="shared" si="182"/>
        <v>U</v>
      </c>
      <c r="W568" s="39" t="s">
        <v>86</v>
      </c>
      <c r="X568" s="3" t="str">
        <f t="shared" si="183"/>
        <v>U</v>
      </c>
      <c r="Y568" s="39" t="s">
        <v>86</v>
      </c>
      <c r="Z568" s="3" t="str">
        <f t="shared" si="184"/>
        <v>U</v>
      </c>
      <c r="AA568" s="39" t="s">
        <v>86</v>
      </c>
      <c r="AB568" s="3" t="str">
        <f t="shared" si="185"/>
        <v>U</v>
      </c>
      <c r="AC568" s="39" t="s">
        <v>86</v>
      </c>
      <c r="AD568" s="3" t="str">
        <f t="shared" si="186"/>
        <v>U</v>
      </c>
      <c r="AE568" s="39" t="s">
        <v>86</v>
      </c>
      <c r="AF568" s="39" t="s">
        <v>86</v>
      </c>
      <c r="AG568" s="3" t="str">
        <f t="shared" si="187"/>
        <v>U</v>
      </c>
      <c r="AH568" s="39" t="s">
        <v>86</v>
      </c>
      <c r="AI568" s="3" t="str">
        <f t="shared" si="188"/>
        <v>U</v>
      </c>
      <c r="AJ568" s="39" t="s">
        <v>86</v>
      </c>
      <c r="AK568" s="3" t="str">
        <f t="shared" si="189"/>
        <v>U</v>
      </c>
      <c r="AL568" s="39" t="s">
        <v>86</v>
      </c>
      <c r="AM568" s="3" t="str">
        <f t="shared" si="190"/>
        <v>U</v>
      </c>
      <c r="AN568" s="39" t="s">
        <v>86</v>
      </c>
      <c r="AO568" s="3" t="str">
        <f t="shared" si="191"/>
        <v>U</v>
      </c>
      <c r="AP568" s="39"/>
      <c r="AQ568" s="39"/>
      <c r="AR568" s="39" t="s">
        <v>1147</v>
      </c>
      <c r="AS568" s="39" t="s">
        <v>5</v>
      </c>
      <c r="AT568" s="3" t="str">
        <f t="shared" si="195"/>
        <v>R</v>
      </c>
      <c r="AU568" s="39" t="s">
        <v>1148</v>
      </c>
      <c r="AV568" s="39" t="s">
        <v>1345</v>
      </c>
      <c r="AW568" s="3" t="s">
        <v>1903</v>
      </c>
      <c r="AX568" s="3" t="str">
        <f t="shared" si="196"/>
        <v>Hh</v>
      </c>
      <c r="AY568" s="39" t="s">
        <v>86</v>
      </c>
      <c r="AZ568" s="39" t="s">
        <v>86</v>
      </c>
      <c r="BA568" s="39" t="s">
        <v>86</v>
      </c>
      <c r="BB568" s="39" t="s">
        <v>1396</v>
      </c>
      <c r="BC568" s="39" t="s">
        <v>5</v>
      </c>
      <c r="BD568" s="3" t="str">
        <f t="shared" si="197"/>
        <v>Z</v>
      </c>
      <c r="BE568" s="39" t="s">
        <v>1271</v>
      </c>
      <c r="BF568" s="39" t="s">
        <v>2</v>
      </c>
      <c r="BG568" s="3" t="str">
        <f t="shared" si="198"/>
        <v>-</v>
      </c>
      <c r="BH568" s="39" t="s">
        <v>1271</v>
      </c>
      <c r="BI568" s="39" t="s">
        <v>86</v>
      </c>
      <c r="BJ568" s="39" t="s">
        <v>86</v>
      </c>
      <c r="BK568" s="39" t="s">
        <v>2</v>
      </c>
      <c r="BL568" s="3" t="str">
        <f t="shared" si="192"/>
        <v>-</v>
      </c>
      <c r="BM568" s="39" t="s">
        <v>86</v>
      </c>
      <c r="BN568" s="39" t="s">
        <v>86</v>
      </c>
      <c r="BO568" s="3" t="str">
        <f t="shared" si="193"/>
        <v>U</v>
      </c>
      <c r="BP568" s="39"/>
      <c r="BQ568" s="39"/>
      <c r="BR568" s="39"/>
      <c r="BS568" s="39"/>
      <c r="BT568" s="39"/>
    </row>
    <row r="569" spans="1:75" x14ac:dyDescent="0.35">
      <c r="A569" s="39" t="s">
        <v>2507</v>
      </c>
      <c r="B569" s="39" t="s">
        <v>2511</v>
      </c>
      <c r="C569" s="39" t="s">
        <v>895</v>
      </c>
      <c r="D569" s="39" t="s">
        <v>1146</v>
      </c>
      <c r="E569" s="39" t="s">
        <v>2511</v>
      </c>
      <c r="F569" s="10" t="s">
        <v>913</v>
      </c>
      <c r="G569" s="112" t="s">
        <v>1026</v>
      </c>
      <c r="H569" s="40">
        <v>1</v>
      </c>
      <c r="I569" s="41"/>
      <c r="J569" s="39" t="s">
        <v>2512</v>
      </c>
      <c r="K569" s="17"/>
      <c r="L569" s="45" t="s">
        <v>930</v>
      </c>
      <c r="M569" s="43" t="str">
        <f t="shared" si="180"/>
        <v>U U U U</v>
      </c>
      <c r="N569" s="43" t="str">
        <f t="shared" si="181"/>
        <v>U U U U U U</v>
      </c>
      <c r="O569" s="43" t="str">
        <f t="shared" ref="O569:O632" si="199">CONCATENATE(AX569," ",AT569," ", BD569)</f>
        <v>- R -</v>
      </c>
      <c r="P569" s="43" t="str">
        <f t="shared" si="194"/>
        <v>- - U</v>
      </c>
      <c r="Q569" s="39"/>
      <c r="R569" s="39" t="s">
        <v>2080</v>
      </c>
      <c r="S569" s="39" t="s">
        <v>86</v>
      </c>
      <c r="T569" s="39" t="s">
        <v>86</v>
      </c>
      <c r="U569" s="39" t="s">
        <v>86</v>
      </c>
      <c r="V569" s="3" t="str">
        <f t="shared" si="182"/>
        <v>U</v>
      </c>
      <c r="W569" s="39" t="s">
        <v>86</v>
      </c>
      <c r="X569" s="3" t="str">
        <f t="shared" si="183"/>
        <v>U</v>
      </c>
      <c r="Y569" s="39" t="s">
        <v>86</v>
      </c>
      <c r="Z569" s="3" t="str">
        <f t="shared" si="184"/>
        <v>U</v>
      </c>
      <c r="AA569" s="39" t="s">
        <v>86</v>
      </c>
      <c r="AB569" s="3" t="str">
        <f t="shared" si="185"/>
        <v>U</v>
      </c>
      <c r="AC569" s="39" t="s">
        <v>86</v>
      </c>
      <c r="AD569" s="3" t="str">
        <f t="shared" si="186"/>
        <v>U</v>
      </c>
      <c r="AE569" s="39" t="s">
        <v>86</v>
      </c>
      <c r="AF569" s="39" t="s">
        <v>86</v>
      </c>
      <c r="AG569" s="3" t="str">
        <f t="shared" si="187"/>
        <v>U</v>
      </c>
      <c r="AH569" s="39" t="s">
        <v>86</v>
      </c>
      <c r="AI569" s="3" t="str">
        <f t="shared" si="188"/>
        <v>U</v>
      </c>
      <c r="AJ569" s="39" t="s">
        <v>86</v>
      </c>
      <c r="AK569" s="3" t="str">
        <f t="shared" si="189"/>
        <v>U</v>
      </c>
      <c r="AL569" s="39" t="s">
        <v>86</v>
      </c>
      <c r="AM569" s="3" t="str">
        <f t="shared" si="190"/>
        <v>U</v>
      </c>
      <c r="AN569" s="39" t="s">
        <v>86</v>
      </c>
      <c r="AO569" s="3" t="str">
        <f t="shared" si="191"/>
        <v>U</v>
      </c>
      <c r="AP569" s="39"/>
      <c r="AQ569" s="39"/>
      <c r="AR569" s="39" t="s">
        <v>1147</v>
      </c>
      <c r="AS569" s="39" t="s">
        <v>5</v>
      </c>
      <c r="AT569" s="3" t="str">
        <f t="shared" si="195"/>
        <v>R</v>
      </c>
      <c r="AU569" s="39" t="s">
        <v>1345</v>
      </c>
      <c r="AV569" s="39" t="s">
        <v>1345</v>
      </c>
      <c r="AW569" s="39" t="s">
        <v>2</v>
      </c>
      <c r="AX569" s="3" t="str">
        <f t="shared" si="196"/>
        <v>-</v>
      </c>
      <c r="AY569" s="39" t="s">
        <v>86</v>
      </c>
      <c r="AZ569" s="39" t="s">
        <v>86</v>
      </c>
      <c r="BA569" s="39" t="s">
        <v>86</v>
      </c>
      <c r="BB569" s="39" t="s">
        <v>43</v>
      </c>
      <c r="BC569" s="39" t="s">
        <v>2</v>
      </c>
      <c r="BD569" s="3" t="str">
        <f t="shared" si="197"/>
        <v>-</v>
      </c>
      <c r="BE569" s="39" t="s">
        <v>1271</v>
      </c>
      <c r="BF569" s="39" t="s">
        <v>2</v>
      </c>
      <c r="BG569" s="3" t="str">
        <f t="shared" si="198"/>
        <v>-</v>
      </c>
      <c r="BH569" s="39" t="s">
        <v>1271</v>
      </c>
      <c r="BI569" s="39" t="s">
        <v>86</v>
      </c>
      <c r="BJ569" s="39" t="s">
        <v>86</v>
      </c>
      <c r="BK569" s="39" t="s">
        <v>2</v>
      </c>
      <c r="BL569" s="3" t="str">
        <f t="shared" si="192"/>
        <v>-</v>
      </c>
      <c r="BM569" s="39" t="s">
        <v>86</v>
      </c>
      <c r="BN569" s="39" t="s">
        <v>86</v>
      </c>
      <c r="BO569" s="3" t="str">
        <f t="shared" si="193"/>
        <v>U</v>
      </c>
      <c r="BP569" s="39"/>
      <c r="BQ569" s="39"/>
      <c r="BR569" s="39"/>
      <c r="BS569" s="39"/>
      <c r="BT569" s="39"/>
    </row>
    <row r="570" spans="1:75" x14ac:dyDescent="0.35">
      <c r="A570" s="3" t="s">
        <v>2507</v>
      </c>
      <c r="B570" s="3" t="s">
        <v>2511</v>
      </c>
      <c r="C570" s="3" t="s">
        <v>2512</v>
      </c>
      <c r="D570" s="3" t="s">
        <v>2531</v>
      </c>
      <c r="E570" s="3" t="s">
        <v>2511</v>
      </c>
      <c r="F570" s="3" t="s">
        <v>2400</v>
      </c>
      <c r="G570" s="3" t="s">
        <v>1026</v>
      </c>
      <c r="H570" s="3">
        <v>18</v>
      </c>
      <c r="I570" s="3"/>
      <c r="J570" s="3" t="s">
        <v>2512</v>
      </c>
      <c r="K570" s="37" t="s">
        <v>2401</v>
      </c>
      <c r="M570" s="43" t="str">
        <f t="shared" si="180"/>
        <v>U U U U</v>
      </c>
      <c r="N570" s="43" t="str">
        <f t="shared" si="181"/>
        <v>U U U U U U</v>
      </c>
      <c r="O570" s="43" t="str">
        <f t="shared" si="199"/>
        <v>- R -</v>
      </c>
      <c r="P570" s="43" t="str">
        <f t="shared" si="194"/>
        <v>- - U</v>
      </c>
      <c r="R570" s="3" t="s">
        <v>2080</v>
      </c>
      <c r="S570" s="3" t="s">
        <v>86</v>
      </c>
      <c r="T570" s="3" t="s">
        <v>86</v>
      </c>
      <c r="U570" s="3" t="s">
        <v>86</v>
      </c>
      <c r="V570" s="3" t="str">
        <f t="shared" si="182"/>
        <v>U</v>
      </c>
      <c r="W570" s="3" t="s">
        <v>86</v>
      </c>
      <c r="X570" s="3" t="str">
        <f t="shared" si="183"/>
        <v>U</v>
      </c>
      <c r="Y570" s="3" t="s">
        <v>86</v>
      </c>
      <c r="Z570" s="3" t="str">
        <f t="shared" si="184"/>
        <v>U</v>
      </c>
      <c r="AA570" s="3" t="s">
        <v>86</v>
      </c>
      <c r="AB570" s="3" t="str">
        <f t="shared" si="185"/>
        <v>U</v>
      </c>
      <c r="AC570" s="3" t="s">
        <v>86</v>
      </c>
      <c r="AD570" s="3" t="str">
        <f t="shared" si="186"/>
        <v>U</v>
      </c>
      <c r="AE570" s="3" t="s">
        <v>86</v>
      </c>
      <c r="AF570" s="3" t="s">
        <v>86</v>
      </c>
      <c r="AG570" s="3" t="str">
        <f t="shared" si="187"/>
        <v>U</v>
      </c>
      <c r="AH570" s="3" t="s">
        <v>86</v>
      </c>
      <c r="AI570" s="3" t="str">
        <f t="shared" si="188"/>
        <v>U</v>
      </c>
      <c r="AJ570" s="3" t="s">
        <v>86</v>
      </c>
      <c r="AK570" s="3" t="str">
        <f t="shared" si="189"/>
        <v>U</v>
      </c>
      <c r="AL570" s="3" t="s">
        <v>86</v>
      </c>
      <c r="AM570" s="3" t="str">
        <f t="shared" si="190"/>
        <v>U</v>
      </c>
      <c r="AN570" s="3" t="s">
        <v>86</v>
      </c>
      <c r="AO570" s="3" t="str">
        <f t="shared" si="191"/>
        <v>U</v>
      </c>
      <c r="AR570" s="39" t="s">
        <v>1147</v>
      </c>
      <c r="AS570" s="39" t="s">
        <v>5</v>
      </c>
      <c r="AT570" s="3" t="str">
        <f t="shared" si="195"/>
        <v>R</v>
      </c>
      <c r="AU570" s="39" t="s">
        <v>1345</v>
      </c>
      <c r="AV570" s="39" t="s">
        <v>1345</v>
      </c>
      <c r="AW570" s="3" t="s">
        <v>2</v>
      </c>
      <c r="AX570" s="3" t="str">
        <f t="shared" si="196"/>
        <v>-</v>
      </c>
      <c r="AY570" s="3" t="s">
        <v>86</v>
      </c>
      <c r="AZ570" s="3" t="s">
        <v>86</v>
      </c>
      <c r="BA570" s="3" t="s">
        <v>86</v>
      </c>
      <c r="BB570" s="3" t="s">
        <v>1271</v>
      </c>
      <c r="BC570" s="3" t="s">
        <v>2</v>
      </c>
      <c r="BD570" s="3" t="str">
        <f t="shared" si="197"/>
        <v>-</v>
      </c>
      <c r="BE570" s="105" t="s">
        <v>1346</v>
      </c>
      <c r="BF570" s="3" t="s">
        <v>2</v>
      </c>
      <c r="BG570" s="3" t="str">
        <f t="shared" si="198"/>
        <v>-</v>
      </c>
      <c r="BH570" s="105" t="s">
        <v>1346</v>
      </c>
      <c r="BI570" s="105" t="s">
        <v>1346</v>
      </c>
      <c r="BJ570" s="3" t="s">
        <v>86</v>
      </c>
      <c r="BK570" s="3" t="s">
        <v>2</v>
      </c>
      <c r="BL570" s="3" t="str">
        <f>IF(BK570="R","Clo",(IF(BK570&lt;&gt;"S","U","-")))</f>
        <v>-</v>
      </c>
      <c r="BM570" s="3" t="s">
        <v>86</v>
      </c>
      <c r="BN570" s="3" t="s">
        <v>86</v>
      </c>
      <c r="BO570" s="3" t="str">
        <f>IF(BN570="R","Clo",(IF(BN570&lt;&gt;"S","U","-")))</f>
        <v>U</v>
      </c>
      <c r="BV570" s="39"/>
      <c r="BW570" s="39"/>
    </row>
    <row r="571" spans="1:75" x14ac:dyDescent="0.35">
      <c r="A571" s="39" t="s">
        <v>2507</v>
      </c>
      <c r="B571" s="39" t="s">
        <v>2511</v>
      </c>
      <c r="C571" s="39">
        <v>1559</v>
      </c>
      <c r="D571" s="40" t="s">
        <v>1146</v>
      </c>
      <c r="E571" s="39" t="s">
        <v>2511</v>
      </c>
      <c r="F571" s="39" t="s">
        <v>275</v>
      </c>
      <c r="G571" s="39" t="s">
        <v>1027</v>
      </c>
      <c r="H571" s="15">
        <v>1</v>
      </c>
      <c r="I571" s="41"/>
      <c r="J571" s="39" t="s">
        <v>2512</v>
      </c>
      <c r="K571" s="17"/>
      <c r="L571" s="42" t="s">
        <v>523</v>
      </c>
      <c r="M571" s="43" t="str">
        <f t="shared" si="180"/>
        <v>U U U U</v>
      </c>
      <c r="N571" s="43" t="str">
        <f t="shared" si="181"/>
        <v>U U U U U U</v>
      </c>
      <c r="O571" s="43" t="str">
        <f t="shared" si="199"/>
        <v>Hh R -</v>
      </c>
      <c r="P571" s="43" t="str">
        <f t="shared" si="194"/>
        <v>- - U</v>
      </c>
      <c r="Q571" s="39"/>
      <c r="R571" s="39" t="s">
        <v>2080</v>
      </c>
      <c r="S571" s="39" t="s">
        <v>86</v>
      </c>
      <c r="T571" s="39" t="s">
        <v>86</v>
      </c>
      <c r="U571" s="39" t="s">
        <v>86</v>
      </c>
      <c r="V571" s="3" t="str">
        <f t="shared" si="182"/>
        <v>U</v>
      </c>
      <c r="W571" s="39" t="s">
        <v>86</v>
      </c>
      <c r="X571" s="3" t="str">
        <f t="shared" si="183"/>
        <v>U</v>
      </c>
      <c r="Y571" s="39" t="s">
        <v>86</v>
      </c>
      <c r="Z571" s="3" t="str">
        <f t="shared" si="184"/>
        <v>U</v>
      </c>
      <c r="AA571" s="39" t="s">
        <v>86</v>
      </c>
      <c r="AB571" s="3" t="str">
        <f t="shared" si="185"/>
        <v>U</v>
      </c>
      <c r="AC571" s="39" t="s">
        <v>86</v>
      </c>
      <c r="AD571" s="3" t="str">
        <f t="shared" si="186"/>
        <v>U</v>
      </c>
      <c r="AE571" s="39" t="s">
        <v>86</v>
      </c>
      <c r="AF571" s="39" t="s">
        <v>86</v>
      </c>
      <c r="AG571" s="3" t="str">
        <f t="shared" si="187"/>
        <v>U</v>
      </c>
      <c r="AH571" s="39" t="s">
        <v>86</v>
      </c>
      <c r="AI571" s="3" t="str">
        <f t="shared" si="188"/>
        <v>U</v>
      </c>
      <c r="AJ571" s="39" t="s">
        <v>86</v>
      </c>
      <c r="AK571" s="3" t="str">
        <f t="shared" si="189"/>
        <v>U</v>
      </c>
      <c r="AL571" s="39" t="s">
        <v>86</v>
      </c>
      <c r="AM571" s="3" t="str">
        <f t="shared" si="190"/>
        <v>U</v>
      </c>
      <c r="AN571" s="39" t="s">
        <v>86</v>
      </c>
      <c r="AO571" s="3" t="str">
        <f t="shared" si="191"/>
        <v>U</v>
      </c>
      <c r="AP571" s="43" t="s">
        <v>420</v>
      </c>
      <c r="AQ571" s="39"/>
      <c r="AR571" s="39" t="s">
        <v>377</v>
      </c>
      <c r="AS571" s="39" t="s">
        <v>5</v>
      </c>
      <c r="AT571" s="3" t="str">
        <f t="shared" si="195"/>
        <v>R</v>
      </c>
      <c r="AU571" s="39" t="s">
        <v>380</v>
      </c>
      <c r="AV571" s="39" t="s">
        <v>1271</v>
      </c>
      <c r="AW571" s="3" t="s">
        <v>1903</v>
      </c>
      <c r="AX571" s="3" t="str">
        <f t="shared" si="196"/>
        <v>Hh</v>
      </c>
      <c r="AY571" s="39" t="s">
        <v>86</v>
      </c>
      <c r="AZ571" s="39" t="s">
        <v>86</v>
      </c>
      <c r="BA571" s="39" t="s">
        <v>86</v>
      </c>
      <c r="BB571" s="39" t="s">
        <v>1271</v>
      </c>
      <c r="BC571" s="39" t="s">
        <v>2</v>
      </c>
      <c r="BD571" s="3" t="str">
        <f t="shared" si="197"/>
        <v>-</v>
      </c>
      <c r="BE571" s="39" t="s">
        <v>1325</v>
      </c>
      <c r="BF571" s="39" t="s">
        <v>2</v>
      </c>
      <c r="BG571" s="3" t="str">
        <f t="shared" si="198"/>
        <v>-</v>
      </c>
      <c r="BH571" s="39" t="s">
        <v>366</v>
      </c>
      <c r="BI571" s="39" t="s">
        <v>86</v>
      </c>
      <c r="BJ571" s="39" t="s">
        <v>86</v>
      </c>
      <c r="BK571" s="39" t="s">
        <v>2</v>
      </c>
      <c r="BL571" s="3" t="str">
        <f t="shared" ref="BL571:BL634" si="200">IF(BK571="R","Inj",(IF(BK571&lt;&gt;"S","U","-")))</f>
        <v>-</v>
      </c>
      <c r="BM571" s="39" t="s">
        <v>86</v>
      </c>
      <c r="BN571" s="39" t="s">
        <v>86</v>
      </c>
      <c r="BO571" s="3" t="str">
        <f t="shared" ref="BO571:BO619" si="201">IF(BN571="R","Inj",(IF(BN571&lt;&gt;"S","U","-")))</f>
        <v>U</v>
      </c>
      <c r="BP571" s="39"/>
      <c r="BQ571" s="39"/>
      <c r="BR571" s="39"/>
      <c r="BS571" s="39"/>
      <c r="BT571" s="39"/>
      <c r="BU571" s="39"/>
    </row>
    <row r="572" spans="1:75" x14ac:dyDescent="0.35">
      <c r="A572" s="39" t="s">
        <v>2507</v>
      </c>
      <c r="B572" s="39" t="s">
        <v>2511</v>
      </c>
      <c r="C572" s="40" t="s">
        <v>896</v>
      </c>
      <c r="D572" s="39" t="s">
        <v>1146</v>
      </c>
      <c r="E572" s="39" t="s">
        <v>2511</v>
      </c>
      <c r="F572" s="10" t="s">
        <v>914</v>
      </c>
      <c r="G572" s="112" t="s">
        <v>1027</v>
      </c>
      <c r="H572" s="40">
        <v>4</v>
      </c>
      <c r="I572" s="41"/>
      <c r="J572" s="39" t="s">
        <v>2512</v>
      </c>
      <c r="K572" s="17"/>
      <c r="L572" s="45" t="s">
        <v>931</v>
      </c>
      <c r="M572" s="43" t="str">
        <f t="shared" si="180"/>
        <v>U U U U</v>
      </c>
      <c r="N572" s="43" t="str">
        <f t="shared" si="181"/>
        <v>U U U U U U</v>
      </c>
      <c r="O572" s="43" t="str">
        <f t="shared" si="199"/>
        <v>Hh R -</v>
      </c>
      <c r="P572" s="43" t="str">
        <f t="shared" si="194"/>
        <v>- - U</v>
      </c>
      <c r="Q572" s="39"/>
      <c r="R572" s="39" t="s">
        <v>2080</v>
      </c>
      <c r="S572" s="39" t="s">
        <v>86</v>
      </c>
      <c r="T572" s="39" t="s">
        <v>86</v>
      </c>
      <c r="U572" s="39" t="s">
        <v>86</v>
      </c>
      <c r="V572" s="3" t="str">
        <f t="shared" si="182"/>
        <v>U</v>
      </c>
      <c r="W572" s="39" t="s">
        <v>86</v>
      </c>
      <c r="X572" s="3" t="str">
        <f t="shared" si="183"/>
        <v>U</v>
      </c>
      <c r="Y572" s="39" t="s">
        <v>86</v>
      </c>
      <c r="Z572" s="3" t="str">
        <f t="shared" si="184"/>
        <v>U</v>
      </c>
      <c r="AA572" s="39" t="s">
        <v>86</v>
      </c>
      <c r="AB572" s="3" t="str">
        <f t="shared" si="185"/>
        <v>U</v>
      </c>
      <c r="AC572" s="39" t="s">
        <v>86</v>
      </c>
      <c r="AD572" s="3" t="str">
        <f t="shared" si="186"/>
        <v>U</v>
      </c>
      <c r="AE572" s="39" t="s">
        <v>86</v>
      </c>
      <c r="AF572" s="39" t="s">
        <v>86</v>
      </c>
      <c r="AG572" s="3" t="str">
        <f t="shared" si="187"/>
        <v>U</v>
      </c>
      <c r="AH572" s="39" t="s">
        <v>86</v>
      </c>
      <c r="AI572" s="3" t="str">
        <f t="shared" si="188"/>
        <v>U</v>
      </c>
      <c r="AJ572" s="39" t="s">
        <v>86</v>
      </c>
      <c r="AK572" s="3" t="str">
        <f t="shared" si="189"/>
        <v>U</v>
      </c>
      <c r="AL572" s="39" t="s">
        <v>86</v>
      </c>
      <c r="AM572" s="3" t="str">
        <f t="shared" si="190"/>
        <v>U</v>
      </c>
      <c r="AN572" s="39" t="s">
        <v>86</v>
      </c>
      <c r="AO572" s="3" t="str">
        <f t="shared" si="191"/>
        <v>U</v>
      </c>
      <c r="AP572" s="39"/>
      <c r="AQ572" s="39"/>
      <c r="AR572" s="39" t="s">
        <v>1148</v>
      </c>
      <c r="AS572" s="39" t="s">
        <v>5</v>
      </c>
      <c r="AT572" s="3" t="str">
        <f t="shared" si="195"/>
        <v>R</v>
      </c>
      <c r="AU572" s="39" t="s">
        <v>1148</v>
      </c>
      <c r="AV572" s="39" t="s">
        <v>1345</v>
      </c>
      <c r="AW572" s="3" t="s">
        <v>1903</v>
      </c>
      <c r="AX572" s="3" t="str">
        <f t="shared" si="196"/>
        <v>Hh</v>
      </c>
      <c r="AY572" s="39" t="s">
        <v>86</v>
      </c>
      <c r="AZ572" s="39" t="s">
        <v>86</v>
      </c>
      <c r="BA572" s="39" t="s">
        <v>86</v>
      </c>
      <c r="BB572" s="39" t="s">
        <v>43</v>
      </c>
      <c r="BC572" s="39" t="s">
        <v>2</v>
      </c>
      <c r="BD572" s="3" t="str">
        <f t="shared" si="197"/>
        <v>-</v>
      </c>
      <c r="BE572" s="39" t="s">
        <v>1325</v>
      </c>
      <c r="BF572" s="39" t="s">
        <v>2</v>
      </c>
      <c r="BG572" s="3" t="str">
        <f t="shared" si="198"/>
        <v>-</v>
      </c>
      <c r="BH572" s="39" t="s">
        <v>1271</v>
      </c>
      <c r="BI572" s="39" t="s">
        <v>86</v>
      </c>
      <c r="BJ572" s="39" t="s">
        <v>86</v>
      </c>
      <c r="BK572" s="39" t="s">
        <v>2</v>
      </c>
      <c r="BL572" s="3" t="str">
        <f t="shared" si="200"/>
        <v>-</v>
      </c>
      <c r="BM572" s="39" t="s">
        <v>86</v>
      </c>
      <c r="BN572" s="39" t="s">
        <v>86</v>
      </c>
      <c r="BO572" s="3" t="str">
        <f t="shared" si="201"/>
        <v>U</v>
      </c>
      <c r="BP572" s="39"/>
      <c r="BQ572" s="39"/>
      <c r="BR572" s="39"/>
      <c r="BS572" s="39"/>
      <c r="BT572" s="39"/>
    </row>
    <row r="573" spans="1:75" x14ac:dyDescent="0.35">
      <c r="A573" s="3" t="s">
        <v>2507</v>
      </c>
      <c r="B573" s="3" t="s">
        <v>2511</v>
      </c>
      <c r="C573" s="79" t="s">
        <v>2512</v>
      </c>
      <c r="D573" s="3" t="s">
        <v>2531</v>
      </c>
      <c r="E573" s="3" t="s">
        <v>2511</v>
      </c>
      <c r="F573" s="8" t="s">
        <v>1143</v>
      </c>
      <c r="G573" s="3" t="s">
        <v>1027</v>
      </c>
      <c r="H573" s="4">
        <v>10</v>
      </c>
      <c r="I573" s="80"/>
      <c r="J573" s="79" t="s">
        <v>2512</v>
      </c>
      <c r="K573" s="81" t="s">
        <v>986</v>
      </c>
      <c r="L573" s="82"/>
      <c r="M573" s="43" t="str">
        <f t="shared" si="180"/>
        <v>U U U U</v>
      </c>
      <c r="N573" s="43" t="str">
        <f t="shared" si="181"/>
        <v>U U U U U U</v>
      </c>
      <c r="O573" s="43" t="str">
        <f t="shared" si="199"/>
        <v>Hh R -</v>
      </c>
      <c r="P573" s="43" t="str">
        <f t="shared" si="194"/>
        <v>- - U</v>
      </c>
      <c r="Q573" s="79"/>
      <c r="R573" s="3" t="s">
        <v>2080</v>
      </c>
      <c r="S573" s="79" t="s">
        <v>86</v>
      </c>
      <c r="T573" s="79" t="s">
        <v>86</v>
      </c>
      <c r="U573" s="79" t="s">
        <v>86</v>
      </c>
      <c r="V573" s="3" t="str">
        <f t="shared" si="182"/>
        <v>U</v>
      </c>
      <c r="W573" s="79" t="s">
        <v>86</v>
      </c>
      <c r="X573" s="3" t="str">
        <f t="shared" si="183"/>
        <v>U</v>
      </c>
      <c r="Y573" s="79" t="s">
        <v>86</v>
      </c>
      <c r="Z573" s="3" t="str">
        <f t="shared" si="184"/>
        <v>U</v>
      </c>
      <c r="AA573" s="79" t="s">
        <v>86</v>
      </c>
      <c r="AB573" s="3" t="str">
        <f t="shared" si="185"/>
        <v>U</v>
      </c>
      <c r="AC573" s="79" t="s">
        <v>86</v>
      </c>
      <c r="AD573" s="3" t="str">
        <f t="shared" si="186"/>
        <v>U</v>
      </c>
      <c r="AE573" s="79" t="s">
        <v>86</v>
      </c>
      <c r="AF573" s="79" t="s">
        <v>86</v>
      </c>
      <c r="AG573" s="3" t="str">
        <f t="shared" si="187"/>
        <v>U</v>
      </c>
      <c r="AH573" s="79" t="s">
        <v>86</v>
      </c>
      <c r="AI573" s="3" t="str">
        <f t="shared" si="188"/>
        <v>U</v>
      </c>
      <c r="AJ573" s="79" t="s">
        <v>86</v>
      </c>
      <c r="AK573" s="3" t="str">
        <f t="shared" si="189"/>
        <v>U</v>
      </c>
      <c r="AL573" s="79" t="s">
        <v>86</v>
      </c>
      <c r="AM573" s="3" t="str">
        <f t="shared" si="190"/>
        <v>U</v>
      </c>
      <c r="AN573" s="79" t="s">
        <v>86</v>
      </c>
      <c r="AO573" s="3" t="str">
        <f t="shared" si="191"/>
        <v>U</v>
      </c>
      <c r="AP573" s="79"/>
      <c r="AQ573" s="79">
        <v>151905</v>
      </c>
      <c r="AR573" s="79" t="s">
        <v>1148</v>
      </c>
      <c r="AS573" s="79" t="s">
        <v>5</v>
      </c>
      <c r="AT573" s="79" t="str">
        <f t="shared" si="195"/>
        <v>R</v>
      </c>
      <c r="AU573" s="79" t="s">
        <v>1148</v>
      </c>
      <c r="AV573" s="79" t="s">
        <v>1345</v>
      </c>
      <c r="AW573" s="79" t="s">
        <v>1903</v>
      </c>
      <c r="AX573" s="79" t="str">
        <f t="shared" si="196"/>
        <v>Hh</v>
      </c>
      <c r="AY573" s="79" t="s">
        <v>86</v>
      </c>
      <c r="AZ573" s="79" t="s">
        <v>86</v>
      </c>
      <c r="BA573" s="79" t="s">
        <v>86</v>
      </c>
      <c r="BB573" s="79" t="s">
        <v>1271</v>
      </c>
      <c r="BC573" s="79" t="s">
        <v>2</v>
      </c>
      <c r="BD573" s="79" t="str">
        <f t="shared" si="197"/>
        <v>-</v>
      </c>
      <c r="BE573" s="79" t="s">
        <v>2077</v>
      </c>
      <c r="BF573" s="65" t="s">
        <v>2</v>
      </c>
      <c r="BG573" s="79" t="str">
        <f t="shared" si="198"/>
        <v>-</v>
      </c>
      <c r="BH573" s="79" t="s">
        <v>1271</v>
      </c>
      <c r="BI573" s="79" t="s">
        <v>86</v>
      </c>
      <c r="BJ573" s="79" t="s">
        <v>86</v>
      </c>
      <c r="BK573" s="79" t="s">
        <v>2</v>
      </c>
      <c r="BL573" s="79" t="str">
        <f t="shared" si="200"/>
        <v>-</v>
      </c>
      <c r="BM573" s="79" t="s">
        <v>86</v>
      </c>
      <c r="BN573" s="79" t="s">
        <v>86</v>
      </c>
      <c r="BO573" s="79" t="str">
        <f t="shared" si="201"/>
        <v>U</v>
      </c>
      <c r="BP573" s="79"/>
      <c r="BQ573" s="79"/>
      <c r="BR573" s="79"/>
      <c r="BS573" s="79"/>
      <c r="BT573" s="79"/>
      <c r="BU573" s="79"/>
    </row>
    <row r="574" spans="1:75" x14ac:dyDescent="0.35">
      <c r="A574" s="39" t="s">
        <v>2507</v>
      </c>
      <c r="B574" s="39" t="s">
        <v>2511</v>
      </c>
      <c r="C574" s="40" t="s">
        <v>897</v>
      </c>
      <c r="D574" s="39" t="s">
        <v>1146</v>
      </c>
      <c r="E574" s="39" t="s">
        <v>2511</v>
      </c>
      <c r="F574" s="10" t="s">
        <v>915</v>
      </c>
      <c r="G574" s="39" t="s">
        <v>1028</v>
      </c>
      <c r="H574" s="40">
        <v>1</v>
      </c>
      <c r="I574" s="41"/>
      <c r="J574" s="39" t="s">
        <v>2512</v>
      </c>
      <c r="K574" s="17"/>
      <c r="L574" s="45" t="s">
        <v>932</v>
      </c>
      <c r="M574" s="43" t="str">
        <f t="shared" si="180"/>
        <v>U U U U</v>
      </c>
      <c r="N574" s="43" t="str">
        <f t="shared" si="181"/>
        <v>U U U U U U</v>
      </c>
      <c r="O574" s="43" t="str">
        <f t="shared" si="199"/>
        <v>- R -</v>
      </c>
      <c r="P574" s="43" t="str">
        <f t="shared" si="194"/>
        <v>- - U</v>
      </c>
      <c r="Q574" s="39"/>
      <c r="R574" s="39" t="s">
        <v>2080</v>
      </c>
      <c r="S574" s="39" t="s">
        <v>86</v>
      </c>
      <c r="T574" s="39" t="s">
        <v>86</v>
      </c>
      <c r="U574" s="39" t="s">
        <v>86</v>
      </c>
      <c r="V574" s="3" t="str">
        <f t="shared" si="182"/>
        <v>U</v>
      </c>
      <c r="W574" s="39" t="s">
        <v>86</v>
      </c>
      <c r="X574" s="3" t="str">
        <f t="shared" si="183"/>
        <v>U</v>
      </c>
      <c r="Y574" s="39" t="s">
        <v>86</v>
      </c>
      <c r="Z574" s="3" t="str">
        <f t="shared" si="184"/>
        <v>U</v>
      </c>
      <c r="AA574" s="39" t="s">
        <v>86</v>
      </c>
      <c r="AB574" s="3" t="str">
        <f t="shared" si="185"/>
        <v>U</v>
      </c>
      <c r="AC574" s="39" t="s">
        <v>86</v>
      </c>
      <c r="AD574" s="3" t="str">
        <f t="shared" si="186"/>
        <v>U</v>
      </c>
      <c r="AE574" s="39" t="s">
        <v>86</v>
      </c>
      <c r="AF574" s="39" t="s">
        <v>86</v>
      </c>
      <c r="AG574" s="3" t="str">
        <f t="shared" si="187"/>
        <v>U</v>
      </c>
      <c r="AH574" s="39" t="s">
        <v>86</v>
      </c>
      <c r="AI574" s="3" t="str">
        <f t="shared" si="188"/>
        <v>U</v>
      </c>
      <c r="AJ574" s="39" t="s">
        <v>86</v>
      </c>
      <c r="AK574" s="3" t="str">
        <f t="shared" si="189"/>
        <v>U</v>
      </c>
      <c r="AL574" s="39" t="s">
        <v>86</v>
      </c>
      <c r="AM574" s="3" t="str">
        <f t="shared" si="190"/>
        <v>U</v>
      </c>
      <c r="AN574" s="39" t="s">
        <v>86</v>
      </c>
      <c r="AO574" s="3" t="str">
        <f t="shared" si="191"/>
        <v>U</v>
      </c>
      <c r="AP574" s="39"/>
      <c r="AQ574" s="39"/>
      <c r="AR574" s="39" t="s">
        <v>1147</v>
      </c>
      <c r="AS574" s="39" t="s">
        <v>5</v>
      </c>
      <c r="AT574" s="3" t="str">
        <f t="shared" si="195"/>
        <v>R</v>
      </c>
      <c r="AU574" s="39" t="s">
        <v>1345</v>
      </c>
      <c r="AV574" s="39" t="s">
        <v>1345</v>
      </c>
      <c r="AW574" s="39" t="s">
        <v>2</v>
      </c>
      <c r="AX574" s="3" t="str">
        <f t="shared" si="196"/>
        <v>-</v>
      </c>
      <c r="AY574" s="39" t="s">
        <v>86</v>
      </c>
      <c r="AZ574" s="39" t="s">
        <v>86</v>
      </c>
      <c r="BA574" s="39" t="s">
        <v>86</v>
      </c>
      <c r="BB574" s="39" t="s">
        <v>43</v>
      </c>
      <c r="BC574" s="39" t="s">
        <v>2</v>
      </c>
      <c r="BD574" s="3" t="str">
        <f t="shared" si="197"/>
        <v>-</v>
      </c>
      <c r="BE574" s="39" t="s">
        <v>1271</v>
      </c>
      <c r="BF574" s="39" t="s">
        <v>2</v>
      </c>
      <c r="BG574" s="3" t="str">
        <f t="shared" si="198"/>
        <v>-</v>
      </c>
      <c r="BH574" s="39" t="s">
        <v>1271</v>
      </c>
      <c r="BI574" s="39" t="s">
        <v>86</v>
      </c>
      <c r="BJ574" s="39" t="s">
        <v>86</v>
      </c>
      <c r="BK574" s="39" t="s">
        <v>2</v>
      </c>
      <c r="BL574" s="3" t="str">
        <f t="shared" si="200"/>
        <v>-</v>
      </c>
      <c r="BM574" s="39" t="s">
        <v>86</v>
      </c>
      <c r="BN574" s="39" t="s">
        <v>86</v>
      </c>
      <c r="BO574" s="3" t="str">
        <f t="shared" si="201"/>
        <v>U</v>
      </c>
      <c r="BP574" s="39"/>
      <c r="BQ574" s="39"/>
      <c r="BR574" s="39"/>
      <c r="BS574" s="39"/>
      <c r="BT574" s="39"/>
    </row>
    <row r="575" spans="1:75" x14ac:dyDescent="0.35">
      <c r="A575" s="39" t="s">
        <v>2507</v>
      </c>
      <c r="B575" s="39" t="s">
        <v>2511</v>
      </c>
      <c r="C575" s="39">
        <v>692</v>
      </c>
      <c r="D575" s="40" t="s">
        <v>1146</v>
      </c>
      <c r="E575" s="39" t="s">
        <v>2511</v>
      </c>
      <c r="F575" s="39" t="s">
        <v>301</v>
      </c>
      <c r="G575" s="39" t="s">
        <v>1108</v>
      </c>
      <c r="H575" s="15">
        <v>0</v>
      </c>
      <c r="I575" s="41"/>
      <c r="J575" s="39" t="s">
        <v>2512</v>
      </c>
      <c r="K575" s="17"/>
      <c r="L575" s="42" t="s">
        <v>565</v>
      </c>
      <c r="M575" s="43" t="str">
        <f t="shared" si="180"/>
        <v>U U U U</v>
      </c>
      <c r="N575" s="43" t="str">
        <f t="shared" si="181"/>
        <v>U U U U U U</v>
      </c>
      <c r="O575" s="43" t="str">
        <f t="shared" si="199"/>
        <v>Hh R -</v>
      </c>
      <c r="P575" s="43" t="str">
        <f t="shared" si="194"/>
        <v>- - U</v>
      </c>
      <c r="Q575" s="39"/>
      <c r="R575" s="39" t="s">
        <v>2080</v>
      </c>
      <c r="S575" s="39" t="s">
        <v>86</v>
      </c>
      <c r="T575" s="39" t="s">
        <v>86</v>
      </c>
      <c r="U575" s="39" t="s">
        <v>86</v>
      </c>
      <c r="V575" s="3" t="str">
        <f t="shared" si="182"/>
        <v>U</v>
      </c>
      <c r="W575" s="39" t="s">
        <v>86</v>
      </c>
      <c r="X575" s="3" t="str">
        <f t="shared" si="183"/>
        <v>U</v>
      </c>
      <c r="Y575" s="39" t="s">
        <v>86</v>
      </c>
      <c r="Z575" s="3" t="str">
        <f t="shared" si="184"/>
        <v>U</v>
      </c>
      <c r="AA575" s="39" t="s">
        <v>86</v>
      </c>
      <c r="AB575" s="3" t="str">
        <f t="shared" si="185"/>
        <v>U</v>
      </c>
      <c r="AC575" s="39" t="s">
        <v>86</v>
      </c>
      <c r="AD575" s="3" t="str">
        <f t="shared" si="186"/>
        <v>U</v>
      </c>
      <c r="AE575" s="39" t="s">
        <v>86</v>
      </c>
      <c r="AF575" s="39" t="s">
        <v>86</v>
      </c>
      <c r="AG575" s="3" t="str">
        <f t="shared" si="187"/>
        <v>U</v>
      </c>
      <c r="AH575" s="39" t="s">
        <v>86</v>
      </c>
      <c r="AI575" s="3" t="str">
        <f t="shared" si="188"/>
        <v>U</v>
      </c>
      <c r="AJ575" s="39" t="s">
        <v>86</v>
      </c>
      <c r="AK575" s="3" t="str">
        <f t="shared" si="189"/>
        <v>U</v>
      </c>
      <c r="AL575" s="39" t="s">
        <v>86</v>
      </c>
      <c r="AM575" s="3" t="str">
        <f t="shared" si="190"/>
        <v>U</v>
      </c>
      <c r="AN575" s="39" t="s">
        <v>86</v>
      </c>
      <c r="AO575" s="3" t="str">
        <f t="shared" si="191"/>
        <v>U</v>
      </c>
      <c r="AP575" s="43" t="s">
        <v>420</v>
      </c>
      <c r="AQ575" s="39"/>
      <c r="AR575" s="39" t="s">
        <v>376</v>
      </c>
      <c r="AS575" s="39" t="s">
        <v>5</v>
      </c>
      <c r="AT575" s="3" t="str">
        <f t="shared" si="195"/>
        <v>R</v>
      </c>
      <c r="AU575" s="39" t="s">
        <v>380</v>
      </c>
      <c r="AV575" s="39" t="s">
        <v>1271</v>
      </c>
      <c r="AW575" s="3" t="s">
        <v>1903</v>
      </c>
      <c r="AX575" s="3" t="str">
        <f t="shared" si="196"/>
        <v>Hh</v>
      </c>
      <c r="AY575" s="39" t="s">
        <v>86</v>
      </c>
      <c r="AZ575" s="39" t="s">
        <v>86</v>
      </c>
      <c r="BA575" s="39" t="s">
        <v>86</v>
      </c>
      <c r="BB575" s="39" t="s">
        <v>1271</v>
      </c>
      <c r="BC575" s="39" t="s">
        <v>2</v>
      </c>
      <c r="BD575" s="3" t="str">
        <f t="shared" si="197"/>
        <v>-</v>
      </c>
      <c r="BE575" s="39" t="s">
        <v>1271</v>
      </c>
      <c r="BF575" s="39" t="s">
        <v>2</v>
      </c>
      <c r="BG575" s="3" t="str">
        <f t="shared" si="198"/>
        <v>-</v>
      </c>
      <c r="BH575" s="39" t="s">
        <v>1271</v>
      </c>
      <c r="BI575" s="39" t="s">
        <v>86</v>
      </c>
      <c r="BJ575" s="39" t="s">
        <v>86</v>
      </c>
      <c r="BK575" s="39" t="s">
        <v>2</v>
      </c>
      <c r="BL575" s="3" t="str">
        <f t="shared" si="200"/>
        <v>-</v>
      </c>
      <c r="BM575" s="39" t="s">
        <v>86</v>
      </c>
      <c r="BN575" s="39" t="s">
        <v>86</v>
      </c>
      <c r="BO575" s="3" t="str">
        <f t="shared" si="201"/>
        <v>U</v>
      </c>
      <c r="BP575" s="39"/>
      <c r="BQ575" s="39"/>
      <c r="BR575" s="39"/>
      <c r="BS575" s="39"/>
      <c r="BT575" s="39"/>
      <c r="BU575" s="39"/>
    </row>
    <row r="576" spans="1:75" x14ac:dyDescent="0.35">
      <c r="A576" s="3" t="s">
        <v>2507</v>
      </c>
      <c r="B576" s="3" t="s">
        <v>2511</v>
      </c>
      <c r="C576" s="3" t="s">
        <v>2512</v>
      </c>
      <c r="D576" s="3" t="s">
        <v>2531</v>
      </c>
      <c r="E576" s="3" t="s">
        <v>2511</v>
      </c>
      <c r="F576" s="3" t="s">
        <v>1791</v>
      </c>
      <c r="G576" s="3" t="s">
        <v>1792</v>
      </c>
      <c r="H576" s="3">
        <v>16</v>
      </c>
      <c r="I576" s="3"/>
      <c r="J576" s="3" t="s">
        <v>2512</v>
      </c>
      <c r="K576" s="37" t="s">
        <v>1895</v>
      </c>
      <c r="M576" s="43" t="str">
        <f t="shared" si="180"/>
        <v>U U U U</v>
      </c>
      <c r="N576" s="43" t="str">
        <f t="shared" si="181"/>
        <v>U U U U U U</v>
      </c>
      <c r="O576" s="43" t="str">
        <f t="shared" si="199"/>
        <v>Hh R Z</v>
      </c>
      <c r="P576" s="43" t="str">
        <f t="shared" si="194"/>
        <v>FQh - U</v>
      </c>
      <c r="R576" s="3" t="s">
        <v>2080</v>
      </c>
      <c r="S576" s="3" t="s">
        <v>86</v>
      </c>
      <c r="T576" s="3" t="s">
        <v>86</v>
      </c>
      <c r="U576" s="3" t="s">
        <v>86</v>
      </c>
      <c r="V576" s="3" t="str">
        <f t="shared" si="182"/>
        <v>U</v>
      </c>
      <c r="W576" s="3" t="s">
        <v>86</v>
      </c>
      <c r="X576" s="3" t="str">
        <f t="shared" si="183"/>
        <v>U</v>
      </c>
      <c r="Y576" s="3" t="s">
        <v>86</v>
      </c>
      <c r="Z576" s="3" t="str">
        <f t="shared" si="184"/>
        <v>U</v>
      </c>
      <c r="AA576" s="3" t="s">
        <v>86</v>
      </c>
      <c r="AB576" s="3" t="str">
        <f t="shared" si="185"/>
        <v>U</v>
      </c>
      <c r="AC576" s="3" t="s">
        <v>86</v>
      </c>
      <c r="AD576" s="3" t="str">
        <f t="shared" si="186"/>
        <v>U</v>
      </c>
      <c r="AE576" s="3" t="s">
        <v>86</v>
      </c>
      <c r="AF576" s="3" t="s">
        <v>86</v>
      </c>
      <c r="AG576" s="3" t="str">
        <f t="shared" si="187"/>
        <v>U</v>
      </c>
      <c r="AH576" s="3" t="s">
        <v>86</v>
      </c>
      <c r="AI576" s="3" t="str">
        <f t="shared" si="188"/>
        <v>U</v>
      </c>
      <c r="AJ576" s="3" t="s">
        <v>86</v>
      </c>
      <c r="AK576" s="3" t="str">
        <f t="shared" si="189"/>
        <v>U</v>
      </c>
      <c r="AL576" s="3" t="s">
        <v>86</v>
      </c>
      <c r="AM576" s="3" t="str">
        <f t="shared" si="190"/>
        <v>U</v>
      </c>
      <c r="AN576" s="3" t="s">
        <v>86</v>
      </c>
      <c r="AO576" s="3" t="str">
        <f t="shared" si="191"/>
        <v>U</v>
      </c>
      <c r="AR576" s="3" t="s">
        <v>1147</v>
      </c>
      <c r="AS576" s="3" t="s">
        <v>5</v>
      </c>
      <c r="AT576" s="3" t="str">
        <f t="shared" si="195"/>
        <v>R</v>
      </c>
      <c r="AU576" s="105" t="s">
        <v>1148</v>
      </c>
      <c r="AV576" s="105" t="s">
        <v>1271</v>
      </c>
      <c r="AW576" s="3" t="s">
        <v>1903</v>
      </c>
      <c r="AX576" s="3" t="str">
        <f t="shared" si="196"/>
        <v>Hh</v>
      </c>
      <c r="AY576" s="3" t="s">
        <v>86</v>
      </c>
      <c r="AZ576" s="3" t="s">
        <v>86</v>
      </c>
      <c r="BA576" s="3" t="s">
        <v>86</v>
      </c>
      <c r="BB576" s="3" t="s">
        <v>1865</v>
      </c>
      <c r="BC576" s="3" t="s">
        <v>5</v>
      </c>
      <c r="BD576" s="3" t="str">
        <f t="shared" si="197"/>
        <v>Z</v>
      </c>
      <c r="BE576" s="105" t="s">
        <v>2501</v>
      </c>
      <c r="BF576" s="3" t="s">
        <v>208</v>
      </c>
      <c r="BG576" s="3" t="str">
        <f t="shared" si="198"/>
        <v>FQh</v>
      </c>
      <c r="BH576" s="3" t="s">
        <v>1271</v>
      </c>
      <c r="BI576" s="3" t="s">
        <v>1271</v>
      </c>
      <c r="BJ576" s="3" t="s">
        <v>86</v>
      </c>
      <c r="BK576" s="3" t="s">
        <v>2</v>
      </c>
      <c r="BL576" s="3" t="str">
        <f t="shared" si="200"/>
        <v>-</v>
      </c>
      <c r="BM576" s="3" t="s">
        <v>86</v>
      </c>
      <c r="BN576" s="3" t="s">
        <v>86</v>
      </c>
      <c r="BO576" s="3" t="str">
        <f t="shared" si="201"/>
        <v>U</v>
      </c>
    </row>
    <row r="577" spans="1:75" x14ac:dyDescent="0.35">
      <c r="A577" s="39" t="s">
        <v>2507</v>
      </c>
      <c r="B577" s="39" t="s">
        <v>2511</v>
      </c>
      <c r="C577" s="39" t="s">
        <v>976</v>
      </c>
      <c r="D577" s="39" t="s">
        <v>1146</v>
      </c>
      <c r="E577" s="39" t="s">
        <v>2511</v>
      </c>
      <c r="F577" s="10" t="s">
        <v>953</v>
      </c>
      <c r="G577" s="112" t="s">
        <v>1049</v>
      </c>
      <c r="H577" s="15">
        <v>0</v>
      </c>
      <c r="I577" s="41"/>
      <c r="J577" s="39" t="s">
        <v>2512</v>
      </c>
      <c r="K577" s="17"/>
      <c r="L577" s="42" t="s">
        <v>999</v>
      </c>
      <c r="M577" s="43" t="str">
        <f t="shared" si="180"/>
        <v>U U U U</v>
      </c>
      <c r="N577" s="43" t="str">
        <f t="shared" si="181"/>
        <v>U U U U U U</v>
      </c>
      <c r="O577" s="43" t="str">
        <f t="shared" si="199"/>
        <v>Hh R -</v>
      </c>
      <c r="P577" s="43" t="str">
        <f t="shared" si="194"/>
        <v>- - U</v>
      </c>
      <c r="Q577" s="39"/>
      <c r="R577" s="39" t="s">
        <v>2080</v>
      </c>
      <c r="S577" s="39" t="s">
        <v>86</v>
      </c>
      <c r="T577" s="39" t="s">
        <v>86</v>
      </c>
      <c r="U577" s="39" t="s">
        <v>86</v>
      </c>
      <c r="V577" s="3" t="str">
        <f t="shared" si="182"/>
        <v>U</v>
      </c>
      <c r="W577" s="39" t="s">
        <v>86</v>
      </c>
      <c r="X577" s="3" t="str">
        <f t="shared" si="183"/>
        <v>U</v>
      </c>
      <c r="Y577" s="39" t="s">
        <v>86</v>
      </c>
      <c r="Z577" s="3" t="str">
        <f t="shared" si="184"/>
        <v>U</v>
      </c>
      <c r="AA577" s="39" t="s">
        <v>86</v>
      </c>
      <c r="AB577" s="3" t="str">
        <f t="shared" si="185"/>
        <v>U</v>
      </c>
      <c r="AC577" s="39" t="s">
        <v>86</v>
      </c>
      <c r="AD577" s="3" t="str">
        <f t="shared" si="186"/>
        <v>U</v>
      </c>
      <c r="AE577" s="39" t="s">
        <v>86</v>
      </c>
      <c r="AF577" s="39" t="s">
        <v>86</v>
      </c>
      <c r="AG577" s="3" t="str">
        <f t="shared" si="187"/>
        <v>U</v>
      </c>
      <c r="AH577" s="39" t="s">
        <v>86</v>
      </c>
      <c r="AI577" s="3" t="str">
        <f t="shared" si="188"/>
        <v>U</v>
      </c>
      <c r="AJ577" s="39" t="s">
        <v>86</v>
      </c>
      <c r="AK577" s="3" t="str">
        <f t="shared" si="189"/>
        <v>U</v>
      </c>
      <c r="AL577" s="39" t="s">
        <v>86</v>
      </c>
      <c r="AM577" s="3" t="str">
        <f t="shared" si="190"/>
        <v>U</v>
      </c>
      <c r="AN577" s="39" t="s">
        <v>86</v>
      </c>
      <c r="AO577" s="3" t="str">
        <f t="shared" si="191"/>
        <v>U</v>
      </c>
      <c r="AP577" s="39"/>
      <c r="AQ577" s="39"/>
      <c r="AR577" s="39" t="s">
        <v>1147</v>
      </c>
      <c r="AS577" s="39" t="s">
        <v>5</v>
      </c>
      <c r="AT577" s="3" t="str">
        <f t="shared" si="195"/>
        <v>R</v>
      </c>
      <c r="AU577" s="39" t="s">
        <v>1148</v>
      </c>
      <c r="AV577" s="39" t="s">
        <v>1345</v>
      </c>
      <c r="AW577" s="3" t="s">
        <v>1903</v>
      </c>
      <c r="AX577" s="3" t="str">
        <f t="shared" si="196"/>
        <v>Hh</v>
      </c>
      <c r="AY577" s="39" t="s">
        <v>86</v>
      </c>
      <c r="AZ577" s="39" t="s">
        <v>86</v>
      </c>
      <c r="BA577" s="39" t="s">
        <v>86</v>
      </c>
      <c r="BB577" s="39" t="s">
        <v>1397</v>
      </c>
      <c r="BC577" s="39" t="s">
        <v>2</v>
      </c>
      <c r="BD577" s="3" t="str">
        <f t="shared" si="197"/>
        <v>-</v>
      </c>
      <c r="BE577" s="39" t="s">
        <v>1271</v>
      </c>
      <c r="BF577" s="39" t="s">
        <v>2</v>
      </c>
      <c r="BG577" s="3" t="str">
        <f t="shared" si="198"/>
        <v>-</v>
      </c>
      <c r="BH577" s="39" t="s">
        <v>1271</v>
      </c>
      <c r="BI577" s="39" t="s">
        <v>86</v>
      </c>
      <c r="BJ577" s="39" t="s">
        <v>86</v>
      </c>
      <c r="BK577" s="39" t="s">
        <v>2</v>
      </c>
      <c r="BL577" s="3" t="str">
        <f t="shared" si="200"/>
        <v>-</v>
      </c>
      <c r="BM577" s="39" t="s">
        <v>86</v>
      </c>
      <c r="BN577" s="39" t="s">
        <v>86</v>
      </c>
      <c r="BO577" s="3" t="str">
        <f t="shared" si="201"/>
        <v>U</v>
      </c>
      <c r="BP577" s="39"/>
      <c r="BQ577" s="39"/>
      <c r="BR577" s="39"/>
      <c r="BS577" s="39"/>
      <c r="BT577" s="39"/>
    </row>
    <row r="578" spans="1:75" x14ac:dyDescent="0.35">
      <c r="A578" s="3" t="s">
        <v>2507</v>
      </c>
      <c r="B578" s="3" t="s">
        <v>2511</v>
      </c>
      <c r="C578" s="3" t="s">
        <v>2512</v>
      </c>
      <c r="D578" s="8" t="s">
        <v>2531</v>
      </c>
      <c r="E578" s="8" t="s">
        <v>2511</v>
      </c>
      <c r="F578" s="8" t="s">
        <v>1440</v>
      </c>
      <c r="G578" s="8" t="s">
        <v>1464</v>
      </c>
      <c r="H578" s="8">
        <v>18</v>
      </c>
      <c r="I578" s="3"/>
      <c r="J578" s="3" t="s">
        <v>2512</v>
      </c>
      <c r="K578" s="37" t="s">
        <v>1887</v>
      </c>
      <c r="M578" s="43" t="str">
        <f t="shared" ref="M578:M641" si="202">CONCATENATE(V578," ",X578," ",Z578," ",AB578)</f>
        <v>U U U U</v>
      </c>
      <c r="N578" s="43" t="str">
        <f t="shared" ref="N578:N641" si="203">CONCATENATE(AD578," ",AG578," ",AI578," ",AK578," ",AM578," ",AO578)</f>
        <v>U U U U U U</v>
      </c>
      <c r="O578" s="43" t="str">
        <f t="shared" si="199"/>
        <v>Hh R Z</v>
      </c>
      <c r="P578" s="43" t="str">
        <f t="shared" si="194"/>
        <v>FQh - U</v>
      </c>
      <c r="R578" s="3" t="s">
        <v>2080</v>
      </c>
      <c r="S578" s="3" t="s">
        <v>86</v>
      </c>
      <c r="T578" s="3" t="s">
        <v>86</v>
      </c>
      <c r="U578" s="3" t="s">
        <v>86</v>
      </c>
      <c r="V578" s="3" t="str">
        <f t="shared" ref="V578:V641" si="204">IF(U578="R","H5",(IF(T578="R","H1",(IF(S578="R","H0,2",(IF(S578&lt;&gt;"S","U","-")))))))</f>
        <v>U</v>
      </c>
      <c r="W578" s="3" t="s">
        <v>86</v>
      </c>
      <c r="X578" s="3" t="str">
        <f t="shared" ref="X578:X641" si="205">IF(W578="R","R",(IF(W578&lt;&gt;"S","U","-")))</f>
        <v>U</v>
      </c>
      <c r="Y578" s="3" t="s">
        <v>86</v>
      </c>
      <c r="Z578" s="3" t="str">
        <f t="shared" ref="Z578:Z641" si="206">IF(Y578="R","E",(IF(Y578&lt;&gt;"S","U","-")))</f>
        <v>U</v>
      </c>
      <c r="AA578" s="3" t="s">
        <v>86</v>
      </c>
      <c r="AB578" s="3" t="str">
        <f t="shared" ref="AB578:AB641" si="207">IF(AA578="R","Z",(IF(AA578&lt;&gt;"S","U","-")))</f>
        <v>U</v>
      </c>
      <c r="AC578" s="3" t="s">
        <v>86</v>
      </c>
      <c r="AD578" s="3" t="str">
        <f t="shared" ref="AD578:AD641" si="208">IF(AC578="R","S",(IF(AC578&lt;&gt;"S","U","-")))</f>
        <v>U</v>
      </c>
      <c r="AE578" s="3" t="s">
        <v>86</v>
      </c>
      <c r="AF578" s="3" t="s">
        <v>86</v>
      </c>
      <c r="AG578" s="3" t="str">
        <f t="shared" ref="AG578:AG641" si="209">IF(AF578="R","O8",(IF(AE578="R","O2",(IF(AE578&lt;&gt;"S","U","-")))))</f>
        <v>U</v>
      </c>
      <c r="AH578" s="3" t="s">
        <v>86</v>
      </c>
      <c r="AI578" s="3" t="str">
        <f t="shared" ref="AI578:AI641" si="210">IF(AH578="R","K",(IF(AH578&lt;&gt;"S","U","-")))</f>
        <v>U</v>
      </c>
      <c r="AJ578" s="3" t="s">
        <v>86</v>
      </c>
      <c r="AK578" s="3" t="str">
        <f t="shared" ref="AK578:AK641" si="211">IF(AJ578="R","C",(IF(AJ578&lt;&gt;"S","U","-")))</f>
        <v>U</v>
      </c>
      <c r="AL578" s="3" t="s">
        <v>86</v>
      </c>
      <c r="AM578" s="3" t="str">
        <f t="shared" ref="AM578:AM641" si="212">IF(AL578="R","Eth",(IF(AL578&lt;&gt;"S","U","-")))</f>
        <v>U</v>
      </c>
      <c r="AN578" s="3" t="s">
        <v>86</v>
      </c>
      <c r="AO578" s="3" t="str">
        <f t="shared" ref="AO578:AO641" si="213">IF(AN578="R","P",(IF(AN578&lt;&gt;"S","U","-")))</f>
        <v>U</v>
      </c>
      <c r="AP578" s="3">
        <v>20150200</v>
      </c>
      <c r="AR578" s="3" t="s">
        <v>1119</v>
      </c>
      <c r="AS578" s="3" t="s">
        <v>5</v>
      </c>
      <c r="AT578" s="3" t="str">
        <f t="shared" si="195"/>
        <v>R</v>
      </c>
      <c r="AU578" s="3" t="s">
        <v>1148</v>
      </c>
      <c r="AV578" s="3" t="s">
        <v>1494</v>
      </c>
      <c r="AW578" s="3" t="s">
        <v>1903</v>
      </c>
      <c r="AX578" s="3" t="str">
        <f t="shared" si="196"/>
        <v>Hh</v>
      </c>
      <c r="AY578" s="3" t="s">
        <v>86</v>
      </c>
      <c r="AZ578" s="3" t="s">
        <v>86</v>
      </c>
      <c r="BA578" s="3" t="s">
        <v>86</v>
      </c>
      <c r="BB578" s="3" t="s">
        <v>1548</v>
      </c>
      <c r="BC578" s="3" t="s">
        <v>5</v>
      </c>
      <c r="BD578" s="3" t="str">
        <f t="shared" si="197"/>
        <v>Z</v>
      </c>
      <c r="BE578" s="3" t="s">
        <v>2501</v>
      </c>
      <c r="BF578" s="3" t="s">
        <v>208</v>
      </c>
      <c r="BG578" s="3" t="str">
        <f t="shared" si="198"/>
        <v>FQh</v>
      </c>
      <c r="BH578" s="3" t="s">
        <v>1271</v>
      </c>
      <c r="BI578" s="3" t="s">
        <v>86</v>
      </c>
      <c r="BJ578" s="3" t="s">
        <v>86</v>
      </c>
      <c r="BK578" s="3" t="s">
        <v>2</v>
      </c>
      <c r="BL578" s="3" t="str">
        <f t="shared" si="200"/>
        <v>-</v>
      </c>
      <c r="BM578" s="3" t="s">
        <v>86</v>
      </c>
      <c r="BN578" s="3" t="s">
        <v>86</v>
      </c>
      <c r="BO578" s="3" t="str">
        <f t="shared" si="201"/>
        <v>U</v>
      </c>
    </row>
    <row r="579" spans="1:75" x14ac:dyDescent="0.35">
      <c r="A579" s="39" t="s">
        <v>2507</v>
      </c>
      <c r="B579" s="39" t="s">
        <v>2511</v>
      </c>
      <c r="C579" s="40" t="s">
        <v>898</v>
      </c>
      <c r="D579" s="39" t="s">
        <v>1146</v>
      </c>
      <c r="E579" s="39" t="s">
        <v>2511</v>
      </c>
      <c r="F579" s="10" t="s">
        <v>916</v>
      </c>
      <c r="G579" s="39" t="s">
        <v>1029</v>
      </c>
      <c r="H579" s="40">
        <v>1</v>
      </c>
      <c r="I579" s="41"/>
      <c r="J579" s="39" t="s">
        <v>2512</v>
      </c>
      <c r="K579" s="17"/>
      <c r="L579" s="45" t="s">
        <v>933</v>
      </c>
      <c r="M579" s="43" t="str">
        <f t="shared" si="202"/>
        <v>U U U U</v>
      </c>
      <c r="N579" s="43" t="str">
        <f t="shared" si="203"/>
        <v>U U U U U U</v>
      </c>
      <c r="O579" s="43" t="str">
        <f t="shared" si="199"/>
        <v>- R -</v>
      </c>
      <c r="P579" s="43" t="str">
        <f t="shared" si="194"/>
        <v>- - U</v>
      </c>
      <c r="Q579" s="39"/>
      <c r="R579" s="39" t="s">
        <v>2080</v>
      </c>
      <c r="S579" s="39" t="s">
        <v>86</v>
      </c>
      <c r="T579" s="39" t="s">
        <v>86</v>
      </c>
      <c r="U579" s="39" t="s">
        <v>86</v>
      </c>
      <c r="V579" s="3" t="str">
        <f t="shared" si="204"/>
        <v>U</v>
      </c>
      <c r="W579" s="39" t="s">
        <v>86</v>
      </c>
      <c r="X579" s="3" t="str">
        <f t="shared" si="205"/>
        <v>U</v>
      </c>
      <c r="Y579" s="39" t="s">
        <v>86</v>
      </c>
      <c r="Z579" s="3" t="str">
        <f t="shared" si="206"/>
        <v>U</v>
      </c>
      <c r="AA579" s="39" t="s">
        <v>86</v>
      </c>
      <c r="AB579" s="3" t="str">
        <f t="shared" si="207"/>
        <v>U</v>
      </c>
      <c r="AC579" s="39" t="s">
        <v>86</v>
      </c>
      <c r="AD579" s="3" t="str">
        <f t="shared" si="208"/>
        <v>U</v>
      </c>
      <c r="AE579" s="39" t="s">
        <v>86</v>
      </c>
      <c r="AF579" s="39" t="s">
        <v>86</v>
      </c>
      <c r="AG579" s="3" t="str">
        <f t="shared" si="209"/>
        <v>U</v>
      </c>
      <c r="AH579" s="39" t="s">
        <v>86</v>
      </c>
      <c r="AI579" s="3" t="str">
        <f t="shared" si="210"/>
        <v>U</v>
      </c>
      <c r="AJ579" s="39" t="s">
        <v>86</v>
      </c>
      <c r="AK579" s="3" t="str">
        <f t="shared" si="211"/>
        <v>U</v>
      </c>
      <c r="AL579" s="39" t="s">
        <v>86</v>
      </c>
      <c r="AM579" s="3" t="str">
        <f t="shared" si="212"/>
        <v>U</v>
      </c>
      <c r="AN579" s="39" t="s">
        <v>86</v>
      </c>
      <c r="AO579" s="3" t="str">
        <f t="shared" si="213"/>
        <v>U</v>
      </c>
      <c r="AP579" s="39"/>
      <c r="AQ579" s="39"/>
      <c r="AR579" s="39" t="s">
        <v>1150</v>
      </c>
      <c r="AS579" s="39" t="s">
        <v>5</v>
      </c>
      <c r="AT579" s="3" t="str">
        <f t="shared" si="195"/>
        <v>R</v>
      </c>
      <c r="AU579" s="39" t="s">
        <v>1345</v>
      </c>
      <c r="AV579" s="39" t="s">
        <v>1345</v>
      </c>
      <c r="AW579" s="39" t="s">
        <v>2</v>
      </c>
      <c r="AX579" s="3" t="str">
        <f t="shared" si="196"/>
        <v>-</v>
      </c>
      <c r="AY579" s="39" t="s">
        <v>86</v>
      </c>
      <c r="AZ579" s="39" t="s">
        <v>86</v>
      </c>
      <c r="BA579" s="39" t="s">
        <v>86</v>
      </c>
      <c r="BB579" s="39" t="s">
        <v>43</v>
      </c>
      <c r="BC579" s="39" t="s">
        <v>2</v>
      </c>
      <c r="BD579" s="3" t="str">
        <f t="shared" si="197"/>
        <v>-</v>
      </c>
      <c r="BE579" s="39" t="s">
        <v>1271</v>
      </c>
      <c r="BF579" s="39" t="s">
        <v>2</v>
      </c>
      <c r="BG579" s="3" t="str">
        <f t="shared" si="198"/>
        <v>-</v>
      </c>
      <c r="BH579" s="39" t="s">
        <v>1271</v>
      </c>
      <c r="BI579" s="39" t="s">
        <v>86</v>
      </c>
      <c r="BJ579" s="39" t="s">
        <v>86</v>
      </c>
      <c r="BK579" s="39" t="s">
        <v>2</v>
      </c>
      <c r="BL579" s="3" t="str">
        <f t="shared" si="200"/>
        <v>-</v>
      </c>
      <c r="BM579" s="39" t="s">
        <v>86</v>
      </c>
      <c r="BN579" s="39" t="s">
        <v>86</v>
      </c>
      <c r="BO579" s="3" t="str">
        <f t="shared" si="201"/>
        <v>U</v>
      </c>
      <c r="BP579" s="39"/>
      <c r="BQ579" s="39"/>
      <c r="BR579" s="39"/>
      <c r="BS579" s="39"/>
      <c r="BT579" s="39"/>
    </row>
    <row r="580" spans="1:75" x14ac:dyDescent="0.35">
      <c r="A580" s="39" t="s">
        <v>2507</v>
      </c>
      <c r="B580" s="39" t="s">
        <v>2511</v>
      </c>
      <c r="C580" s="39">
        <v>1350</v>
      </c>
      <c r="D580" s="40" t="s">
        <v>1146</v>
      </c>
      <c r="E580" s="39" t="s">
        <v>2511</v>
      </c>
      <c r="F580" s="39" t="s">
        <v>296</v>
      </c>
      <c r="G580" s="39" t="s">
        <v>1113</v>
      </c>
      <c r="H580" s="15">
        <v>7</v>
      </c>
      <c r="I580" s="41"/>
      <c r="J580" s="39" t="s">
        <v>2512</v>
      </c>
      <c r="K580" s="17"/>
      <c r="L580" s="42" t="s">
        <v>556</v>
      </c>
      <c r="M580" s="43" t="str">
        <f t="shared" si="202"/>
        <v>U U U U</v>
      </c>
      <c r="N580" s="43" t="str">
        <f t="shared" si="203"/>
        <v>U U U U U U</v>
      </c>
      <c r="O580" s="43" t="str">
        <f t="shared" si="199"/>
        <v>Hb R -</v>
      </c>
      <c r="P580" s="43" t="str">
        <f t="shared" si="194"/>
        <v>- - -</v>
      </c>
      <c r="Q580" s="39"/>
      <c r="R580" s="39" t="s">
        <v>2080</v>
      </c>
      <c r="S580" s="39" t="s">
        <v>86</v>
      </c>
      <c r="T580" s="39" t="s">
        <v>86</v>
      </c>
      <c r="U580" s="39" t="s">
        <v>86</v>
      </c>
      <c r="V580" s="3" t="str">
        <f t="shared" si="204"/>
        <v>U</v>
      </c>
      <c r="W580" s="39" t="s">
        <v>86</v>
      </c>
      <c r="X580" s="3" t="str">
        <f t="shared" si="205"/>
        <v>U</v>
      </c>
      <c r="Y580" s="39" t="s">
        <v>86</v>
      </c>
      <c r="Z580" s="3" t="str">
        <f t="shared" si="206"/>
        <v>U</v>
      </c>
      <c r="AA580" s="39" t="s">
        <v>86</v>
      </c>
      <c r="AB580" s="3" t="str">
        <f t="shared" si="207"/>
        <v>U</v>
      </c>
      <c r="AC580" s="39" t="s">
        <v>86</v>
      </c>
      <c r="AD580" s="3" t="str">
        <f t="shared" si="208"/>
        <v>U</v>
      </c>
      <c r="AE580" s="39" t="s">
        <v>86</v>
      </c>
      <c r="AF580" s="39" t="s">
        <v>86</v>
      </c>
      <c r="AG580" s="3" t="str">
        <f t="shared" si="209"/>
        <v>U</v>
      </c>
      <c r="AH580" s="39" t="s">
        <v>86</v>
      </c>
      <c r="AI580" s="3" t="str">
        <f t="shared" si="210"/>
        <v>U</v>
      </c>
      <c r="AJ580" s="39" t="s">
        <v>86</v>
      </c>
      <c r="AK580" s="3" t="str">
        <f t="shared" si="211"/>
        <v>U</v>
      </c>
      <c r="AL580" s="39" t="s">
        <v>86</v>
      </c>
      <c r="AM580" s="3" t="str">
        <f t="shared" si="212"/>
        <v>U</v>
      </c>
      <c r="AN580" s="39" t="s">
        <v>86</v>
      </c>
      <c r="AO580" s="3" t="str">
        <f t="shared" si="213"/>
        <v>U</v>
      </c>
      <c r="AP580" s="43" t="s">
        <v>420</v>
      </c>
      <c r="AQ580" s="39"/>
      <c r="AR580" s="39" t="s">
        <v>373</v>
      </c>
      <c r="AS580" s="39" t="s">
        <v>5</v>
      </c>
      <c r="AT580" s="3" t="str">
        <f t="shared" si="195"/>
        <v>R</v>
      </c>
      <c r="AU580" s="39" t="s">
        <v>1271</v>
      </c>
      <c r="AV580" s="39" t="s">
        <v>368</v>
      </c>
      <c r="AW580" s="39" t="s">
        <v>1904</v>
      </c>
      <c r="AX580" s="3" t="str">
        <f t="shared" si="196"/>
        <v>Hb</v>
      </c>
      <c r="AY580" s="39" t="s">
        <v>86</v>
      </c>
      <c r="AZ580" s="39" t="s">
        <v>86</v>
      </c>
      <c r="BA580" s="39" t="s">
        <v>86</v>
      </c>
      <c r="BB580" s="39" t="s">
        <v>1271</v>
      </c>
      <c r="BC580" s="39" t="s">
        <v>2</v>
      </c>
      <c r="BD580" s="3" t="str">
        <f t="shared" si="197"/>
        <v>-</v>
      </c>
      <c r="BE580" s="39" t="s">
        <v>1271</v>
      </c>
      <c r="BF580" s="39" t="s">
        <v>2</v>
      </c>
      <c r="BG580" s="3" t="str">
        <f t="shared" si="198"/>
        <v>-</v>
      </c>
      <c r="BH580" s="39" t="s">
        <v>1271</v>
      </c>
      <c r="BI580" s="39" t="s">
        <v>86</v>
      </c>
      <c r="BJ580" s="39" t="s">
        <v>86</v>
      </c>
      <c r="BK580" s="39" t="s">
        <v>2</v>
      </c>
      <c r="BL580" s="3" t="str">
        <f t="shared" si="200"/>
        <v>-</v>
      </c>
      <c r="BM580" s="39" t="s">
        <v>43</v>
      </c>
      <c r="BN580" s="39" t="s">
        <v>2</v>
      </c>
      <c r="BO580" s="3" t="str">
        <f t="shared" si="201"/>
        <v>-</v>
      </c>
      <c r="BP580" s="39"/>
      <c r="BQ580" s="39"/>
      <c r="BR580" s="39"/>
      <c r="BS580" s="39"/>
      <c r="BT580" s="39"/>
      <c r="BU580" s="39"/>
    </row>
    <row r="581" spans="1:75" x14ac:dyDescent="0.35">
      <c r="A581" s="39" t="s">
        <v>2507</v>
      </c>
      <c r="B581" s="39" t="s">
        <v>2511</v>
      </c>
      <c r="C581" s="40" t="s">
        <v>977</v>
      </c>
      <c r="D581" s="39" t="s">
        <v>1146</v>
      </c>
      <c r="E581" s="39" t="s">
        <v>2511</v>
      </c>
      <c r="F581" s="10" t="s">
        <v>954</v>
      </c>
      <c r="G581" s="112" t="s">
        <v>1050</v>
      </c>
      <c r="H581" s="15">
        <v>0</v>
      </c>
      <c r="I581" s="41"/>
      <c r="J581" s="39" t="s">
        <v>2512</v>
      </c>
      <c r="K581" s="17"/>
      <c r="L581" s="42" t="s">
        <v>1000</v>
      </c>
      <c r="M581" s="43" t="str">
        <f t="shared" si="202"/>
        <v>U U U U</v>
      </c>
      <c r="N581" s="43" t="str">
        <f t="shared" si="203"/>
        <v>U U U U U U</v>
      </c>
      <c r="O581" s="43" t="str">
        <f t="shared" si="199"/>
        <v>Hh R Z</v>
      </c>
      <c r="P581" s="43" t="str">
        <f t="shared" si="194"/>
        <v>- - U</v>
      </c>
      <c r="Q581" s="39"/>
      <c r="R581" s="39" t="s">
        <v>2080</v>
      </c>
      <c r="S581" s="39" t="s">
        <v>86</v>
      </c>
      <c r="T581" s="39" t="s">
        <v>86</v>
      </c>
      <c r="U581" s="39" t="s">
        <v>86</v>
      </c>
      <c r="V581" s="3" t="str">
        <f t="shared" si="204"/>
        <v>U</v>
      </c>
      <c r="W581" s="39" t="s">
        <v>86</v>
      </c>
      <c r="X581" s="3" t="str">
        <f t="shared" si="205"/>
        <v>U</v>
      </c>
      <c r="Y581" s="39" t="s">
        <v>86</v>
      </c>
      <c r="Z581" s="3" t="str">
        <f t="shared" si="206"/>
        <v>U</v>
      </c>
      <c r="AA581" s="39" t="s">
        <v>86</v>
      </c>
      <c r="AB581" s="3" t="str">
        <f t="shared" si="207"/>
        <v>U</v>
      </c>
      <c r="AC581" s="39" t="s">
        <v>86</v>
      </c>
      <c r="AD581" s="3" t="str">
        <f t="shared" si="208"/>
        <v>U</v>
      </c>
      <c r="AE581" s="39" t="s">
        <v>86</v>
      </c>
      <c r="AF581" s="39" t="s">
        <v>86</v>
      </c>
      <c r="AG581" s="3" t="str">
        <f t="shared" si="209"/>
        <v>U</v>
      </c>
      <c r="AH581" s="39" t="s">
        <v>86</v>
      </c>
      <c r="AI581" s="3" t="str">
        <f t="shared" si="210"/>
        <v>U</v>
      </c>
      <c r="AJ581" s="39" t="s">
        <v>86</v>
      </c>
      <c r="AK581" s="3" t="str">
        <f t="shared" si="211"/>
        <v>U</v>
      </c>
      <c r="AL581" s="39" t="s">
        <v>86</v>
      </c>
      <c r="AM581" s="3" t="str">
        <f t="shared" si="212"/>
        <v>U</v>
      </c>
      <c r="AN581" s="39" t="s">
        <v>86</v>
      </c>
      <c r="AO581" s="3" t="str">
        <f t="shared" si="213"/>
        <v>U</v>
      </c>
      <c r="AP581" s="39"/>
      <c r="AQ581" s="39"/>
      <c r="AR581" s="39" t="s">
        <v>1147</v>
      </c>
      <c r="AS581" s="39" t="s">
        <v>5</v>
      </c>
      <c r="AT581" s="3" t="str">
        <f t="shared" si="195"/>
        <v>R</v>
      </c>
      <c r="AU581" s="39" t="s">
        <v>1148</v>
      </c>
      <c r="AV581" s="39" t="s">
        <v>1345</v>
      </c>
      <c r="AW581" s="3" t="s">
        <v>1903</v>
      </c>
      <c r="AX581" s="3" t="str">
        <f t="shared" si="196"/>
        <v>Hh</v>
      </c>
      <c r="AY581" s="39" t="s">
        <v>86</v>
      </c>
      <c r="AZ581" s="39" t="s">
        <v>86</v>
      </c>
      <c r="BA581" s="39" t="s">
        <v>86</v>
      </c>
      <c r="BB581" s="39" t="s">
        <v>1544</v>
      </c>
      <c r="BC581" s="39" t="s">
        <v>5</v>
      </c>
      <c r="BD581" s="3" t="str">
        <f t="shared" si="197"/>
        <v>Z</v>
      </c>
      <c r="BE581" s="39" t="s">
        <v>1271</v>
      </c>
      <c r="BF581" s="39" t="s">
        <v>2</v>
      </c>
      <c r="BG581" s="3" t="str">
        <f t="shared" si="198"/>
        <v>-</v>
      </c>
      <c r="BH581" s="39" t="s">
        <v>1271</v>
      </c>
      <c r="BI581" s="39" t="s">
        <v>86</v>
      </c>
      <c r="BJ581" s="39" t="s">
        <v>86</v>
      </c>
      <c r="BK581" s="39" t="s">
        <v>2</v>
      </c>
      <c r="BL581" s="3" t="str">
        <f t="shared" si="200"/>
        <v>-</v>
      </c>
      <c r="BM581" s="39" t="s">
        <v>86</v>
      </c>
      <c r="BN581" s="39" t="s">
        <v>86</v>
      </c>
      <c r="BO581" s="3" t="str">
        <f t="shared" si="201"/>
        <v>U</v>
      </c>
      <c r="BP581" s="39"/>
      <c r="BQ581" s="39"/>
      <c r="BR581" s="39"/>
      <c r="BS581" s="39"/>
      <c r="BT581" s="39"/>
    </row>
    <row r="582" spans="1:75" x14ac:dyDescent="0.35">
      <c r="A582" s="39" t="s">
        <v>2507</v>
      </c>
      <c r="B582" s="39" t="s">
        <v>2511</v>
      </c>
      <c r="C582" s="39" t="s">
        <v>978</v>
      </c>
      <c r="D582" s="39" t="s">
        <v>1146</v>
      </c>
      <c r="E582" s="39" t="s">
        <v>2511</v>
      </c>
      <c r="F582" s="39" t="s">
        <v>955</v>
      </c>
      <c r="G582" s="112" t="s">
        <v>1051</v>
      </c>
      <c r="H582" s="15">
        <v>0</v>
      </c>
      <c r="I582" s="41"/>
      <c r="J582" s="39" t="s">
        <v>2512</v>
      </c>
      <c r="K582" s="17"/>
      <c r="L582" s="42" t="s">
        <v>1001</v>
      </c>
      <c r="M582" s="43" t="str">
        <f t="shared" si="202"/>
        <v>U U U U</v>
      </c>
      <c r="N582" s="43" t="str">
        <f t="shared" si="203"/>
        <v>U U U U U U</v>
      </c>
      <c r="O582" s="43" t="str">
        <f t="shared" si="199"/>
        <v>Hh R Z</v>
      </c>
      <c r="P582" s="43" t="str">
        <f t="shared" si="194"/>
        <v>- - U</v>
      </c>
      <c r="Q582" s="39"/>
      <c r="R582" s="39" t="s">
        <v>2080</v>
      </c>
      <c r="S582" s="39" t="s">
        <v>86</v>
      </c>
      <c r="T582" s="39" t="s">
        <v>86</v>
      </c>
      <c r="U582" s="39" t="s">
        <v>86</v>
      </c>
      <c r="V582" s="3" t="str">
        <f t="shared" si="204"/>
        <v>U</v>
      </c>
      <c r="W582" s="39" t="s">
        <v>86</v>
      </c>
      <c r="X582" s="3" t="str">
        <f t="shared" si="205"/>
        <v>U</v>
      </c>
      <c r="Y582" s="39" t="s">
        <v>86</v>
      </c>
      <c r="Z582" s="3" t="str">
        <f t="shared" si="206"/>
        <v>U</v>
      </c>
      <c r="AA582" s="39" t="s">
        <v>86</v>
      </c>
      <c r="AB582" s="3" t="str">
        <f t="shared" si="207"/>
        <v>U</v>
      </c>
      <c r="AC582" s="39" t="s">
        <v>86</v>
      </c>
      <c r="AD582" s="3" t="str">
        <f t="shared" si="208"/>
        <v>U</v>
      </c>
      <c r="AE582" s="39" t="s">
        <v>86</v>
      </c>
      <c r="AF582" s="39" t="s">
        <v>86</v>
      </c>
      <c r="AG582" s="3" t="str">
        <f t="shared" si="209"/>
        <v>U</v>
      </c>
      <c r="AH582" s="39" t="s">
        <v>86</v>
      </c>
      <c r="AI582" s="3" t="str">
        <f t="shared" si="210"/>
        <v>U</v>
      </c>
      <c r="AJ582" s="39" t="s">
        <v>86</v>
      </c>
      <c r="AK582" s="3" t="str">
        <f t="shared" si="211"/>
        <v>U</v>
      </c>
      <c r="AL582" s="39" t="s">
        <v>86</v>
      </c>
      <c r="AM582" s="3" t="str">
        <f t="shared" si="212"/>
        <v>U</v>
      </c>
      <c r="AN582" s="39" t="s">
        <v>86</v>
      </c>
      <c r="AO582" s="3" t="str">
        <f t="shared" si="213"/>
        <v>U</v>
      </c>
      <c r="AP582" s="39"/>
      <c r="AQ582" s="39"/>
      <c r="AR582" s="39" t="s">
        <v>1147</v>
      </c>
      <c r="AS582" s="39" t="s">
        <v>5</v>
      </c>
      <c r="AT582" s="3" t="str">
        <f t="shared" si="195"/>
        <v>R</v>
      </c>
      <c r="AU582" s="39" t="s">
        <v>1148</v>
      </c>
      <c r="AV582" s="39" t="s">
        <v>1345</v>
      </c>
      <c r="AW582" s="3" t="s">
        <v>1903</v>
      </c>
      <c r="AX582" s="3" t="str">
        <f t="shared" si="196"/>
        <v>Hh</v>
      </c>
      <c r="AY582" s="39" t="s">
        <v>86</v>
      </c>
      <c r="AZ582" s="39" t="s">
        <v>86</v>
      </c>
      <c r="BA582" s="39" t="s">
        <v>86</v>
      </c>
      <c r="BB582" s="39" t="s">
        <v>1544</v>
      </c>
      <c r="BC582" s="39" t="s">
        <v>5</v>
      </c>
      <c r="BD582" s="3" t="str">
        <f t="shared" si="197"/>
        <v>Z</v>
      </c>
      <c r="BE582" s="39" t="s">
        <v>1271</v>
      </c>
      <c r="BF582" s="39" t="s">
        <v>2</v>
      </c>
      <c r="BG582" s="3" t="str">
        <f t="shared" si="198"/>
        <v>-</v>
      </c>
      <c r="BH582" s="39" t="s">
        <v>1271</v>
      </c>
      <c r="BI582" s="39" t="s">
        <v>86</v>
      </c>
      <c r="BJ582" s="39" t="s">
        <v>86</v>
      </c>
      <c r="BK582" s="39" t="s">
        <v>2</v>
      </c>
      <c r="BL582" s="3" t="str">
        <f t="shared" si="200"/>
        <v>-</v>
      </c>
      <c r="BM582" s="39" t="s">
        <v>86</v>
      </c>
      <c r="BN582" s="39" t="s">
        <v>86</v>
      </c>
      <c r="BO582" s="3" t="str">
        <f t="shared" si="201"/>
        <v>U</v>
      </c>
      <c r="BP582" s="39"/>
      <c r="BQ582" s="39"/>
      <c r="BR582" s="39"/>
      <c r="BS582" s="39"/>
      <c r="BT582" s="39"/>
    </row>
    <row r="583" spans="1:75" x14ac:dyDescent="0.35">
      <c r="A583" s="39" t="s">
        <v>2507</v>
      </c>
      <c r="B583" s="39" t="s">
        <v>2511</v>
      </c>
      <c r="C583" s="39">
        <v>820</v>
      </c>
      <c r="D583" s="40" t="s">
        <v>1146</v>
      </c>
      <c r="E583" s="39" t="s">
        <v>2511</v>
      </c>
      <c r="F583" s="39" t="s">
        <v>285</v>
      </c>
      <c r="G583" s="39" t="s">
        <v>1094</v>
      </c>
      <c r="H583" s="15">
        <v>1</v>
      </c>
      <c r="I583" s="41"/>
      <c r="J583" s="39" t="s">
        <v>2512</v>
      </c>
      <c r="K583" s="17"/>
      <c r="L583" s="42" t="s">
        <v>541</v>
      </c>
      <c r="M583" s="43" t="str">
        <f t="shared" si="202"/>
        <v>U U U U</v>
      </c>
      <c r="N583" s="43" t="str">
        <f t="shared" si="203"/>
        <v>U U U U U U</v>
      </c>
      <c r="O583" s="43" t="str">
        <f t="shared" si="199"/>
        <v>Hh R Z</v>
      </c>
      <c r="P583" s="43" t="str">
        <f t="shared" si="194"/>
        <v>- - U</v>
      </c>
      <c r="Q583" s="39"/>
      <c r="R583" s="39" t="s">
        <v>2080</v>
      </c>
      <c r="S583" s="39" t="s">
        <v>86</v>
      </c>
      <c r="T583" s="39" t="s">
        <v>86</v>
      </c>
      <c r="U583" s="39" t="s">
        <v>86</v>
      </c>
      <c r="V583" s="3" t="str">
        <f t="shared" si="204"/>
        <v>U</v>
      </c>
      <c r="W583" s="39" t="s">
        <v>86</v>
      </c>
      <c r="X583" s="3" t="str">
        <f t="shared" si="205"/>
        <v>U</v>
      </c>
      <c r="Y583" s="39" t="s">
        <v>86</v>
      </c>
      <c r="Z583" s="3" t="str">
        <f t="shared" si="206"/>
        <v>U</v>
      </c>
      <c r="AA583" s="39" t="s">
        <v>86</v>
      </c>
      <c r="AB583" s="3" t="str">
        <f t="shared" si="207"/>
        <v>U</v>
      </c>
      <c r="AC583" s="39" t="s">
        <v>86</v>
      </c>
      <c r="AD583" s="3" t="str">
        <f t="shared" si="208"/>
        <v>U</v>
      </c>
      <c r="AE583" s="39" t="s">
        <v>86</v>
      </c>
      <c r="AF583" s="39" t="s">
        <v>86</v>
      </c>
      <c r="AG583" s="3" t="str">
        <f t="shared" si="209"/>
        <v>U</v>
      </c>
      <c r="AH583" s="39" t="s">
        <v>86</v>
      </c>
      <c r="AI583" s="3" t="str">
        <f t="shared" si="210"/>
        <v>U</v>
      </c>
      <c r="AJ583" s="39" t="s">
        <v>86</v>
      </c>
      <c r="AK583" s="3" t="str">
        <f t="shared" si="211"/>
        <v>U</v>
      </c>
      <c r="AL583" s="39" t="s">
        <v>86</v>
      </c>
      <c r="AM583" s="3" t="str">
        <f t="shared" si="212"/>
        <v>U</v>
      </c>
      <c r="AN583" s="39" t="s">
        <v>86</v>
      </c>
      <c r="AO583" s="3" t="str">
        <f t="shared" si="213"/>
        <v>U</v>
      </c>
      <c r="AP583" s="43" t="s">
        <v>420</v>
      </c>
      <c r="AQ583" s="39"/>
      <c r="AR583" s="39" t="s">
        <v>373</v>
      </c>
      <c r="AS583" s="39" t="s">
        <v>5</v>
      </c>
      <c r="AT583" s="3" t="str">
        <f t="shared" si="195"/>
        <v>R</v>
      </c>
      <c r="AU583" s="39" t="s">
        <v>380</v>
      </c>
      <c r="AV583" s="39" t="s">
        <v>1271</v>
      </c>
      <c r="AW583" s="3" t="s">
        <v>1903</v>
      </c>
      <c r="AX583" s="3" t="str">
        <f t="shared" si="196"/>
        <v>Hh</v>
      </c>
      <c r="AY583" s="39" t="s">
        <v>86</v>
      </c>
      <c r="AZ583" s="39" t="s">
        <v>86</v>
      </c>
      <c r="BA583" s="39" t="s">
        <v>86</v>
      </c>
      <c r="BB583" s="39" t="s">
        <v>382</v>
      </c>
      <c r="BC583" s="39" t="s">
        <v>5</v>
      </c>
      <c r="BD583" s="3" t="str">
        <f t="shared" si="197"/>
        <v>Z</v>
      </c>
      <c r="BE583" s="39" t="s">
        <v>1271</v>
      </c>
      <c r="BF583" s="39" t="s">
        <v>2</v>
      </c>
      <c r="BG583" s="3" t="str">
        <f t="shared" si="198"/>
        <v>-</v>
      </c>
      <c r="BH583" s="39" t="s">
        <v>1271</v>
      </c>
      <c r="BI583" s="39" t="s">
        <v>86</v>
      </c>
      <c r="BJ583" s="39" t="s">
        <v>86</v>
      </c>
      <c r="BK583" s="39" t="s">
        <v>2</v>
      </c>
      <c r="BL583" s="3" t="str">
        <f t="shared" si="200"/>
        <v>-</v>
      </c>
      <c r="BM583" s="39" t="s">
        <v>86</v>
      </c>
      <c r="BN583" s="39" t="s">
        <v>86</v>
      </c>
      <c r="BO583" s="3" t="str">
        <f t="shared" si="201"/>
        <v>U</v>
      </c>
      <c r="BP583" s="39"/>
      <c r="BQ583" s="39"/>
      <c r="BR583" s="39"/>
      <c r="BS583" s="39"/>
      <c r="BT583" s="39"/>
      <c r="BU583" s="39"/>
    </row>
    <row r="584" spans="1:75" x14ac:dyDescent="0.35">
      <c r="A584" s="39" t="s">
        <v>2507</v>
      </c>
      <c r="B584" s="39" t="s">
        <v>2511</v>
      </c>
      <c r="C584" s="40" t="s">
        <v>979</v>
      </c>
      <c r="D584" s="39" t="s">
        <v>1146</v>
      </c>
      <c r="E584" s="39" t="s">
        <v>2511</v>
      </c>
      <c r="F584" s="10" t="s">
        <v>956</v>
      </c>
      <c r="G584" s="112" t="s">
        <v>1052</v>
      </c>
      <c r="H584" s="15">
        <v>0</v>
      </c>
      <c r="I584" s="41"/>
      <c r="J584" s="39" t="s">
        <v>2512</v>
      </c>
      <c r="K584" s="17"/>
      <c r="L584" s="42" t="s">
        <v>1002</v>
      </c>
      <c r="M584" s="43" t="str">
        <f t="shared" si="202"/>
        <v>U U U U</v>
      </c>
      <c r="N584" s="43" t="str">
        <f t="shared" si="203"/>
        <v>U U U U U U</v>
      </c>
      <c r="O584" s="43" t="str">
        <f t="shared" si="199"/>
        <v>- - -</v>
      </c>
      <c r="P584" s="43" t="str">
        <f t="shared" si="194"/>
        <v>- - U</v>
      </c>
      <c r="Q584" s="39"/>
      <c r="R584" s="39" t="s">
        <v>2080</v>
      </c>
      <c r="S584" s="39" t="s">
        <v>86</v>
      </c>
      <c r="T584" s="39" t="s">
        <v>86</v>
      </c>
      <c r="U584" s="39" t="s">
        <v>86</v>
      </c>
      <c r="V584" s="3" t="str">
        <f t="shared" si="204"/>
        <v>U</v>
      </c>
      <c r="W584" s="39" t="s">
        <v>86</v>
      </c>
      <c r="X584" s="3" t="str">
        <f t="shared" si="205"/>
        <v>U</v>
      </c>
      <c r="Y584" s="39" t="s">
        <v>86</v>
      </c>
      <c r="Z584" s="3" t="str">
        <f t="shared" si="206"/>
        <v>U</v>
      </c>
      <c r="AA584" s="39" t="s">
        <v>86</v>
      </c>
      <c r="AB584" s="3" t="str">
        <f t="shared" si="207"/>
        <v>U</v>
      </c>
      <c r="AC584" s="39" t="s">
        <v>86</v>
      </c>
      <c r="AD584" s="3" t="str">
        <f t="shared" si="208"/>
        <v>U</v>
      </c>
      <c r="AE584" s="39" t="s">
        <v>86</v>
      </c>
      <c r="AF584" s="39" t="s">
        <v>86</v>
      </c>
      <c r="AG584" s="3" t="str">
        <f t="shared" si="209"/>
        <v>U</v>
      </c>
      <c r="AH584" s="39" t="s">
        <v>86</v>
      </c>
      <c r="AI584" s="3" t="str">
        <f t="shared" si="210"/>
        <v>U</v>
      </c>
      <c r="AJ584" s="39" t="s">
        <v>86</v>
      </c>
      <c r="AK584" s="3" t="str">
        <f t="shared" si="211"/>
        <v>U</v>
      </c>
      <c r="AL584" s="39" t="s">
        <v>86</v>
      </c>
      <c r="AM584" s="3" t="str">
        <f t="shared" si="212"/>
        <v>U</v>
      </c>
      <c r="AN584" s="39" t="s">
        <v>86</v>
      </c>
      <c r="AO584" s="3" t="str">
        <f t="shared" si="213"/>
        <v>U</v>
      </c>
      <c r="AP584" s="39"/>
      <c r="AQ584" s="39"/>
      <c r="AR584" s="39" t="s">
        <v>1545</v>
      </c>
      <c r="AS584" s="39" t="s">
        <v>2</v>
      </c>
      <c r="AT584" s="3" t="str">
        <f t="shared" si="195"/>
        <v>-</v>
      </c>
      <c r="AU584" s="39" t="s">
        <v>1271</v>
      </c>
      <c r="AV584" s="39" t="s">
        <v>1345</v>
      </c>
      <c r="AW584" s="39" t="s">
        <v>2</v>
      </c>
      <c r="AX584" s="3" t="str">
        <f t="shared" si="196"/>
        <v>-</v>
      </c>
      <c r="AY584" s="39" t="s">
        <v>86</v>
      </c>
      <c r="AZ584" s="39" t="s">
        <v>86</v>
      </c>
      <c r="BA584" s="39" t="s">
        <v>86</v>
      </c>
      <c r="BB584" s="39" t="s">
        <v>43</v>
      </c>
      <c r="BC584" s="39" t="s">
        <v>2</v>
      </c>
      <c r="BD584" s="3" t="str">
        <f t="shared" si="197"/>
        <v>-</v>
      </c>
      <c r="BE584" s="39" t="s">
        <v>1271</v>
      </c>
      <c r="BF584" s="39" t="s">
        <v>2</v>
      </c>
      <c r="BG584" s="3" t="str">
        <f t="shared" si="198"/>
        <v>-</v>
      </c>
      <c r="BH584" s="39" t="s">
        <v>1271</v>
      </c>
      <c r="BI584" s="39" t="s">
        <v>86</v>
      </c>
      <c r="BJ584" s="39" t="s">
        <v>86</v>
      </c>
      <c r="BK584" s="39" t="s">
        <v>2</v>
      </c>
      <c r="BL584" s="3" t="str">
        <f t="shared" si="200"/>
        <v>-</v>
      </c>
      <c r="BM584" s="39" t="s">
        <v>86</v>
      </c>
      <c r="BN584" s="39" t="s">
        <v>86</v>
      </c>
      <c r="BO584" s="3" t="str">
        <f t="shared" si="201"/>
        <v>U</v>
      </c>
      <c r="BP584" s="39"/>
      <c r="BQ584" s="39"/>
      <c r="BR584" s="39"/>
      <c r="BS584" s="39"/>
      <c r="BT584" s="39"/>
    </row>
    <row r="585" spans="1:75" x14ac:dyDescent="0.35">
      <c r="A585" s="39" t="s">
        <v>2507</v>
      </c>
      <c r="B585" s="39" t="s">
        <v>2511</v>
      </c>
      <c r="C585" s="39" t="s">
        <v>899</v>
      </c>
      <c r="D585" s="39" t="s">
        <v>1146</v>
      </c>
      <c r="E585" s="39" t="s">
        <v>2511</v>
      </c>
      <c r="F585" s="10" t="s">
        <v>917</v>
      </c>
      <c r="G585" s="39" t="s">
        <v>1030</v>
      </c>
      <c r="H585" s="40">
        <v>2</v>
      </c>
      <c r="I585" s="41"/>
      <c r="J585" s="39" t="s">
        <v>2512</v>
      </c>
      <c r="K585" s="17"/>
      <c r="L585" s="45" t="s">
        <v>934</v>
      </c>
      <c r="M585" s="43" t="str">
        <f t="shared" si="202"/>
        <v>U U U U</v>
      </c>
      <c r="N585" s="43" t="str">
        <f t="shared" si="203"/>
        <v>U U U U U U</v>
      </c>
      <c r="O585" s="43" t="str">
        <f t="shared" si="199"/>
        <v>Hh R -</v>
      </c>
      <c r="P585" s="43" t="str">
        <f t="shared" si="194"/>
        <v>- - U</v>
      </c>
      <c r="Q585" s="39"/>
      <c r="R585" s="39" t="s">
        <v>2080</v>
      </c>
      <c r="S585" s="39" t="s">
        <v>86</v>
      </c>
      <c r="T585" s="39" t="s">
        <v>86</v>
      </c>
      <c r="U585" s="39" t="s">
        <v>86</v>
      </c>
      <c r="V585" s="3" t="str">
        <f t="shared" si="204"/>
        <v>U</v>
      </c>
      <c r="W585" s="39" t="s">
        <v>86</v>
      </c>
      <c r="X585" s="3" t="str">
        <f t="shared" si="205"/>
        <v>U</v>
      </c>
      <c r="Y585" s="39" t="s">
        <v>86</v>
      </c>
      <c r="Z585" s="3" t="str">
        <f t="shared" si="206"/>
        <v>U</v>
      </c>
      <c r="AA585" s="39" t="s">
        <v>86</v>
      </c>
      <c r="AB585" s="3" t="str">
        <f t="shared" si="207"/>
        <v>U</v>
      </c>
      <c r="AC585" s="39" t="s">
        <v>86</v>
      </c>
      <c r="AD585" s="3" t="str">
        <f t="shared" si="208"/>
        <v>U</v>
      </c>
      <c r="AE585" s="39" t="s">
        <v>86</v>
      </c>
      <c r="AF585" s="39" t="s">
        <v>86</v>
      </c>
      <c r="AG585" s="3" t="str">
        <f t="shared" si="209"/>
        <v>U</v>
      </c>
      <c r="AH585" s="39" t="s">
        <v>86</v>
      </c>
      <c r="AI585" s="3" t="str">
        <f t="shared" si="210"/>
        <v>U</v>
      </c>
      <c r="AJ585" s="39" t="s">
        <v>86</v>
      </c>
      <c r="AK585" s="3" t="str">
        <f t="shared" si="211"/>
        <v>U</v>
      </c>
      <c r="AL585" s="39" t="s">
        <v>86</v>
      </c>
      <c r="AM585" s="3" t="str">
        <f t="shared" si="212"/>
        <v>U</v>
      </c>
      <c r="AN585" s="39" t="s">
        <v>86</v>
      </c>
      <c r="AO585" s="3" t="str">
        <f t="shared" si="213"/>
        <v>U</v>
      </c>
      <c r="AP585" s="39"/>
      <c r="AQ585" s="39"/>
      <c r="AR585" s="39" t="s">
        <v>1147</v>
      </c>
      <c r="AS585" s="39" t="s">
        <v>5</v>
      </c>
      <c r="AT585" s="3" t="str">
        <f t="shared" si="195"/>
        <v>R</v>
      </c>
      <c r="AU585" s="39" t="s">
        <v>1148</v>
      </c>
      <c r="AV585" s="39" t="s">
        <v>1345</v>
      </c>
      <c r="AW585" s="3" t="s">
        <v>1903</v>
      </c>
      <c r="AX585" s="3" t="str">
        <f t="shared" si="196"/>
        <v>Hh</v>
      </c>
      <c r="AY585" s="39" t="s">
        <v>86</v>
      </c>
      <c r="AZ585" s="39" t="s">
        <v>86</v>
      </c>
      <c r="BA585" s="39" t="s">
        <v>86</v>
      </c>
      <c r="BB585" s="39" t="s">
        <v>43</v>
      </c>
      <c r="BC585" s="39" t="s">
        <v>2</v>
      </c>
      <c r="BD585" s="3" t="str">
        <f t="shared" si="197"/>
        <v>-</v>
      </c>
      <c r="BE585" s="39" t="s">
        <v>1271</v>
      </c>
      <c r="BF585" s="39" t="s">
        <v>2</v>
      </c>
      <c r="BG585" s="3" t="str">
        <f t="shared" si="198"/>
        <v>-</v>
      </c>
      <c r="BH585" s="39" t="s">
        <v>1271</v>
      </c>
      <c r="BI585" s="39" t="s">
        <v>86</v>
      </c>
      <c r="BJ585" s="39" t="s">
        <v>86</v>
      </c>
      <c r="BK585" s="39" t="s">
        <v>2</v>
      </c>
      <c r="BL585" s="3" t="str">
        <f t="shared" si="200"/>
        <v>-</v>
      </c>
      <c r="BM585" s="39" t="s">
        <v>86</v>
      </c>
      <c r="BN585" s="39" t="s">
        <v>86</v>
      </c>
      <c r="BO585" s="3" t="str">
        <f t="shared" si="201"/>
        <v>U</v>
      </c>
      <c r="BP585" s="39"/>
      <c r="BQ585" s="39"/>
      <c r="BR585" s="39"/>
      <c r="BS585" s="39"/>
      <c r="BT585" s="39"/>
    </row>
    <row r="586" spans="1:75" x14ac:dyDescent="0.35">
      <c r="A586" s="39" t="s">
        <v>2507</v>
      </c>
      <c r="B586" s="39" t="s">
        <v>2511</v>
      </c>
      <c r="C586" s="39">
        <v>973</v>
      </c>
      <c r="D586" s="40" t="s">
        <v>1146</v>
      </c>
      <c r="E586" s="39" t="s">
        <v>2511</v>
      </c>
      <c r="F586" s="39" t="s">
        <v>305</v>
      </c>
      <c r="G586" s="39" t="s">
        <v>1031</v>
      </c>
      <c r="H586" s="15">
        <v>3</v>
      </c>
      <c r="I586" s="41"/>
      <c r="J586" s="39" t="s">
        <v>2512</v>
      </c>
      <c r="K586" s="17"/>
      <c r="L586" s="42" t="s">
        <v>531</v>
      </c>
      <c r="M586" s="43" t="str">
        <f t="shared" si="202"/>
        <v>U U U U</v>
      </c>
      <c r="N586" s="43" t="str">
        <f t="shared" si="203"/>
        <v>U U U U U U</v>
      </c>
      <c r="O586" s="43" t="str">
        <f t="shared" si="199"/>
        <v>Hb R -</v>
      </c>
      <c r="P586" s="43" t="str">
        <f t="shared" si="194"/>
        <v>- - U</v>
      </c>
      <c r="Q586" s="39"/>
      <c r="R586" s="39" t="s">
        <v>2080</v>
      </c>
      <c r="S586" s="39" t="s">
        <v>86</v>
      </c>
      <c r="T586" s="39" t="s">
        <v>86</v>
      </c>
      <c r="U586" s="39" t="s">
        <v>86</v>
      </c>
      <c r="V586" s="3" t="str">
        <f t="shared" si="204"/>
        <v>U</v>
      </c>
      <c r="W586" s="39" t="s">
        <v>86</v>
      </c>
      <c r="X586" s="3" t="str">
        <f t="shared" si="205"/>
        <v>U</v>
      </c>
      <c r="Y586" s="39" t="s">
        <v>86</v>
      </c>
      <c r="Z586" s="3" t="str">
        <f t="shared" si="206"/>
        <v>U</v>
      </c>
      <c r="AA586" s="39" t="s">
        <v>86</v>
      </c>
      <c r="AB586" s="3" t="str">
        <f t="shared" si="207"/>
        <v>U</v>
      </c>
      <c r="AC586" s="39" t="s">
        <v>86</v>
      </c>
      <c r="AD586" s="3" t="str">
        <f t="shared" si="208"/>
        <v>U</v>
      </c>
      <c r="AE586" s="39" t="s">
        <v>86</v>
      </c>
      <c r="AF586" s="39" t="s">
        <v>86</v>
      </c>
      <c r="AG586" s="3" t="str">
        <f t="shared" si="209"/>
        <v>U</v>
      </c>
      <c r="AH586" s="39" t="s">
        <v>86</v>
      </c>
      <c r="AI586" s="3" t="str">
        <f t="shared" si="210"/>
        <v>U</v>
      </c>
      <c r="AJ586" s="39" t="s">
        <v>86</v>
      </c>
      <c r="AK586" s="3" t="str">
        <f t="shared" si="211"/>
        <v>U</v>
      </c>
      <c r="AL586" s="39" t="s">
        <v>86</v>
      </c>
      <c r="AM586" s="3" t="str">
        <f t="shared" si="212"/>
        <v>U</v>
      </c>
      <c r="AN586" s="39" t="s">
        <v>86</v>
      </c>
      <c r="AO586" s="3" t="str">
        <f t="shared" si="213"/>
        <v>U</v>
      </c>
      <c r="AP586" s="43" t="s">
        <v>420</v>
      </c>
      <c r="AQ586" s="39"/>
      <c r="AR586" s="39" t="s">
        <v>376</v>
      </c>
      <c r="AS586" s="39" t="s">
        <v>5</v>
      </c>
      <c r="AT586" s="3" t="str">
        <f t="shared" si="195"/>
        <v>R</v>
      </c>
      <c r="AU586" s="39" t="s">
        <v>1271</v>
      </c>
      <c r="AV586" s="39" t="s">
        <v>369</v>
      </c>
      <c r="AW586" s="39" t="s">
        <v>1904</v>
      </c>
      <c r="AX586" s="3" t="str">
        <f t="shared" si="196"/>
        <v>Hb</v>
      </c>
      <c r="AY586" s="39" t="s">
        <v>86</v>
      </c>
      <c r="AZ586" s="39" t="s">
        <v>86</v>
      </c>
      <c r="BA586" s="39" t="s">
        <v>86</v>
      </c>
      <c r="BB586" s="39" t="s">
        <v>1271</v>
      </c>
      <c r="BC586" s="39" t="s">
        <v>2</v>
      </c>
      <c r="BD586" s="3" t="str">
        <f t="shared" si="197"/>
        <v>-</v>
      </c>
      <c r="BE586" s="39" t="s">
        <v>396</v>
      </c>
      <c r="BF586" s="39" t="s">
        <v>2</v>
      </c>
      <c r="BG586" s="3" t="str">
        <f t="shared" si="198"/>
        <v>-</v>
      </c>
      <c r="BH586" s="39" t="s">
        <v>1271</v>
      </c>
      <c r="BI586" s="39" t="s">
        <v>86</v>
      </c>
      <c r="BJ586" s="39" t="s">
        <v>86</v>
      </c>
      <c r="BK586" s="39" t="s">
        <v>2</v>
      </c>
      <c r="BL586" s="3" t="str">
        <f t="shared" si="200"/>
        <v>-</v>
      </c>
      <c r="BM586" s="39" t="s">
        <v>86</v>
      </c>
      <c r="BN586" s="39" t="s">
        <v>86</v>
      </c>
      <c r="BO586" s="3" t="str">
        <f t="shared" si="201"/>
        <v>U</v>
      </c>
      <c r="BP586" s="39"/>
      <c r="BQ586" s="39"/>
      <c r="BR586" s="39"/>
      <c r="BS586" s="39"/>
      <c r="BT586" s="39"/>
      <c r="BU586" s="39"/>
    </row>
    <row r="587" spans="1:75" x14ac:dyDescent="0.35">
      <c r="A587" s="39" t="s">
        <v>2507</v>
      </c>
      <c r="B587" s="39" t="s">
        <v>2511</v>
      </c>
      <c r="C587" s="39" t="s">
        <v>900</v>
      </c>
      <c r="D587" s="39" t="s">
        <v>1146</v>
      </c>
      <c r="E587" s="39" t="s">
        <v>2511</v>
      </c>
      <c r="F587" s="10" t="s">
        <v>306</v>
      </c>
      <c r="G587" s="39" t="s">
        <v>1031</v>
      </c>
      <c r="H587" s="40">
        <v>4</v>
      </c>
      <c r="I587" s="41"/>
      <c r="J587" s="39" t="s">
        <v>2512</v>
      </c>
      <c r="K587" s="17"/>
      <c r="L587" s="45" t="s">
        <v>935</v>
      </c>
      <c r="M587" s="43" t="str">
        <f t="shared" si="202"/>
        <v>U U U U</v>
      </c>
      <c r="N587" s="43" t="str">
        <f t="shared" si="203"/>
        <v>U U U U U U</v>
      </c>
      <c r="O587" s="43" t="str">
        <f t="shared" si="199"/>
        <v>Hh R -</v>
      </c>
      <c r="P587" s="43" t="str">
        <f t="shared" si="194"/>
        <v>- - U</v>
      </c>
      <c r="Q587" s="39"/>
      <c r="R587" s="39" t="s">
        <v>2080</v>
      </c>
      <c r="S587" s="39" t="s">
        <v>86</v>
      </c>
      <c r="T587" s="39" t="s">
        <v>86</v>
      </c>
      <c r="U587" s="39" t="s">
        <v>86</v>
      </c>
      <c r="V587" s="3" t="str">
        <f t="shared" si="204"/>
        <v>U</v>
      </c>
      <c r="W587" s="39" t="s">
        <v>86</v>
      </c>
      <c r="X587" s="3" t="str">
        <f t="shared" si="205"/>
        <v>U</v>
      </c>
      <c r="Y587" s="39" t="s">
        <v>86</v>
      </c>
      <c r="Z587" s="3" t="str">
        <f t="shared" si="206"/>
        <v>U</v>
      </c>
      <c r="AA587" s="39" t="s">
        <v>86</v>
      </c>
      <c r="AB587" s="3" t="str">
        <f t="shared" si="207"/>
        <v>U</v>
      </c>
      <c r="AC587" s="39" t="s">
        <v>86</v>
      </c>
      <c r="AD587" s="3" t="str">
        <f t="shared" si="208"/>
        <v>U</v>
      </c>
      <c r="AE587" s="39" t="s">
        <v>86</v>
      </c>
      <c r="AF587" s="39" t="s">
        <v>86</v>
      </c>
      <c r="AG587" s="3" t="str">
        <f t="shared" si="209"/>
        <v>U</v>
      </c>
      <c r="AH587" s="39" t="s">
        <v>86</v>
      </c>
      <c r="AI587" s="3" t="str">
        <f t="shared" si="210"/>
        <v>U</v>
      </c>
      <c r="AJ587" s="39" t="s">
        <v>86</v>
      </c>
      <c r="AK587" s="3" t="str">
        <f t="shared" si="211"/>
        <v>U</v>
      </c>
      <c r="AL587" s="39" t="s">
        <v>86</v>
      </c>
      <c r="AM587" s="3" t="str">
        <f t="shared" si="212"/>
        <v>U</v>
      </c>
      <c r="AN587" s="39" t="s">
        <v>86</v>
      </c>
      <c r="AO587" s="3" t="str">
        <f t="shared" si="213"/>
        <v>U</v>
      </c>
      <c r="AP587" s="39"/>
      <c r="AQ587" s="39"/>
      <c r="AR587" s="39" t="s">
        <v>376</v>
      </c>
      <c r="AS587" s="39" t="s">
        <v>5</v>
      </c>
      <c r="AT587" s="3" t="str">
        <f t="shared" si="195"/>
        <v>R</v>
      </c>
      <c r="AU587" s="39" t="s">
        <v>2402</v>
      </c>
      <c r="AV587" s="39" t="s">
        <v>2402</v>
      </c>
      <c r="AW587" s="39" t="s">
        <v>1903</v>
      </c>
      <c r="AX587" s="3" t="str">
        <f t="shared" si="196"/>
        <v>Hh</v>
      </c>
      <c r="AY587" s="39" t="s">
        <v>86</v>
      </c>
      <c r="AZ587" s="39" t="s">
        <v>86</v>
      </c>
      <c r="BA587" s="39" t="s">
        <v>86</v>
      </c>
      <c r="BB587" s="39" t="s">
        <v>2402</v>
      </c>
      <c r="BC587" s="39" t="s">
        <v>2</v>
      </c>
      <c r="BD587" s="3" t="str">
        <f t="shared" si="197"/>
        <v>-</v>
      </c>
      <c r="BE587" s="39" t="s">
        <v>2402</v>
      </c>
      <c r="BF587" s="39" t="s">
        <v>2</v>
      </c>
      <c r="BG587" s="3" t="str">
        <f t="shared" si="198"/>
        <v>-</v>
      </c>
      <c r="BH587" s="39" t="s">
        <v>2402</v>
      </c>
      <c r="BI587" s="39" t="s">
        <v>86</v>
      </c>
      <c r="BJ587" s="39" t="s">
        <v>86</v>
      </c>
      <c r="BK587" s="39" t="s">
        <v>2</v>
      </c>
      <c r="BL587" s="3" t="str">
        <f t="shared" si="200"/>
        <v>-</v>
      </c>
      <c r="BM587" s="39" t="s">
        <v>86</v>
      </c>
      <c r="BN587" s="39" t="s">
        <v>86</v>
      </c>
      <c r="BO587" s="3" t="str">
        <f t="shared" si="201"/>
        <v>U</v>
      </c>
      <c r="BP587" s="39"/>
      <c r="BQ587" s="39"/>
      <c r="BR587" s="39"/>
      <c r="BS587" s="39"/>
      <c r="BT587" s="39"/>
    </row>
    <row r="588" spans="1:75" x14ac:dyDescent="0.35">
      <c r="A588" s="39" t="s">
        <v>2507</v>
      </c>
      <c r="B588" s="39" t="s">
        <v>2511</v>
      </c>
      <c r="C588" s="39">
        <v>1132</v>
      </c>
      <c r="D588" s="40" t="s">
        <v>1146</v>
      </c>
      <c r="E588" s="39" t="s">
        <v>2511</v>
      </c>
      <c r="F588" s="39" t="s">
        <v>306</v>
      </c>
      <c r="G588" s="39" t="s">
        <v>1031</v>
      </c>
      <c r="H588" s="15">
        <v>4</v>
      </c>
      <c r="I588" s="41"/>
      <c r="J588" s="39" t="s">
        <v>2512</v>
      </c>
      <c r="K588" s="17"/>
      <c r="L588" s="42" t="s">
        <v>532</v>
      </c>
      <c r="M588" s="43" t="str">
        <f t="shared" si="202"/>
        <v>U U U U</v>
      </c>
      <c r="N588" s="43" t="str">
        <f t="shared" si="203"/>
        <v>U U U U U U</v>
      </c>
      <c r="O588" s="43" t="str">
        <f t="shared" si="199"/>
        <v>Hb R -</v>
      </c>
      <c r="P588" s="43" t="str">
        <f t="shared" si="194"/>
        <v>- - U</v>
      </c>
      <c r="Q588" s="39"/>
      <c r="R588" s="39" t="s">
        <v>2080</v>
      </c>
      <c r="S588" s="39" t="s">
        <v>86</v>
      </c>
      <c r="T588" s="39" t="s">
        <v>86</v>
      </c>
      <c r="U588" s="39" t="s">
        <v>86</v>
      </c>
      <c r="V588" s="3" t="str">
        <f t="shared" si="204"/>
        <v>U</v>
      </c>
      <c r="W588" s="39" t="s">
        <v>86</v>
      </c>
      <c r="X588" s="3" t="str">
        <f t="shared" si="205"/>
        <v>U</v>
      </c>
      <c r="Y588" s="39" t="s">
        <v>86</v>
      </c>
      <c r="Z588" s="3" t="str">
        <f t="shared" si="206"/>
        <v>U</v>
      </c>
      <c r="AA588" s="39" t="s">
        <v>86</v>
      </c>
      <c r="AB588" s="3" t="str">
        <f t="shared" si="207"/>
        <v>U</v>
      </c>
      <c r="AC588" s="39" t="s">
        <v>86</v>
      </c>
      <c r="AD588" s="3" t="str">
        <f t="shared" si="208"/>
        <v>U</v>
      </c>
      <c r="AE588" s="39" t="s">
        <v>86</v>
      </c>
      <c r="AF588" s="39" t="s">
        <v>86</v>
      </c>
      <c r="AG588" s="3" t="str">
        <f t="shared" si="209"/>
        <v>U</v>
      </c>
      <c r="AH588" s="39" t="s">
        <v>86</v>
      </c>
      <c r="AI588" s="3" t="str">
        <f t="shared" si="210"/>
        <v>U</v>
      </c>
      <c r="AJ588" s="39" t="s">
        <v>86</v>
      </c>
      <c r="AK588" s="3" t="str">
        <f t="shared" si="211"/>
        <v>U</v>
      </c>
      <c r="AL588" s="39" t="s">
        <v>86</v>
      </c>
      <c r="AM588" s="3" t="str">
        <f t="shared" si="212"/>
        <v>U</v>
      </c>
      <c r="AN588" s="39" t="s">
        <v>86</v>
      </c>
      <c r="AO588" s="3" t="str">
        <f t="shared" si="213"/>
        <v>U</v>
      </c>
      <c r="AP588" s="43" t="s">
        <v>420</v>
      </c>
      <c r="AQ588" s="39"/>
      <c r="AR588" s="39" t="s">
        <v>1467</v>
      </c>
      <c r="AS588" s="39" t="s">
        <v>5</v>
      </c>
      <c r="AT588" s="3" t="str">
        <f t="shared" si="195"/>
        <v>R</v>
      </c>
      <c r="AU588" s="39" t="s">
        <v>1271</v>
      </c>
      <c r="AV588" s="39" t="s">
        <v>369</v>
      </c>
      <c r="AW588" s="39" t="s">
        <v>1904</v>
      </c>
      <c r="AX588" s="3" t="str">
        <f t="shared" si="196"/>
        <v>Hb</v>
      </c>
      <c r="AY588" s="39" t="s">
        <v>86</v>
      </c>
      <c r="AZ588" s="39" t="s">
        <v>86</v>
      </c>
      <c r="BA588" s="39" t="s">
        <v>86</v>
      </c>
      <c r="BB588" s="39" t="s">
        <v>1271</v>
      </c>
      <c r="BC588" s="39" t="s">
        <v>2</v>
      </c>
      <c r="BD588" s="3" t="str">
        <f t="shared" si="197"/>
        <v>-</v>
      </c>
      <c r="BE588" s="39" t="s">
        <v>396</v>
      </c>
      <c r="BF588" s="39" t="s">
        <v>2</v>
      </c>
      <c r="BG588" s="3" t="str">
        <f t="shared" si="198"/>
        <v>-</v>
      </c>
      <c r="BH588" s="39" t="s">
        <v>1271</v>
      </c>
      <c r="BI588" s="39" t="s">
        <v>86</v>
      </c>
      <c r="BJ588" s="39" t="s">
        <v>86</v>
      </c>
      <c r="BK588" s="39" t="s">
        <v>2</v>
      </c>
      <c r="BL588" s="3" t="str">
        <f t="shared" si="200"/>
        <v>-</v>
      </c>
      <c r="BM588" s="39" t="s">
        <v>86</v>
      </c>
      <c r="BN588" s="39" t="s">
        <v>86</v>
      </c>
      <c r="BO588" s="3" t="str">
        <f t="shared" si="201"/>
        <v>U</v>
      </c>
      <c r="BP588" s="39"/>
      <c r="BQ588" s="39"/>
      <c r="BR588" s="39"/>
      <c r="BS588" s="39"/>
      <c r="BT588" s="39"/>
      <c r="BU588" s="39"/>
    </row>
    <row r="589" spans="1:75" s="73" customFormat="1" x14ac:dyDescent="0.35">
      <c r="A589" s="39" t="s">
        <v>2507</v>
      </c>
      <c r="B589" s="39" t="s">
        <v>2511</v>
      </c>
      <c r="C589" s="39">
        <v>970</v>
      </c>
      <c r="D589" s="40" t="s">
        <v>1146</v>
      </c>
      <c r="E589" s="39" t="s">
        <v>2511</v>
      </c>
      <c r="F589" s="39" t="s">
        <v>279</v>
      </c>
      <c r="G589" s="39" t="s">
        <v>1089</v>
      </c>
      <c r="H589" s="15">
        <v>1</v>
      </c>
      <c r="I589" s="41"/>
      <c r="J589" s="39" t="s">
        <v>2512</v>
      </c>
      <c r="K589" s="17"/>
      <c r="L589" s="42" t="s">
        <v>533</v>
      </c>
      <c r="M589" s="43" t="str">
        <f t="shared" si="202"/>
        <v>U U U U</v>
      </c>
      <c r="N589" s="43" t="str">
        <f t="shared" si="203"/>
        <v>U U U U U U</v>
      </c>
      <c r="O589" s="43" t="str">
        <f t="shared" si="199"/>
        <v>Hh R Z</v>
      </c>
      <c r="P589" s="43" t="str">
        <f t="shared" si="194"/>
        <v>FQh - U</v>
      </c>
      <c r="Q589" s="39"/>
      <c r="R589" s="39" t="s">
        <v>2080</v>
      </c>
      <c r="S589" s="39" t="s">
        <v>86</v>
      </c>
      <c r="T589" s="39" t="s">
        <v>86</v>
      </c>
      <c r="U589" s="39" t="s">
        <v>86</v>
      </c>
      <c r="V589" s="3" t="str">
        <f t="shared" si="204"/>
        <v>U</v>
      </c>
      <c r="W589" s="39" t="s">
        <v>86</v>
      </c>
      <c r="X589" s="3" t="str">
        <f t="shared" si="205"/>
        <v>U</v>
      </c>
      <c r="Y589" s="39" t="s">
        <v>86</v>
      </c>
      <c r="Z589" s="3" t="str">
        <f t="shared" si="206"/>
        <v>U</v>
      </c>
      <c r="AA589" s="39" t="s">
        <v>86</v>
      </c>
      <c r="AB589" s="3" t="str">
        <f t="shared" si="207"/>
        <v>U</v>
      </c>
      <c r="AC589" s="39" t="s">
        <v>86</v>
      </c>
      <c r="AD589" s="3" t="str">
        <f t="shared" si="208"/>
        <v>U</v>
      </c>
      <c r="AE589" s="39" t="s">
        <v>86</v>
      </c>
      <c r="AF589" s="39" t="s">
        <v>86</v>
      </c>
      <c r="AG589" s="3" t="str">
        <f t="shared" si="209"/>
        <v>U</v>
      </c>
      <c r="AH589" s="39" t="s">
        <v>86</v>
      </c>
      <c r="AI589" s="3" t="str">
        <f t="shared" si="210"/>
        <v>U</v>
      </c>
      <c r="AJ589" s="39" t="s">
        <v>86</v>
      </c>
      <c r="AK589" s="3" t="str">
        <f t="shared" si="211"/>
        <v>U</v>
      </c>
      <c r="AL589" s="39" t="s">
        <v>86</v>
      </c>
      <c r="AM589" s="3" t="str">
        <f t="shared" si="212"/>
        <v>U</v>
      </c>
      <c r="AN589" s="39" t="s">
        <v>86</v>
      </c>
      <c r="AO589" s="3" t="str">
        <f t="shared" si="213"/>
        <v>U</v>
      </c>
      <c r="AP589" s="43" t="s">
        <v>420</v>
      </c>
      <c r="AQ589" s="39"/>
      <c r="AR589" s="39" t="s">
        <v>373</v>
      </c>
      <c r="AS589" s="39" t="s">
        <v>5</v>
      </c>
      <c r="AT589" s="3" t="str">
        <f t="shared" si="195"/>
        <v>R</v>
      </c>
      <c r="AU589" s="39" t="s">
        <v>380</v>
      </c>
      <c r="AV589" s="39" t="s">
        <v>1271</v>
      </c>
      <c r="AW589" s="3" t="s">
        <v>1903</v>
      </c>
      <c r="AX589" s="3" t="str">
        <f t="shared" si="196"/>
        <v>Hh</v>
      </c>
      <c r="AY589" s="39" t="s">
        <v>86</v>
      </c>
      <c r="AZ589" s="39" t="s">
        <v>86</v>
      </c>
      <c r="BA589" s="39" t="s">
        <v>86</v>
      </c>
      <c r="BB589" s="39" t="s">
        <v>386</v>
      </c>
      <c r="BC589" s="39" t="s">
        <v>5</v>
      </c>
      <c r="BD589" s="3" t="str">
        <f t="shared" si="197"/>
        <v>Z</v>
      </c>
      <c r="BE589" s="39" t="s">
        <v>397</v>
      </c>
      <c r="BF589" s="47" t="s">
        <v>208</v>
      </c>
      <c r="BG589" s="3" t="str">
        <f t="shared" si="198"/>
        <v>FQh</v>
      </c>
      <c r="BH589" s="39" t="s">
        <v>1271</v>
      </c>
      <c r="BI589" s="39" t="s">
        <v>86</v>
      </c>
      <c r="BJ589" s="39" t="s">
        <v>86</v>
      </c>
      <c r="BK589" s="39" t="s">
        <v>2</v>
      </c>
      <c r="BL589" s="3" t="str">
        <f t="shared" si="200"/>
        <v>-</v>
      </c>
      <c r="BM589" s="39" t="s">
        <v>86</v>
      </c>
      <c r="BN589" s="39" t="s">
        <v>86</v>
      </c>
      <c r="BO589" s="3" t="str">
        <f t="shared" si="201"/>
        <v>U</v>
      </c>
      <c r="BP589" s="39"/>
      <c r="BQ589" s="39"/>
      <c r="BR589" s="39"/>
      <c r="BS589" s="39"/>
      <c r="BT589" s="39"/>
      <c r="BU589" s="39"/>
      <c r="BV589" s="3"/>
      <c r="BW589" s="3"/>
    </row>
    <row r="590" spans="1:75" s="73" customFormat="1" x14ac:dyDescent="0.35">
      <c r="A590" s="39" t="s">
        <v>2507</v>
      </c>
      <c r="B590" s="39" t="s">
        <v>2511</v>
      </c>
      <c r="C590" s="39">
        <v>755</v>
      </c>
      <c r="D590" s="40" t="s">
        <v>1146</v>
      </c>
      <c r="E590" s="39" t="s">
        <v>2511</v>
      </c>
      <c r="F590" s="39" t="s">
        <v>280</v>
      </c>
      <c r="G590" s="39" t="s">
        <v>1090</v>
      </c>
      <c r="H590" s="15">
        <v>0</v>
      </c>
      <c r="I590" s="41"/>
      <c r="J590" s="39" t="s">
        <v>2512</v>
      </c>
      <c r="K590" s="17"/>
      <c r="L590" s="42" t="s">
        <v>534</v>
      </c>
      <c r="M590" s="43" t="str">
        <f t="shared" si="202"/>
        <v>U U U U</v>
      </c>
      <c r="N590" s="43" t="str">
        <f t="shared" si="203"/>
        <v>U U U U U U</v>
      </c>
      <c r="O590" s="43" t="str">
        <f t="shared" si="199"/>
        <v>- - -</v>
      </c>
      <c r="P590" s="43" t="str">
        <f t="shared" si="194"/>
        <v>- - U</v>
      </c>
      <c r="Q590" s="39"/>
      <c r="R590" s="39" t="s">
        <v>2080</v>
      </c>
      <c r="S590" s="39" t="s">
        <v>86</v>
      </c>
      <c r="T590" s="39" t="s">
        <v>86</v>
      </c>
      <c r="U590" s="39" t="s">
        <v>86</v>
      </c>
      <c r="V590" s="3" t="str">
        <f t="shared" si="204"/>
        <v>U</v>
      </c>
      <c r="W590" s="39" t="s">
        <v>86</v>
      </c>
      <c r="X590" s="3" t="str">
        <f t="shared" si="205"/>
        <v>U</v>
      </c>
      <c r="Y590" s="39" t="s">
        <v>86</v>
      </c>
      <c r="Z590" s="3" t="str">
        <f t="shared" si="206"/>
        <v>U</v>
      </c>
      <c r="AA590" s="39" t="s">
        <v>86</v>
      </c>
      <c r="AB590" s="3" t="str">
        <f t="shared" si="207"/>
        <v>U</v>
      </c>
      <c r="AC590" s="39" t="s">
        <v>86</v>
      </c>
      <c r="AD590" s="3" t="str">
        <f t="shared" si="208"/>
        <v>U</v>
      </c>
      <c r="AE590" s="39" t="s">
        <v>86</v>
      </c>
      <c r="AF590" s="39" t="s">
        <v>86</v>
      </c>
      <c r="AG590" s="3" t="str">
        <f t="shared" si="209"/>
        <v>U</v>
      </c>
      <c r="AH590" s="39" t="s">
        <v>86</v>
      </c>
      <c r="AI590" s="3" t="str">
        <f t="shared" si="210"/>
        <v>U</v>
      </c>
      <c r="AJ590" s="39" t="s">
        <v>86</v>
      </c>
      <c r="AK590" s="3" t="str">
        <f t="shared" si="211"/>
        <v>U</v>
      </c>
      <c r="AL590" s="39" t="s">
        <v>86</v>
      </c>
      <c r="AM590" s="3" t="str">
        <f t="shared" si="212"/>
        <v>U</v>
      </c>
      <c r="AN590" s="39" t="s">
        <v>86</v>
      </c>
      <c r="AO590" s="3" t="str">
        <f t="shared" si="213"/>
        <v>U</v>
      </c>
      <c r="AP590" s="43" t="s">
        <v>420</v>
      </c>
      <c r="AQ590" s="39"/>
      <c r="AR590" s="39" t="s">
        <v>43</v>
      </c>
      <c r="AS590" s="39" t="s">
        <v>2</v>
      </c>
      <c r="AT590" s="3" t="str">
        <f t="shared" si="195"/>
        <v>-</v>
      </c>
      <c r="AU590" s="39" t="s">
        <v>1271</v>
      </c>
      <c r="AV590" s="39" t="s">
        <v>1271</v>
      </c>
      <c r="AW590" s="39" t="s">
        <v>2</v>
      </c>
      <c r="AX590" s="3" t="str">
        <f t="shared" si="196"/>
        <v>-</v>
      </c>
      <c r="AY590" s="39" t="s">
        <v>86</v>
      </c>
      <c r="AZ590" s="39" t="s">
        <v>86</v>
      </c>
      <c r="BA590" s="39" t="s">
        <v>86</v>
      </c>
      <c r="BB590" s="39" t="s">
        <v>1271</v>
      </c>
      <c r="BC590" s="39" t="s">
        <v>2</v>
      </c>
      <c r="BD590" s="3" t="str">
        <f t="shared" si="197"/>
        <v>-</v>
      </c>
      <c r="BE590" s="39" t="s">
        <v>1271</v>
      </c>
      <c r="BF590" s="39" t="s">
        <v>2</v>
      </c>
      <c r="BG590" s="3" t="str">
        <f t="shared" si="198"/>
        <v>-</v>
      </c>
      <c r="BH590" s="39" t="s">
        <v>1271</v>
      </c>
      <c r="BI590" s="39" t="s">
        <v>86</v>
      </c>
      <c r="BJ590" s="39" t="s">
        <v>86</v>
      </c>
      <c r="BK590" s="39" t="s">
        <v>2</v>
      </c>
      <c r="BL590" s="3" t="str">
        <f t="shared" si="200"/>
        <v>-</v>
      </c>
      <c r="BM590" s="39" t="s">
        <v>86</v>
      </c>
      <c r="BN590" s="39" t="s">
        <v>86</v>
      </c>
      <c r="BO590" s="3" t="str">
        <f t="shared" si="201"/>
        <v>U</v>
      </c>
      <c r="BP590" s="39"/>
      <c r="BQ590" s="39"/>
      <c r="BR590" s="39"/>
      <c r="BS590" s="39"/>
      <c r="BT590" s="39"/>
      <c r="BU590" s="39"/>
      <c r="BV590" s="3"/>
      <c r="BW590" s="3"/>
    </row>
    <row r="591" spans="1:75" s="65" customFormat="1" x14ac:dyDescent="0.35">
      <c r="A591" s="39" t="s">
        <v>2507</v>
      </c>
      <c r="B591" s="39" t="s">
        <v>2511</v>
      </c>
      <c r="C591" s="39">
        <v>875</v>
      </c>
      <c r="D591" s="40" t="s">
        <v>1146</v>
      </c>
      <c r="E591" s="39" t="s">
        <v>2511</v>
      </c>
      <c r="F591" s="39" t="s">
        <v>281</v>
      </c>
      <c r="G591" s="39" t="s">
        <v>1091</v>
      </c>
      <c r="H591" s="15">
        <v>0</v>
      </c>
      <c r="I591" s="41"/>
      <c r="J591" s="39" t="s">
        <v>2512</v>
      </c>
      <c r="K591" s="17"/>
      <c r="L591" s="42" t="s">
        <v>535</v>
      </c>
      <c r="M591" s="43" t="str">
        <f t="shared" si="202"/>
        <v>U U U U</v>
      </c>
      <c r="N591" s="43" t="str">
        <f t="shared" si="203"/>
        <v>U U U U U U</v>
      </c>
      <c r="O591" s="43" t="str">
        <f t="shared" si="199"/>
        <v>Hh R Z</v>
      </c>
      <c r="P591" s="43" t="str">
        <f t="shared" si="194"/>
        <v>- - U</v>
      </c>
      <c r="Q591" s="39"/>
      <c r="R591" s="39" t="s">
        <v>2080</v>
      </c>
      <c r="S591" s="39" t="s">
        <v>86</v>
      </c>
      <c r="T591" s="39" t="s">
        <v>86</v>
      </c>
      <c r="U591" s="39" t="s">
        <v>86</v>
      </c>
      <c r="V591" s="3" t="str">
        <f t="shared" si="204"/>
        <v>U</v>
      </c>
      <c r="W591" s="39" t="s">
        <v>86</v>
      </c>
      <c r="X591" s="3" t="str">
        <f t="shared" si="205"/>
        <v>U</v>
      </c>
      <c r="Y591" s="39" t="s">
        <v>86</v>
      </c>
      <c r="Z591" s="3" t="str">
        <f t="shared" si="206"/>
        <v>U</v>
      </c>
      <c r="AA591" s="39" t="s">
        <v>86</v>
      </c>
      <c r="AB591" s="3" t="str">
        <f t="shared" si="207"/>
        <v>U</v>
      </c>
      <c r="AC591" s="39" t="s">
        <v>86</v>
      </c>
      <c r="AD591" s="3" t="str">
        <f t="shared" si="208"/>
        <v>U</v>
      </c>
      <c r="AE591" s="39" t="s">
        <v>86</v>
      </c>
      <c r="AF591" s="39" t="s">
        <v>86</v>
      </c>
      <c r="AG591" s="3" t="str">
        <f t="shared" si="209"/>
        <v>U</v>
      </c>
      <c r="AH591" s="39" t="s">
        <v>86</v>
      </c>
      <c r="AI591" s="3" t="str">
        <f t="shared" si="210"/>
        <v>U</v>
      </c>
      <c r="AJ591" s="39" t="s">
        <v>86</v>
      </c>
      <c r="AK591" s="3" t="str">
        <f t="shared" si="211"/>
        <v>U</v>
      </c>
      <c r="AL591" s="39" t="s">
        <v>86</v>
      </c>
      <c r="AM591" s="3" t="str">
        <f t="shared" si="212"/>
        <v>U</v>
      </c>
      <c r="AN591" s="39" t="s">
        <v>86</v>
      </c>
      <c r="AO591" s="3" t="str">
        <f t="shared" si="213"/>
        <v>U</v>
      </c>
      <c r="AP591" s="43" t="s">
        <v>420</v>
      </c>
      <c r="AQ591" s="39"/>
      <c r="AR591" s="39" t="s">
        <v>377</v>
      </c>
      <c r="AS591" s="39" t="s">
        <v>5</v>
      </c>
      <c r="AT591" s="3" t="str">
        <f t="shared" si="195"/>
        <v>R</v>
      </c>
      <c r="AU591" s="39" t="s">
        <v>380</v>
      </c>
      <c r="AV591" s="39" t="s">
        <v>1271</v>
      </c>
      <c r="AW591" s="3" t="s">
        <v>1903</v>
      </c>
      <c r="AX591" s="3" t="str">
        <f t="shared" si="196"/>
        <v>Hh</v>
      </c>
      <c r="AY591" s="39" t="s">
        <v>86</v>
      </c>
      <c r="AZ591" s="39" t="s">
        <v>86</v>
      </c>
      <c r="BA591" s="39" t="s">
        <v>86</v>
      </c>
      <c r="BB591" s="39" t="s">
        <v>1323</v>
      </c>
      <c r="BC591" s="39" t="s">
        <v>5</v>
      </c>
      <c r="BD591" s="3" t="str">
        <f t="shared" si="197"/>
        <v>Z</v>
      </c>
      <c r="BE591" s="39" t="s">
        <v>1271</v>
      </c>
      <c r="BF591" s="39" t="s">
        <v>2</v>
      </c>
      <c r="BG591" s="3" t="str">
        <f t="shared" si="198"/>
        <v>-</v>
      </c>
      <c r="BH591" s="39" t="s">
        <v>1271</v>
      </c>
      <c r="BI591" s="39" t="s">
        <v>86</v>
      </c>
      <c r="BJ591" s="39" t="s">
        <v>86</v>
      </c>
      <c r="BK591" s="39" t="s">
        <v>2</v>
      </c>
      <c r="BL591" s="3" t="str">
        <f t="shared" si="200"/>
        <v>-</v>
      </c>
      <c r="BM591" s="39" t="s">
        <v>86</v>
      </c>
      <c r="BN591" s="39" t="s">
        <v>86</v>
      </c>
      <c r="BO591" s="3" t="str">
        <f t="shared" si="201"/>
        <v>U</v>
      </c>
      <c r="BP591" s="39"/>
      <c r="BQ591" s="39"/>
      <c r="BR591" s="39"/>
      <c r="BS591" s="39"/>
      <c r="BT591" s="39"/>
      <c r="BU591" s="39"/>
      <c r="BV591" s="3"/>
      <c r="BW591" s="3"/>
    </row>
    <row r="592" spans="1:75" s="65" customFormat="1" x14ac:dyDescent="0.35">
      <c r="A592" s="3" t="s">
        <v>2507</v>
      </c>
      <c r="B592" s="3" t="s">
        <v>2511</v>
      </c>
      <c r="C592" s="3" t="s">
        <v>2512</v>
      </c>
      <c r="D592" s="3" t="s">
        <v>2531</v>
      </c>
      <c r="E592" s="3" t="s">
        <v>2511</v>
      </c>
      <c r="F592" s="3" t="s">
        <v>1780</v>
      </c>
      <c r="G592" s="3" t="s">
        <v>1781</v>
      </c>
      <c r="H592" s="3">
        <v>9</v>
      </c>
      <c r="I592" s="3"/>
      <c r="J592" s="3" t="s">
        <v>2512</v>
      </c>
      <c r="K592" s="37" t="s">
        <v>1782</v>
      </c>
      <c r="L592" s="22"/>
      <c r="M592" s="43" t="str">
        <f t="shared" si="202"/>
        <v>U U U U</v>
      </c>
      <c r="N592" s="43" t="str">
        <f t="shared" si="203"/>
        <v>U U U U U U</v>
      </c>
      <c r="O592" s="43" t="str">
        <f t="shared" si="199"/>
        <v>Hh R Z</v>
      </c>
      <c r="P592" s="43" t="str">
        <f t="shared" si="194"/>
        <v>FQh - U</v>
      </c>
      <c r="Q592" s="3"/>
      <c r="R592" s="3" t="s">
        <v>2080</v>
      </c>
      <c r="S592" s="3" t="s">
        <v>86</v>
      </c>
      <c r="T592" s="3" t="s">
        <v>86</v>
      </c>
      <c r="U592" s="3" t="s">
        <v>86</v>
      </c>
      <c r="V592" s="3" t="str">
        <f t="shared" si="204"/>
        <v>U</v>
      </c>
      <c r="W592" s="3" t="s">
        <v>86</v>
      </c>
      <c r="X592" s="3" t="str">
        <f t="shared" si="205"/>
        <v>U</v>
      </c>
      <c r="Y592" s="3" t="s">
        <v>86</v>
      </c>
      <c r="Z592" s="3" t="str">
        <f t="shared" si="206"/>
        <v>U</v>
      </c>
      <c r="AA592" s="3" t="s">
        <v>86</v>
      </c>
      <c r="AB592" s="3" t="str">
        <f t="shared" si="207"/>
        <v>U</v>
      </c>
      <c r="AC592" s="3" t="s">
        <v>86</v>
      </c>
      <c r="AD592" s="3" t="str">
        <f t="shared" si="208"/>
        <v>U</v>
      </c>
      <c r="AE592" s="3" t="s">
        <v>86</v>
      </c>
      <c r="AF592" s="3" t="s">
        <v>86</v>
      </c>
      <c r="AG592" s="3" t="str">
        <f t="shared" si="209"/>
        <v>U</v>
      </c>
      <c r="AH592" s="3" t="s">
        <v>86</v>
      </c>
      <c r="AI592" s="3" t="str">
        <f t="shared" si="210"/>
        <v>U</v>
      </c>
      <c r="AJ592" s="3" t="s">
        <v>86</v>
      </c>
      <c r="AK592" s="3" t="str">
        <f t="shared" si="211"/>
        <v>U</v>
      </c>
      <c r="AL592" s="3" t="s">
        <v>86</v>
      </c>
      <c r="AM592" s="3" t="str">
        <f t="shared" si="212"/>
        <v>U</v>
      </c>
      <c r="AN592" s="3" t="s">
        <v>86</v>
      </c>
      <c r="AO592" s="3" t="str">
        <f t="shared" si="213"/>
        <v>U</v>
      </c>
      <c r="AP592" s="3"/>
      <c r="AQ592" s="3"/>
      <c r="AR592" s="3" t="s">
        <v>1147</v>
      </c>
      <c r="AS592" s="3" t="s">
        <v>5</v>
      </c>
      <c r="AT592" s="3" t="str">
        <f t="shared" si="195"/>
        <v>R</v>
      </c>
      <c r="AU592" s="105" t="s">
        <v>1148</v>
      </c>
      <c r="AV592" s="105" t="s">
        <v>1271</v>
      </c>
      <c r="AW592" s="3" t="s">
        <v>1903</v>
      </c>
      <c r="AX592" s="3" t="str">
        <f t="shared" si="196"/>
        <v>Hh</v>
      </c>
      <c r="AY592" s="3" t="s">
        <v>86</v>
      </c>
      <c r="AZ592" s="3" t="s">
        <v>86</v>
      </c>
      <c r="BA592" s="3" t="s">
        <v>86</v>
      </c>
      <c r="BB592" s="3" t="s">
        <v>390</v>
      </c>
      <c r="BC592" s="3" t="s">
        <v>5</v>
      </c>
      <c r="BD592" s="3" t="str">
        <f t="shared" si="197"/>
        <v>Z</v>
      </c>
      <c r="BE592" s="105" t="s">
        <v>2501</v>
      </c>
      <c r="BF592" s="3" t="s">
        <v>208</v>
      </c>
      <c r="BG592" s="3" t="str">
        <f t="shared" si="198"/>
        <v>FQh</v>
      </c>
      <c r="BH592" s="3" t="s">
        <v>1271</v>
      </c>
      <c r="BI592" s="3" t="s">
        <v>1271</v>
      </c>
      <c r="BJ592" s="3" t="s">
        <v>86</v>
      </c>
      <c r="BK592" s="3" t="s">
        <v>2</v>
      </c>
      <c r="BL592" s="3" t="str">
        <f t="shared" si="200"/>
        <v>-</v>
      </c>
      <c r="BM592" s="3" t="s">
        <v>86</v>
      </c>
      <c r="BN592" s="3" t="s">
        <v>86</v>
      </c>
      <c r="BO592" s="3" t="str">
        <f t="shared" si="201"/>
        <v>U</v>
      </c>
      <c r="BP592" s="3"/>
      <c r="BQ592" s="3"/>
      <c r="BR592" s="3"/>
      <c r="BS592" s="3"/>
      <c r="BT592" s="3"/>
      <c r="BU592" s="3"/>
      <c r="BV592" s="3"/>
      <c r="BW592" s="3"/>
    </row>
    <row r="593" spans="1:73" x14ac:dyDescent="0.35">
      <c r="A593" s="39" t="s">
        <v>2507</v>
      </c>
      <c r="B593" s="39" t="s">
        <v>2511</v>
      </c>
      <c r="C593" s="39">
        <v>1044</v>
      </c>
      <c r="D593" s="40" t="s">
        <v>1146</v>
      </c>
      <c r="E593" s="39" t="s">
        <v>2511</v>
      </c>
      <c r="F593" s="39" t="s">
        <v>300</v>
      </c>
      <c r="G593" s="39" t="s">
        <v>1107</v>
      </c>
      <c r="H593" s="15">
        <v>0</v>
      </c>
      <c r="I593" s="41"/>
      <c r="J593" s="39" t="s">
        <v>2512</v>
      </c>
      <c r="K593" s="17"/>
      <c r="L593" s="42" t="s">
        <v>564</v>
      </c>
      <c r="M593" s="43" t="str">
        <f t="shared" si="202"/>
        <v>U U U U</v>
      </c>
      <c r="N593" s="43" t="str">
        <f t="shared" si="203"/>
        <v>U U U U U U</v>
      </c>
      <c r="O593" s="43" t="str">
        <f t="shared" si="199"/>
        <v>Hh R Z</v>
      </c>
      <c r="P593" s="43" t="str">
        <f t="shared" si="194"/>
        <v>- - U</v>
      </c>
      <c r="Q593" s="39"/>
      <c r="R593" s="39" t="s">
        <v>2080</v>
      </c>
      <c r="S593" s="39" t="s">
        <v>86</v>
      </c>
      <c r="T593" s="39" t="s">
        <v>86</v>
      </c>
      <c r="U593" s="39" t="s">
        <v>86</v>
      </c>
      <c r="V593" s="3" t="str">
        <f t="shared" si="204"/>
        <v>U</v>
      </c>
      <c r="W593" s="39" t="s">
        <v>86</v>
      </c>
      <c r="X593" s="3" t="str">
        <f t="shared" si="205"/>
        <v>U</v>
      </c>
      <c r="Y593" s="39" t="s">
        <v>86</v>
      </c>
      <c r="Z593" s="3" t="str">
        <f t="shared" si="206"/>
        <v>U</v>
      </c>
      <c r="AA593" s="39" t="s">
        <v>86</v>
      </c>
      <c r="AB593" s="3" t="str">
        <f t="shared" si="207"/>
        <v>U</v>
      </c>
      <c r="AC593" s="39" t="s">
        <v>86</v>
      </c>
      <c r="AD593" s="3" t="str">
        <f t="shared" si="208"/>
        <v>U</v>
      </c>
      <c r="AE593" s="39" t="s">
        <v>86</v>
      </c>
      <c r="AF593" s="39" t="s">
        <v>86</v>
      </c>
      <c r="AG593" s="3" t="str">
        <f t="shared" si="209"/>
        <v>U</v>
      </c>
      <c r="AH593" s="39" t="s">
        <v>86</v>
      </c>
      <c r="AI593" s="3" t="str">
        <f t="shared" si="210"/>
        <v>U</v>
      </c>
      <c r="AJ593" s="39" t="s">
        <v>86</v>
      </c>
      <c r="AK593" s="3" t="str">
        <f t="shared" si="211"/>
        <v>U</v>
      </c>
      <c r="AL593" s="39" t="s">
        <v>86</v>
      </c>
      <c r="AM593" s="3" t="str">
        <f t="shared" si="212"/>
        <v>U</v>
      </c>
      <c r="AN593" s="39" t="s">
        <v>86</v>
      </c>
      <c r="AO593" s="3" t="str">
        <f t="shared" si="213"/>
        <v>U</v>
      </c>
      <c r="AP593" s="43" t="s">
        <v>420</v>
      </c>
      <c r="AQ593" s="39"/>
      <c r="AR593" s="39" t="s">
        <v>373</v>
      </c>
      <c r="AS593" s="39" t="s">
        <v>5</v>
      </c>
      <c r="AT593" s="3" t="str">
        <f t="shared" si="195"/>
        <v>R</v>
      </c>
      <c r="AU593" s="39" t="s">
        <v>380</v>
      </c>
      <c r="AV593" s="39" t="s">
        <v>1271</v>
      </c>
      <c r="AW593" s="3" t="s">
        <v>1903</v>
      </c>
      <c r="AX593" s="3" t="str">
        <f t="shared" si="196"/>
        <v>Hh</v>
      </c>
      <c r="AY593" s="39" t="s">
        <v>86</v>
      </c>
      <c r="AZ593" s="39" t="s">
        <v>86</v>
      </c>
      <c r="BA593" s="39" t="s">
        <v>86</v>
      </c>
      <c r="BB593" s="39" t="s">
        <v>372</v>
      </c>
      <c r="BC593" s="39" t="s">
        <v>5</v>
      </c>
      <c r="BD593" s="3" t="str">
        <f t="shared" si="197"/>
        <v>Z</v>
      </c>
      <c r="BE593" s="39" t="s">
        <v>1271</v>
      </c>
      <c r="BF593" s="39" t="s">
        <v>2</v>
      </c>
      <c r="BG593" s="3" t="str">
        <f t="shared" si="198"/>
        <v>-</v>
      </c>
      <c r="BH593" s="39" t="s">
        <v>1271</v>
      </c>
      <c r="BI593" s="39" t="s">
        <v>86</v>
      </c>
      <c r="BJ593" s="39" t="s">
        <v>86</v>
      </c>
      <c r="BK593" s="39" t="s">
        <v>2</v>
      </c>
      <c r="BL593" s="3" t="str">
        <f t="shared" si="200"/>
        <v>-</v>
      </c>
      <c r="BM593" s="39" t="s">
        <v>86</v>
      </c>
      <c r="BN593" s="39" t="s">
        <v>86</v>
      </c>
      <c r="BO593" s="3" t="str">
        <f t="shared" si="201"/>
        <v>U</v>
      </c>
      <c r="BP593" s="39"/>
      <c r="BQ593" s="39"/>
      <c r="BR593" s="39"/>
      <c r="BS593" s="39"/>
      <c r="BT593" s="39"/>
      <c r="BU593" s="39"/>
    </row>
    <row r="594" spans="1:73" x14ac:dyDescent="0.35">
      <c r="A594" s="39" t="s">
        <v>2507</v>
      </c>
      <c r="B594" s="39" t="s">
        <v>2511</v>
      </c>
      <c r="C594" s="39" t="s">
        <v>980</v>
      </c>
      <c r="D594" s="39" t="s">
        <v>1146</v>
      </c>
      <c r="E594" s="39" t="s">
        <v>2511</v>
      </c>
      <c r="F594" s="10" t="s">
        <v>957</v>
      </c>
      <c r="G594" s="112" t="s">
        <v>1053</v>
      </c>
      <c r="H594" s="15">
        <v>0</v>
      </c>
      <c r="I594" s="41"/>
      <c r="J594" s="39" t="s">
        <v>2512</v>
      </c>
      <c r="K594" s="17"/>
      <c r="L594" s="42" t="s">
        <v>1003</v>
      </c>
      <c r="M594" s="43" t="str">
        <f t="shared" si="202"/>
        <v>U U U U</v>
      </c>
      <c r="N594" s="43" t="str">
        <f t="shared" si="203"/>
        <v>U U U U U U</v>
      </c>
      <c r="O594" s="43" t="str">
        <f t="shared" si="199"/>
        <v>U U U</v>
      </c>
      <c r="P594" s="43" t="str">
        <f t="shared" si="194"/>
        <v>U U U</v>
      </c>
      <c r="Q594" s="39"/>
      <c r="R594" s="39" t="s">
        <v>2393</v>
      </c>
      <c r="S594" s="39" t="s">
        <v>86</v>
      </c>
      <c r="T594" s="39" t="s">
        <v>86</v>
      </c>
      <c r="U594" s="39" t="s">
        <v>86</v>
      </c>
      <c r="V594" s="3" t="str">
        <f t="shared" si="204"/>
        <v>U</v>
      </c>
      <c r="W594" s="39" t="s">
        <v>86</v>
      </c>
      <c r="X594" s="3" t="str">
        <f t="shared" si="205"/>
        <v>U</v>
      </c>
      <c r="Y594" s="39" t="s">
        <v>86</v>
      </c>
      <c r="Z594" s="3" t="str">
        <f t="shared" si="206"/>
        <v>U</v>
      </c>
      <c r="AA594" s="39" t="s">
        <v>86</v>
      </c>
      <c r="AB594" s="3" t="str">
        <f t="shared" si="207"/>
        <v>U</v>
      </c>
      <c r="AC594" s="39" t="s">
        <v>86</v>
      </c>
      <c r="AD594" s="3" t="str">
        <f t="shared" si="208"/>
        <v>U</v>
      </c>
      <c r="AE594" s="39" t="s">
        <v>86</v>
      </c>
      <c r="AF594" s="39" t="s">
        <v>86</v>
      </c>
      <c r="AG594" s="3" t="str">
        <f t="shared" si="209"/>
        <v>U</v>
      </c>
      <c r="AH594" s="39" t="s">
        <v>86</v>
      </c>
      <c r="AI594" s="3" t="str">
        <f t="shared" si="210"/>
        <v>U</v>
      </c>
      <c r="AJ594" s="39" t="s">
        <v>86</v>
      </c>
      <c r="AK594" s="3" t="str">
        <f t="shared" si="211"/>
        <v>U</v>
      </c>
      <c r="AL594" s="39" t="s">
        <v>86</v>
      </c>
      <c r="AM594" s="3" t="str">
        <f t="shared" si="212"/>
        <v>U</v>
      </c>
      <c r="AN594" s="39" t="s">
        <v>86</v>
      </c>
      <c r="AO594" s="3" t="str">
        <f t="shared" si="213"/>
        <v>U</v>
      </c>
      <c r="AP594" s="39"/>
      <c r="AQ594" s="39"/>
      <c r="AR594" s="39" t="s">
        <v>1154</v>
      </c>
      <c r="AS594" s="39" t="s">
        <v>1360</v>
      </c>
      <c r="AT594" s="3" t="str">
        <f t="shared" si="195"/>
        <v>U</v>
      </c>
      <c r="AU594" s="39" t="s">
        <v>1154</v>
      </c>
      <c r="AV594" s="39" t="s">
        <v>1154</v>
      </c>
      <c r="AW594" s="39" t="s">
        <v>1154</v>
      </c>
      <c r="AX594" s="3" t="str">
        <f t="shared" si="196"/>
        <v>U</v>
      </c>
      <c r="AY594" s="39" t="s">
        <v>86</v>
      </c>
      <c r="AZ594" s="39" t="s">
        <v>86</v>
      </c>
      <c r="BA594" s="39" t="s">
        <v>86</v>
      </c>
      <c r="BB594" s="39" t="s">
        <v>210</v>
      </c>
      <c r="BC594" s="39" t="s">
        <v>1360</v>
      </c>
      <c r="BD594" s="3" t="str">
        <f t="shared" si="197"/>
        <v>U</v>
      </c>
      <c r="BE594" s="39" t="s">
        <v>1154</v>
      </c>
      <c r="BF594" s="39" t="s">
        <v>1360</v>
      </c>
      <c r="BG594" s="3" t="str">
        <f t="shared" si="198"/>
        <v>U</v>
      </c>
      <c r="BH594" s="39" t="s">
        <v>1154</v>
      </c>
      <c r="BI594" s="39" t="s">
        <v>86</v>
      </c>
      <c r="BJ594" s="39" t="s">
        <v>86</v>
      </c>
      <c r="BK594" s="39" t="s">
        <v>1360</v>
      </c>
      <c r="BL594" s="3" t="str">
        <f t="shared" si="200"/>
        <v>U</v>
      </c>
      <c r="BM594" s="39" t="s">
        <v>86</v>
      </c>
      <c r="BN594" s="39" t="s">
        <v>86</v>
      </c>
      <c r="BO594" s="3" t="str">
        <f t="shared" si="201"/>
        <v>U</v>
      </c>
      <c r="BP594" s="39"/>
      <c r="BQ594" s="39"/>
      <c r="BR594" s="39"/>
      <c r="BS594" s="39"/>
      <c r="BT594" s="39"/>
    </row>
    <row r="595" spans="1:73" x14ac:dyDescent="0.35">
      <c r="A595" s="39" t="s">
        <v>2507</v>
      </c>
      <c r="B595" s="39" t="s">
        <v>2511</v>
      </c>
      <c r="C595" s="39">
        <v>1349</v>
      </c>
      <c r="D595" s="40" t="s">
        <v>1146</v>
      </c>
      <c r="E595" s="39" t="s">
        <v>2511</v>
      </c>
      <c r="F595" s="39" t="s">
        <v>282</v>
      </c>
      <c r="G595" s="39" t="s">
        <v>1111</v>
      </c>
      <c r="H595" s="15">
        <v>4</v>
      </c>
      <c r="I595" s="41"/>
      <c r="J595" s="39" t="s">
        <v>2512</v>
      </c>
      <c r="K595" s="17"/>
      <c r="L595" s="42" t="s">
        <v>538</v>
      </c>
      <c r="M595" s="43" t="str">
        <f t="shared" si="202"/>
        <v>U U U U</v>
      </c>
      <c r="N595" s="43" t="str">
        <f t="shared" si="203"/>
        <v>U U U U U U</v>
      </c>
      <c r="O595" s="43" t="str">
        <f t="shared" si="199"/>
        <v>U U U</v>
      </c>
      <c r="P595" s="43" t="str">
        <f t="shared" si="194"/>
        <v>U U U</v>
      </c>
      <c r="Q595" s="39"/>
      <c r="R595" s="39" t="s">
        <v>1358</v>
      </c>
      <c r="S595" s="39" t="s">
        <v>86</v>
      </c>
      <c r="T595" s="39" t="s">
        <v>86</v>
      </c>
      <c r="U595" s="39" t="s">
        <v>86</v>
      </c>
      <c r="V595" s="3" t="str">
        <f t="shared" si="204"/>
        <v>U</v>
      </c>
      <c r="W595" s="39" t="s">
        <v>86</v>
      </c>
      <c r="X595" s="3" t="str">
        <f t="shared" si="205"/>
        <v>U</v>
      </c>
      <c r="Y595" s="39" t="s">
        <v>86</v>
      </c>
      <c r="Z595" s="3" t="str">
        <f t="shared" si="206"/>
        <v>U</v>
      </c>
      <c r="AA595" s="39" t="s">
        <v>86</v>
      </c>
      <c r="AB595" s="3" t="str">
        <f t="shared" si="207"/>
        <v>U</v>
      </c>
      <c r="AC595" s="39" t="s">
        <v>86</v>
      </c>
      <c r="AD595" s="3" t="str">
        <f t="shared" si="208"/>
        <v>U</v>
      </c>
      <c r="AE595" s="39" t="s">
        <v>86</v>
      </c>
      <c r="AF595" s="39" t="s">
        <v>86</v>
      </c>
      <c r="AG595" s="3" t="str">
        <f t="shared" si="209"/>
        <v>U</v>
      </c>
      <c r="AH595" s="39" t="s">
        <v>86</v>
      </c>
      <c r="AI595" s="3" t="str">
        <f t="shared" si="210"/>
        <v>U</v>
      </c>
      <c r="AJ595" s="39" t="s">
        <v>86</v>
      </c>
      <c r="AK595" s="3" t="str">
        <f t="shared" si="211"/>
        <v>U</v>
      </c>
      <c r="AL595" s="39" t="s">
        <v>86</v>
      </c>
      <c r="AM595" s="3" t="str">
        <f t="shared" si="212"/>
        <v>U</v>
      </c>
      <c r="AN595" s="39" t="s">
        <v>86</v>
      </c>
      <c r="AO595" s="3" t="str">
        <f t="shared" si="213"/>
        <v>U</v>
      </c>
      <c r="AP595" s="43" t="s">
        <v>420</v>
      </c>
      <c r="AQ595" s="39"/>
      <c r="AR595" s="39" t="s">
        <v>1360</v>
      </c>
      <c r="AS595" s="39" t="s">
        <v>1360</v>
      </c>
      <c r="AT595" s="3" t="str">
        <f t="shared" si="195"/>
        <v>U</v>
      </c>
      <c r="AU595" s="39" t="s">
        <v>1360</v>
      </c>
      <c r="AV595" s="39" t="s">
        <v>1360</v>
      </c>
      <c r="AW595" s="39" t="s">
        <v>1360</v>
      </c>
      <c r="AX595" s="3" t="str">
        <f t="shared" si="196"/>
        <v>U</v>
      </c>
      <c r="AY595" s="39" t="s">
        <v>86</v>
      </c>
      <c r="AZ595" s="39" t="s">
        <v>86</v>
      </c>
      <c r="BA595" s="39" t="s">
        <v>86</v>
      </c>
      <c r="BB595" s="39" t="s">
        <v>210</v>
      </c>
      <c r="BC595" s="39" t="s">
        <v>1360</v>
      </c>
      <c r="BD595" s="3" t="str">
        <f t="shared" si="197"/>
        <v>U</v>
      </c>
      <c r="BE595" s="39" t="s">
        <v>1360</v>
      </c>
      <c r="BF595" s="39" t="s">
        <v>1360</v>
      </c>
      <c r="BG595" s="3" t="str">
        <f t="shared" si="198"/>
        <v>U</v>
      </c>
      <c r="BH595" s="39" t="s">
        <v>1360</v>
      </c>
      <c r="BI595" s="39" t="s">
        <v>1360</v>
      </c>
      <c r="BJ595" s="39" t="s">
        <v>1360</v>
      </c>
      <c r="BK595" s="39" t="s">
        <v>1360</v>
      </c>
      <c r="BL595" s="3" t="str">
        <f t="shared" si="200"/>
        <v>U</v>
      </c>
      <c r="BM595" s="39" t="s">
        <v>1360</v>
      </c>
      <c r="BN595" s="39" t="s">
        <v>1360</v>
      </c>
      <c r="BO595" s="3" t="str">
        <f t="shared" si="201"/>
        <v>U</v>
      </c>
      <c r="BP595" s="39"/>
      <c r="BQ595" s="39"/>
      <c r="BR595" s="39"/>
      <c r="BS595" s="39"/>
      <c r="BT595" s="39"/>
      <c r="BU595" s="39"/>
    </row>
    <row r="596" spans="1:73" x14ac:dyDescent="0.35">
      <c r="A596" s="39" t="s">
        <v>2507</v>
      </c>
      <c r="B596" s="39" t="s">
        <v>2511</v>
      </c>
      <c r="C596" s="39">
        <v>543</v>
      </c>
      <c r="D596" s="40" t="s">
        <v>1146</v>
      </c>
      <c r="E596" s="39" t="s">
        <v>2511</v>
      </c>
      <c r="F596" s="39" t="s">
        <v>267</v>
      </c>
      <c r="G596" s="39" t="s">
        <v>1076</v>
      </c>
      <c r="H596" s="15">
        <v>0</v>
      </c>
      <c r="I596" s="41"/>
      <c r="J596" s="39" t="s">
        <v>2512</v>
      </c>
      <c r="K596" s="17"/>
      <c r="L596" s="42" t="s">
        <v>512</v>
      </c>
      <c r="M596" s="43" t="str">
        <f t="shared" si="202"/>
        <v>U U U U</v>
      </c>
      <c r="N596" s="43" t="str">
        <f t="shared" si="203"/>
        <v>U U U U U U</v>
      </c>
      <c r="O596" s="43" t="str">
        <f t="shared" si="199"/>
        <v>Hh R -</v>
      </c>
      <c r="P596" s="43" t="str">
        <f t="shared" si="194"/>
        <v>- - U</v>
      </c>
      <c r="Q596" s="39"/>
      <c r="R596" s="39" t="s">
        <v>2080</v>
      </c>
      <c r="S596" s="39" t="s">
        <v>86</v>
      </c>
      <c r="T596" s="39" t="s">
        <v>86</v>
      </c>
      <c r="U596" s="39" t="s">
        <v>86</v>
      </c>
      <c r="V596" s="3" t="str">
        <f t="shared" si="204"/>
        <v>U</v>
      </c>
      <c r="W596" s="39" t="s">
        <v>86</v>
      </c>
      <c r="X596" s="3" t="str">
        <f t="shared" si="205"/>
        <v>U</v>
      </c>
      <c r="Y596" s="39" t="s">
        <v>86</v>
      </c>
      <c r="Z596" s="3" t="str">
        <f t="shared" si="206"/>
        <v>U</v>
      </c>
      <c r="AA596" s="39" t="s">
        <v>86</v>
      </c>
      <c r="AB596" s="3" t="str">
        <f t="shared" si="207"/>
        <v>U</v>
      </c>
      <c r="AC596" s="39" t="s">
        <v>86</v>
      </c>
      <c r="AD596" s="3" t="str">
        <f t="shared" si="208"/>
        <v>U</v>
      </c>
      <c r="AE596" s="39" t="s">
        <v>86</v>
      </c>
      <c r="AF596" s="39" t="s">
        <v>86</v>
      </c>
      <c r="AG596" s="3" t="str">
        <f t="shared" si="209"/>
        <v>U</v>
      </c>
      <c r="AH596" s="39" t="s">
        <v>86</v>
      </c>
      <c r="AI596" s="3" t="str">
        <f t="shared" si="210"/>
        <v>U</v>
      </c>
      <c r="AJ596" s="39" t="s">
        <v>86</v>
      </c>
      <c r="AK596" s="3" t="str">
        <f t="shared" si="211"/>
        <v>U</v>
      </c>
      <c r="AL596" s="39" t="s">
        <v>86</v>
      </c>
      <c r="AM596" s="3" t="str">
        <f t="shared" si="212"/>
        <v>U</v>
      </c>
      <c r="AN596" s="39" t="s">
        <v>86</v>
      </c>
      <c r="AO596" s="3" t="str">
        <f t="shared" si="213"/>
        <v>U</v>
      </c>
      <c r="AP596" s="43" t="s">
        <v>420</v>
      </c>
      <c r="AQ596" s="39"/>
      <c r="AR596" s="39" t="s">
        <v>373</v>
      </c>
      <c r="AS596" s="39" t="s">
        <v>5</v>
      </c>
      <c r="AT596" s="3" t="str">
        <f t="shared" si="195"/>
        <v>R</v>
      </c>
      <c r="AU596" s="39" t="s">
        <v>380</v>
      </c>
      <c r="AV596" s="39" t="s">
        <v>1271</v>
      </c>
      <c r="AW596" s="3" t="s">
        <v>1903</v>
      </c>
      <c r="AX596" s="3" t="str">
        <f t="shared" si="196"/>
        <v>Hh</v>
      </c>
      <c r="AY596" s="39" t="s">
        <v>86</v>
      </c>
      <c r="AZ596" s="39" t="s">
        <v>86</v>
      </c>
      <c r="BA596" s="39" t="s">
        <v>86</v>
      </c>
      <c r="BB596" s="39" t="s">
        <v>1271</v>
      </c>
      <c r="BC596" s="39" t="s">
        <v>2</v>
      </c>
      <c r="BD596" s="3" t="str">
        <f t="shared" si="197"/>
        <v>-</v>
      </c>
      <c r="BE596" s="39" t="s">
        <v>1271</v>
      </c>
      <c r="BF596" s="39" t="s">
        <v>2</v>
      </c>
      <c r="BG596" s="3" t="str">
        <f t="shared" si="198"/>
        <v>-</v>
      </c>
      <c r="BH596" s="39" t="s">
        <v>1271</v>
      </c>
      <c r="BI596" s="39" t="s">
        <v>86</v>
      </c>
      <c r="BJ596" s="39" t="s">
        <v>86</v>
      </c>
      <c r="BK596" s="39" t="s">
        <v>2</v>
      </c>
      <c r="BL596" s="3" t="str">
        <f t="shared" si="200"/>
        <v>-</v>
      </c>
      <c r="BM596" s="39" t="s">
        <v>86</v>
      </c>
      <c r="BN596" s="39" t="s">
        <v>86</v>
      </c>
      <c r="BO596" s="3" t="str">
        <f t="shared" si="201"/>
        <v>U</v>
      </c>
      <c r="BP596" s="39"/>
      <c r="BQ596" s="39"/>
      <c r="BR596" s="39"/>
      <c r="BS596" s="39"/>
      <c r="BT596" s="39"/>
      <c r="BU596" s="39"/>
    </row>
    <row r="597" spans="1:73" x14ac:dyDescent="0.35">
      <c r="A597" s="39" t="s">
        <v>2507</v>
      </c>
      <c r="B597" s="39" t="s">
        <v>2511</v>
      </c>
      <c r="C597" s="40" t="s">
        <v>981</v>
      </c>
      <c r="D597" s="39" t="s">
        <v>1146</v>
      </c>
      <c r="E597" s="39" t="s">
        <v>2511</v>
      </c>
      <c r="F597" s="10" t="s">
        <v>958</v>
      </c>
      <c r="G597" s="112" t="s">
        <v>1054</v>
      </c>
      <c r="H597" s="15">
        <v>0</v>
      </c>
      <c r="I597" s="41"/>
      <c r="J597" s="39" t="s">
        <v>2512</v>
      </c>
      <c r="K597" s="17"/>
      <c r="L597" s="42" t="s">
        <v>1004</v>
      </c>
      <c r="M597" s="43" t="str">
        <f t="shared" si="202"/>
        <v>U U U U</v>
      </c>
      <c r="N597" s="43" t="str">
        <f t="shared" si="203"/>
        <v>U U U U U U</v>
      </c>
      <c r="O597" s="43" t="str">
        <f t="shared" si="199"/>
        <v>Hh R Z</v>
      </c>
      <c r="P597" s="43" t="str">
        <f t="shared" si="194"/>
        <v>- - U</v>
      </c>
      <c r="Q597" s="39"/>
      <c r="R597" s="39" t="s">
        <v>2080</v>
      </c>
      <c r="S597" s="39" t="s">
        <v>86</v>
      </c>
      <c r="T597" s="39" t="s">
        <v>86</v>
      </c>
      <c r="U597" s="39" t="s">
        <v>86</v>
      </c>
      <c r="V597" s="3" t="str">
        <f t="shared" si="204"/>
        <v>U</v>
      </c>
      <c r="W597" s="39" t="s">
        <v>86</v>
      </c>
      <c r="X597" s="3" t="str">
        <f t="shared" si="205"/>
        <v>U</v>
      </c>
      <c r="Y597" s="39" t="s">
        <v>86</v>
      </c>
      <c r="Z597" s="3" t="str">
        <f t="shared" si="206"/>
        <v>U</v>
      </c>
      <c r="AA597" s="39" t="s">
        <v>86</v>
      </c>
      <c r="AB597" s="3" t="str">
        <f t="shared" si="207"/>
        <v>U</v>
      </c>
      <c r="AC597" s="39" t="s">
        <v>86</v>
      </c>
      <c r="AD597" s="3" t="str">
        <f t="shared" si="208"/>
        <v>U</v>
      </c>
      <c r="AE597" s="39" t="s">
        <v>86</v>
      </c>
      <c r="AF597" s="39" t="s">
        <v>86</v>
      </c>
      <c r="AG597" s="3" t="str">
        <f t="shared" si="209"/>
        <v>U</v>
      </c>
      <c r="AH597" s="39" t="s">
        <v>86</v>
      </c>
      <c r="AI597" s="3" t="str">
        <f t="shared" si="210"/>
        <v>U</v>
      </c>
      <c r="AJ597" s="39" t="s">
        <v>86</v>
      </c>
      <c r="AK597" s="3" t="str">
        <f t="shared" si="211"/>
        <v>U</v>
      </c>
      <c r="AL597" s="39" t="s">
        <v>86</v>
      </c>
      <c r="AM597" s="3" t="str">
        <f t="shared" si="212"/>
        <v>U</v>
      </c>
      <c r="AN597" s="39" t="s">
        <v>86</v>
      </c>
      <c r="AO597" s="3" t="str">
        <f t="shared" si="213"/>
        <v>U</v>
      </c>
      <c r="AP597" s="39"/>
      <c r="AQ597" s="39"/>
      <c r="AR597" s="39" t="s">
        <v>1147</v>
      </c>
      <c r="AS597" s="39" t="s">
        <v>5</v>
      </c>
      <c r="AT597" s="3" t="str">
        <f t="shared" si="195"/>
        <v>R</v>
      </c>
      <c r="AU597" s="39" t="s">
        <v>1148</v>
      </c>
      <c r="AV597" s="39" t="s">
        <v>1345</v>
      </c>
      <c r="AW597" s="3" t="s">
        <v>1903</v>
      </c>
      <c r="AX597" s="3" t="str">
        <f t="shared" si="196"/>
        <v>Hh</v>
      </c>
      <c r="AY597" s="39" t="s">
        <v>86</v>
      </c>
      <c r="AZ597" s="39" t="s">
        <v>86</v>
      </c>
      <c r="BA597" s="39" t="s">
        <v>86</v>
      </c>
      <c r="BB597" s="39" t="s">
        <v>403</v>
      </c>
      <c r="BC597" s="39" t="s">
        <v>5</v>
      </c>
      <c r="BD597" s="3" t="str">
        <f t="shared" si="197"/>
        <v>Z</v>
      </c>
      <c r="BE597" s="39" t="s">
        <v>1271</v>
      </c>
      <c r="BF597" s="39" t="s">
        <v>2</v>
      </c>
      <c r="BG597" s="3" t="str">
        <f t="shared" si="198"/>
        <v>-</v>
      </c>
      <c r="BH597" s="39" t="s">
        <v>1271</v>
      </c>
      <c r="BI597" s="39" t="s">
        <v>86</v>
      </c>
      <c r="BJ597" s="39" t="s">
        <v>86</v>
      </c>
      <c r="BK597" s="39" t="s">
        <v>2</v>
      </c>
      <c r="BL597" s="3" t="str">
        <f t="shared" si="200"/>
        <v>-</v>
      </c>
      <c r="BM597" s="39" t="s">
        <v>86</v>
      </c>
      <c r="BN597" s="39" t="s">
        <v>86</v>
      </c>
      <c r="BO597" s="3" t="str">
        <f t="shared" si="201"/>
        <v>U</v>
      </c>
      <c r="BP597" s="39"/>
      <c r="BQ597" s="39"/>
      <c r="BR597" s="39"/>
      <c r="BS597" s="39"/>
      <c r="BT597" s="39"/>
    </row>
    <row r="598" spans="1:73" x14ac:dyDescent="0.35">
      <c r="A598" s="39" t="s">
        <v>2507</v>
      </c>
      <c r="B598" s="39" t="s">
        <v>2511</v>
      </c>
      <c r="C598" s="39">
        <v>1282</v>
      </c>
      <c r="D598" s="40" t="s">
        <v>1146</v>
      </c>
      <c r="E598" s="39" t="s">
        <v>2511</v>
      </c>
      <c r="F598" s="39" t="s">
        <v>272</v>
      </c>
      <c r="G598" s="39" t="s">
        <v>1081</v>
      </c>
      <c r="H598" s="15">
        <v>0</v>
      </c>
      <c r="I598" s="41"/>
      <c r="J598" s="39" t="s">
        <v>2512</v>
      </c>
      <c r="K598" s="17"/>
      <c r="L598" s="42" t="s">
        <v>519</v>
      </c>
      <c r="M598" s="43" t="str">
        <f t="shared" si="202"/>
        <v>U U U U</v>
      </c>
      <c r="N598" s="43" t="str">
        <f t="shared" si="203"/>
        <v>U U U U U U</v>
      </c>
      <c r="O598" s="43" t="str">
        <f t="shared" si="199"/>
        <v>Hh R Z</v>
      </c>
      <c r="P598" s="43" t="str">
        <f t="shared" si="194"/>
        <v>- - U</v>
      </c>
      <c r="Q598" s="39"/>
      <c r="R598" s="39" t="s">
        <v>2080</v>
      </c>
      <c r="S598" s="39" t="s">
        <v>86</v>
      </c>
      <c r="T598" s="39" t="s">
        <v>86</v>
      </c>
      <c r="U598" s="39" t="s">
        <v>86</v>
      </c>
      <c r="V598" s="3" t="str">
        <f t="shared" si="204"/>
        <v>U</v>
      </c>
      <c r="W598" s="39" t="s">
        <v>86</v>
      </c>
      <c r="X598" s="3" t="str">
        <f t="shared" si="205"/>
        <v>U</v>
      </c>
      <c r="Y598" s="39" t="s">
        <v>86</v>
      </c>
      <c r="Z598" s="3" t="str">
        <f t="shared" si="206"/>
        <v>U</v>
      </c>
      <c r="AA598" s="39" t="s">
        <v>86</v>
      </c>
      <c r="AB598" s="3" t="str">
        <f t="shared" si="207"/>
        <v>U</v>
      </c>
      <c r="AC598" s="39" t="s">
        <v>86</v>
      </c>
      <c r="AD598" s="3" t="str">
        <f t="shared" si="208"/>
        <v>U</v>
      </c>
      <c r="AE598" s="39" t="s">
        <v>86</v>
      </c>
      <c r="AF598" s="39" t="s">
        <v>86</v>
      </c>
      <c r="AG598" s="3" t="str">
        <f t="shared" si="209"/>
        <v>U</v>
      </c>
      <c r="AH598" s="39" t="s">
        <v>86</v>
      </c>
      <c r="AI598" s="3" t="str">
        <f t="shared" si="210"/>
        <v>U</v>
      </c>
      <c r="AJ598" s="39" t="s">
        <v>86</v>
      </c>
      <c r="AK598" s="3" t="str">
        <f t="shared" si="211"/>
        <v>U</v>
      </c>
      <c r="AL598" s="39" t="s">
        <v>86</v>
      </c>
      <c r="AM598" s="3" t="str">
        <f t="shared" si="212"/>
        <v>U</v>
      </c>
      <c r="AN598" s="39" t="s">
        <v>86</v>
      </c>
      <c r="AO598" s="3" t="str">
        <f t="shared" si="213"/>
        <v>U</v>
      </c>
      <c r="AP598" s="43" t="s">
        <v>420</v>
      </c>
      <c r="AQ598" s="39"/>
      <c r="AR598" s="39" t="s">
        <v>373</v>
      </c>
      <c r="AS598" s="39" t="s">
        <v>5</v>
      </c>
      <c r="AT598" s="3" t="str">
        <f t="shared" si="195"/>
        <v>R</v>
      </c>
      <c r="AU598" s="39" t="s">
        <v>380</v>
      </c>
      <c r="AV598" s="39" t="s">
        <v>1271</v>
      </c>
      <c r="AW598" s="3" t="s">
        <v>1903</v>
      </c>
      <c r="AX598" s="3" t="str">
        <f t="shared" si="196"/>
        <v>Hh</v>
      </c>
      <c r="AY598" s="39" t="s">
        <v>86</v>
      </c>
      <c r="AZ598" s="39" t="s">
        <v>86</v>
      </c>
      <c r="BA598" s="39" t="s">
        <v>86</v>
      </c>
      <c r="BB598" s="39" t="s">
        <v>383</v>
      </c>
      <c r="BC598" s="39" t="s">
        <v>5</v>
      </c>
      <c r="BD598" s="3" t="str">
        <f t="shared" si="197"/>
        <v>Z</v>
      </c>
      <c r="BE598" s="39" t="s">
        <v>1271</v>
      </c>
      <c r="BF598" s="39" t="s">
        <v>2</v>
      </c>
      <c r="BG598" s="3" t="str">
        <f t="shared" si="198"/>
        <v>-</v>
      </c>
      <c r="BH598" s="39" t="s">
        <v>1271</v>
      </c>
      <c r="BI598" s="39" t="s">
        <v>86</v>
      </c>
      <c r="BJ598" s="39" t="s">
        <v>86</v>
      </c>
      <c r="BK598" s="39" t="s">
        <v>2</v>
      </c>
      <c r="BL598" s="3" t="str">
        <f t="shared" si="200"/>
        <v>-</v>
      </c>
      <c r="BM598" s="39" t="s">
        <v>86</v>
      </c>
      <c r="BN598" s="39" t="s">
        <v>86</v>
      </c>
      <c r="BO598" s="3" t="str">
        <f t="shared" si="201"/>
        <v>U</v>
      </c>
      <c r="BP598" s="39"/>
      <c r="BQ598" s="39"/>
      <c r="BR598" s="39"/>
      <c r="BS598" s="39"/>
      <c r="BT598" s="39"/>
      <c r="BU598" s="39"/>
    </row>
    <row r="599" spans="1:73" x14ac:dyDescent="0.35">
      <c r="A599" s="39" t="s">
        <v>2507</v>
      </c>
      <c r="B599" s="39" t="s">
        <v>2511</v>
      </c>
      <c r="C599" s="40" t="s">
        <v>901</v>
      </c>
      <c r="D599" s="39" t="s">
        <v>1146</v>
      </c>
      <c r="E599" s="39" t="s">
        <v>2511</v>
      </c>
      <c r="F599" s="10" t="s">
        <v>918</v>
      </c>
      <c r="G599" s="39" t="s">
        <v>1032</v>
      </c>
      <c r="H599" s="40">
        <v>1</v>
      </c>
      <c r="I599" s="41"/>
      <c r="J599" s="39" t="s">
        <v>2512</v>
      </c>
      <c r="K599" s="17"/>
      <c r="L599" s="45" t="s">
        <v>936</v>
      </c>
      <c r="M599" s="43" t="str">
        <f t="shared" si="202"/>
        <v>U U U U</v>
      </c>
      <c r="N599" s="43" t="str">
        <f t="shared" si="203"/>
        <v>U U U U U U</v>
      </c>
      <c r="O599" s="43" t="str">
        <f t="shared" si="199"/>
        <v>Hh R Z</v>
      </c>
      <c r="P599" s="43" t="str">
        <f t="shared" si="194"/>
        <v>- - U</v>
      </c>
      <c r="Q599" s="39"/>
      <c r="R599" s="39" t="s">
        <v>2080</v>
      </c>
      <c r="S599" s="39" t="s">
        <v>86</v>
      </c>
      <c r="T599" s="39" t="s">
        <v>86</v>
      </c>
      <c r="U599" s="39" t="s">
        <v>86</v>
      </c>
      <c r="V599" s="3" t="str">
        <f t="shared" si="204"/>
        <v>U</v>
      </c>
      <c r="W599" s="39" t="s">
        <v>86</v>
      </c>
      <c r="X599" s="3" t="str">
        <f t="shared" si="205"/>
        <v>U</v>
      </c>
      <c r="Y599" s="39" t="s">
        <v>86</v>
      </c>
      <c r="Z599" s="3" t="str">
        <f t="shared" si="206"/>
        <v>U</v>
      </c>
      <c r="AA599" s="39" t="s">
        <v>86</v>
      </c>
      <c r="AB599" s="3" t="str">
        <f t="shared" si="207"/>
        <v>U</v>
      </c>
      <c r="AC599" s="39" t="s">
        <v>86</v>
      </c>
      <c r="AD599" s="3" t="str">
        <f t="shared" si="208"/>
        <v>U</v>
      </c>
      <c r="AE599" s="39" t="s">
        <v>86</v>
      </c>
      <c r="AF599" s="39" t="s">
        <v>86</v>
      </c>
      <c r="AG599" s="3" t="str">
        <f t="shared" si="209"/>
        <v>U</v>
      </c>
      <c r="AH599" s="39" t="s">
        <v>86</v>
      </c>
      <c r="AI599" s="3" t="str">
        <f t="shared" si="210"/>
        <v>U</v>
      </c>
      <c r="AJ599" s="39" t="s">
        <v>86</v>
      </c>
      <c r="AK599" s="3" t="str">
        <f t="shared" si="211"/>
        <v>U</v>
      </c>
      <c r="AL599" s="39" t="s">
        <v>86</v>
      </c>
      <c r="AM599" s="3" t="str">
        <f t="shared" si="212"/>
        <v>U</v>
      </c>
      <c r="AN599" s="39" t="s">
        <v>86</v>
      </c>
      <c r="AO599" s="3" t="str">
        <f t="shared" si="213"/>
        <v>U</v>
      </c>
      <c r="AP599" s="39"/>
      <c r="AQ599" s="39"/>
      <c r="AR599" s="39" t="s">
        <v>1148</v>
      </c>
      <c r="AS599" s="39" t="s">
        <v>5</v>
      </c>
      <c r="AT599" s="3" t="str">
        <f t="shared" si="195"/>
        <v>R</v>
      </c>
      <c r="AU599" s="39" t="s">
        <v>1148</v>
      </c>
      <c r="AV599" s="39" t="s">
        <v>1345</v>
      </c>
      <c r="AW599" s="3" t="s">
        <v>1903</v>
      </c>
      <c r="AX599" s="3" t="str">
        <f t="shared" si="196"/>
        <v>Hh</v>
      </c>
      <c r="AY599" s="39" t="s">
        <v>86</v>
      </c>
      <c r="AZ599" s="39" t="s">
        <v>86</v>
      </c>
      <c r="BA599" s="39" t="s">
        <v>86</v>
      </c>
      <c r="BB599" s="39" t="s">
        <v>2403</v>
      </c>
      <c r="BC599" s="39" t="s">
        <v>5</v>
      </c>
      <c r="BD599" s="3" t="str">
        <f t="shared" si="197"/>
        <v>Z</v>
      </c>
      <c r="BE599" s="39" t="s">
        <v>1114</v>
      </c>
      <c r="BF599" s="39" t="s">
        <v>2</v>
      </c>
      <c r="BG599" s="3" t="str">
        <f t="shared" si="198"/>
        <v>-</v>
      </c>
      <c r="BH599" s="39" t="s">
        <v>1271</v>
      </c>
      <c r="BI599" s="39" t="s">
        <v>86</v>
      </c>
      <c r="BJ599" s="39" t="s">
        <v>86</v>
      </c>
      <c r="BK599" s="39" t="s">
        <v>2</v>
      </c>
      <c r="BL599" s="3" t="str">
        <f t="shared" si="200"/>
        <v>-</v>
      </c>
      <c r="BM599" s="39" t="s">
        <v>86</v>
      </c>
      <c r="BN599" s="39" t="s">
        <v>86</v>
      </c>
      <c r="BO599" s="3" t="str">
        <f t="shared" si="201"/>
        <v>U</v>
      </c>
      <c r="BP599" s="39"/>
      <c r="BQ599" s="39"/>
      <c r="BR599" s="39"/>
      <c r="BS599" s="39"/>
      <c r="BT599" s="39"/>
    </row>
    <row r="600" spans="1:73" x14ac:dyDescent="0.35">
      <c r="A600" s="3" t="s">
        <v>2507</v>
      </c>
      <c r="B600" s="3" t="s">
        <v>2511</v>
      </c>
      <c r="C600" s="3" t="s">
        <v>2512</v>
      </c>
      <c r="D600" s="8" t="s">
        <v>2531</v>
      </c>
      <c r="E600" s="8" t="s">
        <v>2511</v>
      </c>
      <c r="F600" s="8" t="s">
        <v>1441</v>
      </c>
      <c r="G600" s="8" t="s">
        <v>1465</v>
      </c>
      <c r="H600" s="8">
        <v>14</v>
      </c>
      <c r="I600" s="3"/>
      <c r="J600" s="3" t="s">
        <v>2512</v>
      </c>
      <c r="K600" s="37" t="s">
        <v>1888</v>
      </c>
      <c r="M600" s="43" t="str">
        <f t="shared" si="202"/>
        <v>U U U U</v>
      </c>
      <c r="N600" s="43" t="str">
        <f t="shared" si="203"/>
        <v>U U U U U U</v>
      </c>
      <c r="O600" s="43" t="str">
        <f t="shared" si="199"/>
        <v>U U U</v>
      </c>
      <c r="P600" s="43" t="str">
        <f t="shared" si="194"/>
        <v>U U U</v>
      </c>
      <c r="R600" s="39" t="s">
        <v>2393</v>
      </c>
      <c r="S600" s="3" t="s">
        <v>86</v>
      </c>
      <c r="T600" s="3" t="s">
        <v>86</v>
      </c>
      <c r="U600" s="3" t="s">
        <v>86</v>
      </c>
      <c r="V600" s="3" t="str">
        <f t="shared" si="204"/>
        <v>U</v>
      </c>
      <c r="W600" s="3" t="s">
        <v>86</v>
      </c>
      <c r="X600" s="3" t="str">
        <f t="shared" si="205"/>
        <v>U</v>
      </c>
      <c r="Y600" s="3" t="s">
        <v>86</v>
      </c>
      <c r="Z600" s="3" t="str">
        <f t="shared" si="206"/>
        <v>U</v>
      </c>
      <c r="AA600" s="3" t="s">
        <v>86</v>
      </c>
      <c r="AB600" s="3" t="str">
        <f t="shared" si="207"/>
        <v>U</v>
      </c>
      <c r="AC600" s="3" t="s">
        <v>86</v>
      </c>
      <c r="AD600" s="3" t="str">
        <f t="shared" si="208"/>
        <v>U</v>
      </c>
      <c r="AE600" s="3" t="s">
        <v>86</v>
      </c>
      <c r="AF600" s="3" t="s">
        <v>86</v>
      </c>
      <c r="AG600" s="3" t="str">
        <f t="shared" si="209"/>
        <v>U</v>
      </c>
      <c r="AH600" s="3" t="s">
        <v>86</v>
      </c>
      <c r="AI600" s="3" t="str">
        <f t="shared" si="210"/>
        <v>U</v>
      </c>
      <c r="AJ600" s="3" t="s">
        <v>86</v>
      </c>
      <c r="AK600" s="3" t="str">
        <f t="shared" si="211"/>
        <v>U</v>
      </c>
      <c r="AL600" s="3" t="s">
        <v>86</v>
      </c>
      <c r="AM600" s="3" t="str">
        <f t="shared" si="212"/>
        <v>U</v>
      </c>
      <c r="AN600" s="3" t="s">
        <v>86</v>
      </c>
      <c r="AO600" s="3" t="str">
        <f t="shared" si="213"/>
        <v>U</v>
      </c>
      <c r="AP600" s="3">
        <v>20150200</v>
      </c>
      <c r="AR600" s="3" t="s">
        <v>1496</v>
      </c>
      <c r="AS600" s="3" t="s">
        <v>1360</v>
      </c>
      <c r="AT600" s="3" t="str">
        <f t="shared" si="195"/>
        <v>U</v>
      </c>
      <c r="AU600" s="3" t="s">
        <v>1496</v>
      </c>
      <c r="AV600" s="3" t="s">
        <v>1496</v>
      </c>
      <c r="AW600" s="3" t="s">
        <v>1360</v>
      </c>
      <c r="AX600" s="3" t="str">
        <f t="shared" si="196"/>
        <v>U</v>
      </c>
      <c r="AY600" s="3" t="s">
        <v>86</v>
      </c>
      <c r="AZ600" s="3" t="s">
        <v>86</v>
      </c>
      <c r="BA600" s="3" t="s">
        <v>86</v>
      </c>
      <c r="BB600" s="3" t="s">
        <v>210</v>
      </c>
      <c r="BC600" s="3" t="s">
        <v>1360</v>
      </c>
      <c r="BD600" s="3" t="str">
        <f t="shared" si="197"/>
        <v>U</v>
      </c>
      <c r="BE600" s="3" t="s">
        <v>1496</v>
      </c>
      <c r="BF600" s="3" t="s">
        <v>1360</v>
      </c>
      <c r="BG600" s="3" t="str">
        <f t="shared" si="198"/>
        <v>U</v>
      </c>
      <c r="BH600" s="3" t="s">
        <v>1496</v>
      </c>
      <c r="BI600" s="3" t="s">
        <v>86</v>
      </c>
      <c r="BJ600" s="3" t="s">
        <v>86</v>
      </c>
      <c r="BK600" s="3" t="s">
        <v>1360</v>
      </c>
      <c r="BL600" s="3" t="str">
        <f t="shared" si="200"/>
        <v>U</v>
      </c>
      <c r="BM600" s="3" t="s">
        <v>86</v>
      </c>
      <c r="BN600" s="3" t="s">
        <v>86</v>
      </c>
      <c r="BO600" s="3" t="str">
        <f t="shared" si="201"/>
        <v>U</v>
      </c>
    </row>
    <row r="601" spans="1:73" x14ac:dyDescent="0.35">
      <c r="A601" s="39" t="s">
        <v>2507</v>
      </c>
      <c r="B601" s="39" t="s">
        <v>2511</v>
      </c>
      <c r="C601" s="40" t="s">
        <v>902</v>
      </c>
      <c r="D601" s="39" t="s">
        <v>1146</v>
      </c>
      <c r="E601" s="39" t="s">
        <v>2511</v>
      </c>
      <c r="F601" s="10" t="s">
        <v>919</v>
      </c>
      <c r="G601" s="39" t="s">
        <v>1033</v>
      </c>
      <c r="H601" s="40">
        <v>3</v>
      </c>
      <c r="I601" s="41"/>
      <c r="J601" s="39" t="s">
        <v>2512</v>
      </c>
      <c r="K601" s="17"/>
      <c r="L601" s="45" t="s">
        <v>937</v>
      </c>
      <c r="M601" s="43" t="str">
        <f t="shared" si="202"/>
        <v>U U U U</v>
      </c>
      <c r="N601" s="43" t="str">
        <f t="shared" si="203"/>
        <v>U U U U U U</v>
      </c>
      <c r="O601" s="43" t="str">
        <f t="shared" si="199"/>
        <v>Hh R Z</v>
      </c>
      <c r="P601" s="43" t="str">
        <f t="shared" si="194"/>
        <v>- - U</v>
      </c>
      <c r="Q601" s="39"/>
      <c r="R601" s="39" t="s">
        <v>2080</v>
      </c>
      <c r="S601" s="39" t="s">
        <v>86</v>
      </c>
      <c r="T601" s="39" t="s">
        <v>86</v>
      </c>
      <c r="U601" s="39" t="s">
        <v>86</v>
      </c>
      <c r="V601" s="3" t="str">
        <f t="shared" si="204"/>
        <v>U</v>
      </c>
      <c r="W601" s="39" t="s">
        <v>86</v>
      </c>
      <c r="X601" s="3" t="str">
        <f t="shared" si="205"/>
        <v>U</v>
      </c>
      <c r="Y601" s="39" t="s">
        <v>86</v>
      </c>
      <c r="Z601" s="3" t="str">
        <f t="shared" si="206"/>
        <v>U</v>
      </c>
      <c r="AA601" s="39" t="s">
        <v>86</v>
      </c>
      <c r="AB601" s="3" t="str">
        <f t="shared" si="207"/>
        <v>U</v>
      </c>
      <c r="AC601" s="39" t="s">
        <v>86</v>
      </c>
      <c r="AD601" s="3" t="str">
        <f t="shared" si="208"/>
        <v>U</v>
      </c>
      <c r="AE601" s="39" t="s">
        <v>86</v>
      </c>
      <c r="AF601" s="39" t="s">
        <v>86</v>
      </c>
      <c r="AG601" s="3" t="str">
        <f t="shared" si="209"/>
        <v>U</v>
      </c>
      <c r="AH601" s="39" t="s">
        <v>86</v>
      </c>
      <c r="AI601" s="3" t="str">
        <f t="shared" si="210"/>
        <v>U</v>
      </c>
      <c r="AJ601" s="39" t="s">
        <v>86</v>
      </c>
      <c r="AK601" s="3" t="str">
        <f t="shared" si="211"/>
        <v>U</v>
      </c>
      <c r="AL601" s="39" t="s">
        <v>86</v>
      </c>
      <c r="AM601" s="3" t="str">
        <f t="shared" si="212"/>
        <v>U</v>
      </c>
      <c r="AN601" s="39" t="s">
        <v>86</v>
      </c>
      <c r="AO601" s="3" t="str">
        <f t="shared" si="213"/>
        <v>U</v>
      </c>
      <c r="AP601" s="39"/>
      <c r="AQ601" s="39"/>
      <c r="AR601" s="39" t="s">
        <v>1148</v>
      </c>
      <c r="AS601" s="39" t="s">
        <v>5</v>
      </c>
      <c r="AT601" s="3" t="str">
        <f t="shared" si="195"/>
        <v>R</v>
      </c>
      <c r="AU601" s="39" t="s">
        <v>1148</v>
      </c>
      <c r="AV601" s="39" t="s">
        <v>1345</v>
      </c>
      <c r="AW601" s="3" t="s">
        <v>1903</v>
      </c>
      <c r="AX601" s="3" t="str">
        <f t="shared" si="196"/>
        <v>Hh</v>
      </c>
      <c r="AY601" s="39" t="s">
        <v>86</v>
      </c>
      <c r="AZ601" s="39" t="s">
        <v>86</v>
      </c>
      <c r="BA601" s="39" t="s">
        <v>86</v>
      </c>
      <c r="BB601" s="39" t="s">
        <v>1394</v>
      </c>
      <c r="BC601" s="39" t="s">
        <v>5</v>
      </c>
      <c r="BD601" s="3" t="str">
        <f t="shared" si="197"/>
        <v>Z</v>
      </c>
      <c r="BE601" s="39" t="s">
        <v>1271</v>
      </c>
      <c r="BF601" s="39" t="s">
        <v>2</v>
      </c>
      <c r="BG601" s="3" t="str">
        <f t="shared" si="198"/>
        <v>-</v>
      </c>
      <c r="BH601" s="39" t="s">
        <v>1271</v>
      </c>
      <c r="BI601" s="39" t="s">
        <v>86</v>
      </c>
      <c r="BJ601" s="39" t="s">
        <v>86</v>
      </c>
      <c r="BK601" s="39" t="s">
        <v>2</v>
      </c>
      <c r="BL601" s="3" t="str">
        <f t="shared" si="200"/>
        <v>-</v>
      </c>
      <c r="BM601" s="39" t="s">
        <v>86</v>
      </c>
      <c r="BN601" s="39" t="s">
        <v>86</v>
      </c>
      <c r="BO601" s="3" t="str">
        <f t="shared" si="201"/>
        <v>U</v>
      </c>
      <c r="BP601" s="39"/>
      <c r="BQ601" s="39"/>
      <c r="BR601" s="39"/>
      <c r="BS601" s="39"/>
      <c r="BT601" s="39"/>
    </row>
    <row r="602" spans="1:73" x14ac:dyDescent="0.35">
      <c r="A602" s="39" t="s">
        <v>2507</v>
      </c>
      <c r="B602" s="39" t="s">
        <v>2511</v>
      </c>
      <c r="C602" s="39">
        <v>646</v>
      </c>
      <c r="D602" s="40" t="s">
        <v>1146</v>
      </c>
      <c r="E602" s="39" t="s">
        <v>2511</v>
      </c>
      <c r="F602" s="39" t="s">
        <v>294</v>
      </c>
      <c r="G602" s="39" t="s">
        <v>1103</v>
      </c>
      <c r="H602" s="15">
        <v>1</v>
      </c>
      <c r="I602" s="41"/>
      <c r="J602" s="39" t="s">
        <v>2512</v>
      </c>
      <c r="K602" s="17"/>
      <c r="L602" s="42" t="s">
        <v>553</v>
      </c>
      <c r="M602" s="43" t="str">
        <f t="shared" si="202"/>
        <v>U U U U</v>
      </c>
      <c r="N602" s="43" t="str">
        <f t="shared" si="203"/>
        <v>U U U U U U</v>
      </c>
      <c r="O602" s="43" t="str">
        <f t="shared" si="199"/>
        <v>Hh R Z</v>
      </c>
      <c r="P602" s="43" t="str">
        <f t="shared" si="194"/>
        <v>- - U</v>
      </c>
      <c r="Q602" s="39"/>
      <c r="R602" s="39" t="s">
        <v>2080</v>
      </c>
      <c r="S602" s="39" t="s">
        <v>86</v>
      </c>
      <c r="T602" s="39" t="s">
        <v>86</v>
      </c>
      <c r="U602" s="39" t="s">
        <v>86</v>
      </c>
      <c r="V602" s="3" t="str">
        <f t="shared" si="204"/>
        <v>U</v>
      </c>
      <c r="W602" s="39" t="s">
        <v>86</v>
      </c>
      <c r="X602" s="3" t="str">
        <f t="shared" si="205"/>
        <v>U</v>
      </c>
      <c r="Y602" s="39" t="s">
        <v>86</v>
      </c>
      <c r="Z602" s="3" t="str">
        <f t="shared" si="206"/>
        <v>U</v>
      </c>
      <c r="AA602" s="39" t="s">
        <v>86</v>
      </c>
      <c r="AB602" s="3" t="str">
        <f t="shared" si="207"/>
        <v>U</v>
      </c>
      <c r="AC602" s="39" t="s">
        <v>86</v>
      </c>
      <c r="AD602" s="3" t="str">
        <f t="shared" si="208"/>
        <v>U</v>
      </c>
      <c r="AE602" s="39" t="s">
        <v>86</v>
      </c>
      <c r="AF602" s="39" t="s">
        <v>86</v>
      </c>
      <c r="AG602" s="3" t="str">
        <f t="shared" si="209"/>
        <v>U</v>
      </c>
      <c r="AH602" s="39" t="s">
        <v>86</v>
      </c>
      <c r="AI602" s="3" t="str">
        <f t="shared" si="210"/>
        <v>U</v>
      </c>
      <c r="AJ602" s="39" t="s">
        <v>86</v>
      </c>
      <c r="AK602" s="3" t="str">
        <f t="shared" si="211"/>
        <v>U</v>
      </c>
      <c r="AL602" s="39" t="s">
        <v>86</v>
      </c>
      <c r="AM602" s="3" t="str">
        <f t="shared" si="212"/>
        <v>U</v>
      </c>
      <c r="AN602" s="39" t="s">
        <v>86</v>
      </c>
      <c r="AO602" s="3" t="str">
        <f t="shared" si="213"/>
        <v>U</v>
      </c>
      <c r="AP602" s="43" t="s">
        <v>420</v>
      </c>
      <c r="AQ602" s="39"/>
      <c r="AR602" s="39" t="s">
        <v>377</v>
      </c>
      <c r="AS602" s="39" t="s">
        <v>5</v>
      </c>
      <c r="AT602" s="3" t="str">
        <f t="shared" si="195"/>
        <v>R</v>
      </c>
      <c r="AU602" s="39" t="s">
        <v>380</v>
      </c>
      <c r="AV602" s="39" t="s">
        <v>1271</v>
      </c>
      <c r="AW602" s="3" t="s">
        <v>1903</v>
      </c>
      <c r="AX602" s="3" t="str">
        <f t="shared" si="196"/>
        <v>Hh</v>
      </c>
      <c r="AY602" s="39" t="s">
        <v>86</v>
      </c>
      <c r="AZ602" s="39" t="s">
        <v>86</v>
      </c>
      <c r="BA602" s="39" t="s">
        <v>86</v>
      </c>
      <c r="BB602" s="39" t="s">
        <v>1348</v>
      </c>
      <c r="BC602" s="39" t="s">
        <v>5</v>
      </c>
      <c r="BD602" s="3" t="str">
        <f t="shared" si="197"/>
        <v>Z</v>
      </c>
      <c r="BE602" s="39" t="s">
        <v>398</v>
      </c>
      <c r="BF602" s="39" t="s">
        <v>2</v>
      </c>
      <c r="BG602" s="3" t="str">
        <f t="shared" si="198"/>
        <v>-</v>
      </c>
      <c r="BH602" s="39" t="s">
        <v>1271</v>
      </c>
      <c r="BI602" s="39" t="s">
        <v>86</v>
      </c>
      <c r="BJ602" s="39" t="s">
        <v>86</v>
      </c>
      <c r="BK602" s="39" t="s">
        <v>2</v>
      </c>
      <c r="BL602" s="3" t="str">
        <f t="shared" si="200"/>
        <v>-</v>
      </c>
      <c r="BM602" s="39" t="s">
        <v>86</v>
      </c>
      <c r="BN602" s="39" t="s">
        <v>86</v>
      </c>
      <c r="BO602" s="3" t="str">
        <f t="shared" si="201"/>
        <v>U</v>
      </c>
      <c r="BP602" s="39"/>
      <c r="BQ602" s="39"/>
      <c r="BR602" s="39"/>
      <c r="BS602" s="39"/>
      <c r="BT602" s="39"/>
      <c r="BU602" s="39"/>
    </row>
    <row r="603" spans="1:73" x14ac:dyDescent="0.35">
      <c r="A603" s="39" t="s">
        <v>2507</v>
      </c>
      <c r="B603" s="39" t="s">
        <v>2511</v>
      </c>
      <c r="C603" s="39">
        <v>795</v>
      </c>
      <c r="D603" s="40" t="s">
        <v>1146</v>
      </c>
      <c r="E603" s="39" t="s">
        <v>2511</v>
      </c>
      <c r="F603" s="39" t="s">
        <v>295</v>
      </c>
      <c r="G603" s="39" t="s">
        <v>1104</v>
      </c>
      <c r="H603" s="15">
        <v>0</v>
      </c>
      <c r="I603" s="41"/>
      <c r="J603" s="39" t="s">
        <v>2512</v>
      </c>
      <c r="K603" s="17"/>
      <c r="L603" s="42" t="s">
        <v>554</v>
      </c>
      <c r="M603" s="43" t="str">
        <f t="shared" si="202"/>
        <v>U U U U</v>
      </c>
      <c r="N603" s="43" t="str">
        <f t="shared" si="203"/>
        <v>U U U U U U</v>
      </c>
      <c r="O603" s="43" t="str">
        <f t="shared" si="199"/>
        <v>Hh R Z</v>
      </c>
      <c r="P603" s="43" t="str">
        <f t="shared" si="194"/>
        <v>- - U</v>
      </c>
      <c r="Q603" s="39"/>
      <c r="R603" s="39" t="s">
        <v>2080</v>
      </c>
      <c r="S603" s="39" t="s">
        <v>86</v>
      </c>
      <c r="T603" s="39" t="s">
        <v>86</v>
      </c>
      <c r="U603" s="39" t="s">
        <v>86</v>
      </c>
      <c r="V603" s="3" t="str">
        <f t="shared" si="204"/>
        <v>U</v>
      </c>
      <c r="W603" s="39" t="s">
        <v>86</v>
      </c>
      <c r="X603" s="3" t="str">
        <f t="shared" si="205"/>
        <v>U</v>
      </c>
      <c r="Y603" s="39" t="s">
        <v>86</v>
      </c>
      <c r="Z603" s="3" t="str">
        <f t="shared" si="206"/>
        <v>U</v>
      </c>
      <c r="AA603" s="39" t="s">
        <v>86</v>
      </c>
      <c r="AB603" s="3" t="str">
        <f t="shared" si="207"/>
        <v>U</v>
      </c>
      <c r="AC603" s="39" t="s">
        <v>86</v>
      </c>
      <c r="AD603" s="3" t="str">
        <f t="shared" si="208"/>
        <v>U</v>
      </c>
      <c r="AE603" s="39" t="s">
        <v>86</v>
      </c>
      <c r="AF603" s="39" t="s">
        <v>86</v>
      </c>
      <c r="AG603" s="3" t="str">
        <f t="shared" si="209"/>
        <v>U</v>
      </c>
      <c r="AH603" s="39" t="s">
        <v>86</v>
      </c>
      <c r="AI603" s="3" t="str">
        <f t="shared" si="210"/>
        <v>U</v>
      </c>
      <c r="AJ603" s="39" t="s">
        <v>86</v>
      </c>
      <c r="AK603" s="3" t="str">
        <f t="shared" si="211"/>
        <v>U</v>
      </c>
      <c r="AL603" s="39" t="s">
        <v>86</v>
      </c>
      <c r="AM603" s="3" t="str">
        <f t="shared" si="212"/>
        <v>U</v>
      </c>
      <c r="AN603" s="39" t="s">
        <v>86</v>
      </c>
      <c r="AO603" s="3" t="str">
        <f t="shared" si="213"/>
        <v>U</v>
      </c>
      <c r="AP603" s="43" t="s">
        <v>420</v>
      </c>
      <c r="AQ603" s="39"/>
      <c r="AR603" s="39" t="s">
        <v>373</v>
      </c>
      <c r="AS603" s="39" t="s">
        <v>5</v>
      </c>
      <c r="AT603" s="3" t="str">
        <f t="shared" si="195"/>
        <v>R</v>
      </c>
      <c r="AU603" s="39" t="s">
        <v>380</v>
      </c>
      <c r="AV603" s="39" t="s">
        <v>1271</v>
      </c>
      <c r="AW603" s="3" t="s">
        <v>1903</v>
      </c>
      <c r="AX603" s="3" t="str">
        <f t="shared" si="196"/>
        <v>Hh</v>
      </c>
      <c r="AY603" s="39" t="s">
        <v>86</v>
      </c>
      <c r="AZ603" s="39" t="s">
        <v>86</v>
      </c>
      <c r="BA603" s="39" t="s">
        <v>86</v>
      </c>
      <c r="BB603" s="39" t="s">
        <v>383</v>
      </c>
      <c r="BC603" s="39" t="s">
        <v>5</v>
      </c>
      <c r="BD603" s="3" t="str">
        <f t="shared" si="197"/>
        <v>Z</v>
      </c>
      <c r="BE603" s="39" t="s">
        <v>1271</v>
      </c>
      <c r="BF603" s="39" t="s">
        <v>2</v>
      </c>
      <c r="BG603" s="3" t="str">
        <f t="shared" si="198"/>
        <v>-</v>
      </c>
      <c r="BH603" s="39" t="s">
        <v>1271</v>
      </c>
      <c r="BI603" s="39" t="s">
        <v>86</v>
      </c>
      <c r="BJ603" s="39" t="s">
        <v>86</v>
      </c>
      <c r="BK603" s="39" t="s">
        <v>2</v>
      </c>
      <c r="BL603" s="3" t="str">
        <f t="shared" si="200"/>
        <v>-</v>
      </c>
      <c r="BM603" s="39" t="s">
        <v>86</v>
      </c>
      <c r="BN603" s="39" t="s">
        <v>86</v>
      </c>
      <c r="BO603" s="3" t="str">
        <f t="shared" si="201"/>
        <v>U</v>
      </c>
      <c r="BP603" s="39"/>
      <c r="BQ603" s="39"/>
      <c r="BR603" s="39"/>
      <c r="BS603" s="39"/>
      <c r="BT603" s="39"/>
      <c r="BU603" s="39"/>
    </row>
    <row r="604" spans="1:73" x14ac:dyDescent="0.35">
      <c r="A604" s="39" t="s">
        <v>2507</v>
      </c>
      <c r="B604" s="39" t="s">
        <v>2511</v>
      </c>
      <c r="C604" s="40" t="s">
        <v>982</v>
      </c>
      <c r="D604" s="39" t="s">
        <v>1146</v>
      </c>
      <c r="E604" s="39" t="s">
        <v>2511</v>
      </c>
      <c r="F604" s="10" t="s">
        <v>959</v>
      </c>
      <c r="G604" s="112" t="s">
        <v>1055</v>
      </c>
      <c r="H604" s="15">
        <v>0</v>
      </c>
      <c r="I604" s="41"/>
      <c r="J604" s="39" t="s">
        <v>2512</v>
      </c>
      <c r="K604" s="17"/>
      <c r="L604" s="42" t="s">
        <v>1005</v>
      </c>
      <c r="M604" s="43" t="str">
        <f t="shared" si="202"/>
        <v>U U U U</v>
      </c>
      <c r="N604" s="43" t="str">
        <f t="shared" si="203"/>
        <v>U U U U U U</v>
      </c>
      <c r="O604" s="43" t="str">
        <f t="shared" si="199"/>
        <v>Hh R -</v>
      </c>
      <c r="P604" s="43" t="str">
        <f t="shared" si="194"/>
        <v>- - U</v>
      </c>
      <c r="Q604" s="39"/>
      <c r="R604" s="39" t="s">
        <v>2080</v>
      </c>
      <c r="S604" s="39" t="s">
        <v>86</v>
      </c>
      <c r="T604" s="39" t="s">
        <v>86</v>
      </c>
      <c r="U604" s="39" t="s">
        <v>86</v>
      </c>
      <c r="V604" s="3" t="str">
        <f t="shared" si="204"/>
        <v>U</v>
      </c>
      <c r="W604" s="39" t="s">
        <v>86</v>
      </c>
      <c r="X604" s="3" t="str">
        <f t="shared" si="205"/>
        <v>U</v>
      </c>
      <c r="Y604" s="39" t="s">
        <v>86</v>
      </c>
      <c r="Z604" s="3" t="str">
        <f t="shared" si="206"/>
        <v>U</v>
      </c>
      <c r="AA604" s="39" t="s">
        <v>86</v>
      </c>
      <c r="AB604" s="3" t="str">
        <f t="shared" si="207"/>
        <v>U</v>
      </c>
      <c r="AC604" s="39" t="s">
        <v>86</v>
      </c>
      <c r="AD604" s="3" t="str">
        <f t="shared" si="208"/>
        <v>U</v>
      </c>
      <c r="AE604" s="39" t="s">
        <v>86</v>
      </c>
      <c r="AF604" s="39" t="s">
        <v>86</v>
      </c>
      <c r="AG604" s="3" t="str">
        <f t="shared" si="209"/>
        <v>U</v>
      </c>
      <c r="AH604" s="39" t="s">
        <v>86</v>
      </c>
      <c r="AI604" s="3" t="str">
        <f t="shared" si="210"/>
        <v>U</v>
      </c>
      <c r="AJ604" s="39" t="s">
        <v>86</v>
      </c>
      <c r="AK604" s="3" t="str">
        <f t="shared" si="211"/>
        <v>U</v>
      </c>
      <c r="AL604" s="39" t="s">
        <v>86</v>
      </c>
      <c r="AM604" s="3" t="str">
        <f t="shared" si="212"/>
        <v>U</v>
      </c>
      <c r="AN604" s="39" t="s">
        <v>86</v>
      </c>
      <c r="AO604" s="3" t="str">
        <f t="shared" si="213"/>
        <v>U</v>
      </c>
      <c r="AP604" s="39"/>
      <c r="AQ604" s="39"/>
      <c r="AR604" s="39" t="s">
        <v>1147</v>
      </c>
      <c r="AS604" s="39" t="s">
        <v>5</v>
      </c>
      <c r="AT604" s="3" t="str">
        <f t="shared" si="195"/>
        <v>R</v>
      </c>
      <c r="AU604" s="39" t="s">
        <v>1148</v>
      </c>
      <c r="AV604" s="39" t="s">
        <v>1345</v>
      </c>
      <c r="AW604" s="3" t="s">
        <v>1903</v>
      </c>
      <c r="AX604" s="3" t="str">
        <f t="shared" si="196"/>
        <v>Hh</v>
      </c>
      <c r="AY604" s="39" t="s">
        <v>86</v>
      </c>
      <c r="AZ604" s="39" t="s">
        <v>86</v>
      </c>
      <c r="BA604" s="39" t="s">
        <v>86</v>
      </c>
      <c r="BB604" s="39" t="s">
        <v>43</v>
      </c>
      <c r="BC604" s="39" t="s">
        <v>2</v>
      </c>
      <c r="BD604" s="3" t="str">
        <f t="shared" si="197"/>
        <v>-</v>
      </c>
      <c r="BE604" s="39" t="s">
        <v>1271</v>
      </c>
      <c r="BF604" s="39" t="s">
        <v>2</v>
      </c>
      <c r="BG604" s="3" t="str">
        <f t="shared" si="198"/>
        <v>-</v>
      </c>
      <c r="BH604" s="39" t="s">
        <v>1271</v>
      </c>
      <c r="BI604" s="39" t="s">
        <v>86</v>
      </c>
      <c r="BJ604" s="39" t="s">
        <v>86</v>
      </c>
      <c r="BK604" s="39" t="s">
        <v>2</v>
      </c>
      <c r="BL604" s="3" t="str">
        <f t="shared" si="200"/>
        <v>-</v>
      </c>
      <c r="BM604" s="39" t="s">
        <v>86</v>
      </c>
      <c r="BN604" s="39" t="s">
        <v>86</v>
      </c>
      <c r="BO604" s="3" t="str">
        <f t="shared" si="201"/>
        <v>U</v>
      </c>
      <c r="BP604" s="39"/>
      <c r="BQ604" s="39"/>
      <c r="BR604" s="39"/>
      <c r="BS604" s="39"/>
      <c r="BT604" s="39"/>
    </row>
    <row r="605" spans="1:73" x14ac:dyDescent="0.35">
      <c r="A605" s="3" t="s">
        <v>2507</v>
      </c>
      <c r="B605" s="3" t="s">
        <v>2509</v>
      </c>
      <c r="C605" s="3" t="s">
        <v>2512</v>
      </c>
      <c r="D605" s="8" t="s">
        <v>2531</v>
      </c>
      <c r="E605" s="8" t="s">
        <v>2511</v>
      </c>
      <c r="F605" s="8" t="s">
        <v>1211</v>
      </c>
      <c r="G605" s="8" t="s">
        <v>861</v>
      </c>
      <c r="H605" s="8">
        <v>0</v>
      </c>
      <c r="I605" s="3"/>
      <c r="J605" s="3" t="s">
        <v>2512</v>
      </c>
      <c r="K605" s="37" t="s">
        <v>1876</v>
      </c>
      <c r="M605" s="43" t="str">
        <f t="shared" si="202"/>
        <v>U U U U</v>
      </c>
      <c r="N605" s="43" t="str">
        <f t="shared" si="203"/>
        <v>U U U U U U</v>
      </c>
      <c r="O605" s="43" t="str">
        <f t="shared" si="199"/>
        <v>Hh R U</v>
      </c>
      <c r="P605" s="43" t="str">
        <f t="shared" si="194"/>
        <v>U U U</v>
      </c>
      <c r="R605" s="3" t="s">
        <v>2080</v>
      </c>
      <c r="S605" s="3" t="s">
        <v>86</v>
      </c>
      <c r="T605" s="3" t="s">
        <v>86</v>
      </c>
      <c r="U605" s="3" t="s">
        <v>86</v>
      </c>
      <c r="V605" s="3" t="str">
        <f t="shared" si="204"/>
        <v>U</v>
      </c>
      <c r="W605" s="3" t="s">
        <v>86</v>
      </c>
      <c r="X605" s="3" t="str">
        <f t="shared" si="205"/>
        <v>U</v>
      </c>
      <c r="Y605" s="3" t="s">
        <v>86</v>
      </c>
      <c r="Z605" s="3" t="str">
        <f t="shared" si="206"/>
        <v>U</v>
      </c>
      <c r="AA605" s="3" t="s">
        <v>86</v>
      </c>
      <c r="AB605" s="3" t="str">
        <f t="shared" si="207"/>
        <v>U</v>
      </c>
      <c r="AC605" s="3" t="s">
        <v>86</v>
      </c>
      <c r="AD605" s="3" t="str">
        <f t="shared" si="208"/>
        <v>U</v>
      </c>
      <c r="AE605" s="3" t="s">
        <v>86</v>
      </c>
      <c r="AF605" s="3" t="s">
        <v>86</v>
      </c>
      <c r="AG605" s="3" t="str">
        <f t="shared" si="209"/>
        <v>U</v>
      </c>
      <c r="AH605" s="3" t="s">
        <v>86</v>
      </c>
      <c r="AI605" s="3" t="str">
        <f t="shared" si="210"/>
        <v>U</v>
      </c>
      <c r="AJ605" s="3" t="s">
        <v>86</v>
      </c>
      <c r="AK605" s="3" t="str">
        <f t="shared" si="211"/>
        <v>U</v>
      </c>
      <c r="AL605" s="3" t="s">
        <v>86</v>
      </c>
      <c r="AM605" s="3" t="str">
        <f t="shared" si="212"/>
        <v>U</v>
      </c>
      <c r="AN605" s="3" t="s">
        <v>86</v>
      </c>
      <c r="AO605" s="3" t="str">
        <f t="shared" si="213"/>
        <v>U</v>
      </c>
      <c r="AP605" s="3">
        <v>20150200</v>
      </c>
      <c r="AR605" s="3" t="s">
        <v>1147</v>
      </c>
      <c r="AS605" s="3" t="s">
        <v>5</v>
      </c>
      <c r="AT605" s="3" t="str">
        <f t="shared" si="195"/>
        <v>R</v>
      </c>
      <c r="AU605" s="3" t="s">
        <v>1148</v>
      </c>
      <c r="AV605" s="3" t="s">
        <v>1345</v>
      </c>
      <c r="AW605" s="3" t="s">
        <v>1903</v>
      </c>
      <c r="AX605" s="3" t="str">
        <f t="shared" si="196"/>
        <v>Hh</v>
      </c>
      <c r="AY605" s="3" t="s">
        <v>86</v>
      </c>
      <c r="AZ605" s="3" t="s">
        <v>86</v>
      </c>
      <c r="BA605" s="3" t="s">
        <v>86</v>
      </c>
      <c r="BB605" s="3" t="s">
        <v>210</v>
      </c>
      <c r="BC605" s="3" t="s">
        <v>1360</v>
      </c>
      <c r="BD605" s="3" t="str">
        <f t="shared" si="197"/>
        <v>U</v>
      </c>
      <c r="BE605" s="3" t="s">
        <v>1496</v>
      </c>
      <c r="BF605" s="3" t="s">
        <v>86</v>
      </c>
      <c r="BG605" s="3" t="str">
        <f t="shared" si="198"/>
        <v>U</v>
      </c>
      <c r="BH605" s="3" t="s">
        <v>1496</v>
      </c>
      <c r="BI605" s="3" t="s">
        <v>86</v>
      </c>
      <c r="BJ605" s="3" t="s">
        <v>86</v>
      </c>
      <c r="BK605" s="3" t="s">
        <v>1360</v>
      </c>
      <c r="BL605" s="3" t="str">
        <f t="shared" si="200"/>
        <v>U</v>
      </c>
      <c r="BM605" s="3" t="s">
        <v>86</v>
      </c>
      <c r="BN605" s="3" t="s">
        <v>86</v>
      </c>
      <c r="BO605" s="3" t="str">
        <f t="shared" si="201"/>
        <v>U</v>
      </c>
      <c r="BT605" s="25"/>
    </row>
    <row r="606" spans="1:73" x14ac:dyDescent="0.35">
      <c r="A606" s="3" t="s">
        <v>2507</v>
      </c>
      <c r="B606" s="3" t="s">
        <v>2509</v>
      </c>
      <c r="C606" s="3" t="s">
        <v>2512</v>
      </c>
      <c r="D606" s="107" t="s">
        <v>2531</v>
      </c>
      <c r="E606" s="107" t="s">
        <v>2511</v>
      </c>
      <c r="F606" s="107" t="s">
        <v>1212</v>
      </c>
      <c r="G606" s="107" t="s">
        <v>862</v>
      </c>
      <c r="H606" s="107">
        <v>0</v>
      </c>
      <c r="I606" s="3"/>
      <c r="J606" s="3" t="s">
        <v>2512</v>
      </c>
      <c r="K606" s="37" t="s">
        <v>1877</v>
      </c>
      <c r="M606" s="43" t="str">
        <f t="shared" si="202"/>
        <v>U U U U</v>
      </c>
      <c r="N606" s="43" t="str">
        <f t="shared" si="203"/>
        <v>U U U U U U</v>
      </c>
      <c r="O606" s="43" t="str">
        <f t="shared" si="199"/>
        <v>Hh R U</v>
      </c>
      <c r="P606" s="43" t="str">
        <f t="shared" si="194"/>
        <v>U U U</v>
      </c>
      <c r="R606" s="3" t="s">
        <v>2080</v>
      </c>
      <c r="S606" s="3" t="s">
        <v>86</v>
      </c>
      <c r="T606" s="3" t="s">
        <v>86</v>
      </c>
      <c r="U606" s="3" t="s">
        <v>86</v>
      </c>
      <c r="V606" s="3" t="str">
        <f t="shared" si="204"/>
        <v>U</v>
      </c>
      <c r="W606" s="3" t="s">
        <v>86</v>
      </c>
      <c r="X606" s="3" t="str">
        <f t="shared" si="205"/>
        <v>U</v>
      </c>
      <c r="Y606" s="3" t="s">
        <v>86</v>
      </c>
      <c r="Z606" s="3" t="str">
        <f t="shared" si="206"/>
        <v>U</v>
      </c>
      <c r="AA606" s="3" t="s">
        <v>86</v>
      </c>
      <c r="AB606" s="3" t="str">
        <f t="shared" si="207"/>
        <v>U</v>
      </c>
      <c r="AC606" s="3" t="s">
        <v>86</v>
      </c>
      <c r="AD606" s="3" t="str">
        <f t="shared" si="208"/>
        <v>U</v>
      </c>
      <c r="AE606" s="3" t="s">
        <v>86</v>
      </c>
      <c r="AF606" s="3" t="s">
        <v>86</v>
      </c>
      <c r="AG606" s="3" t="str">
        <f t="shared" si="209"/>
        <v>U</v>
      </c>
      <c r="AH606" s="3" t="s">
        <v>86</v>
      </c>
      <c r="AI606" s="3" t="str">
        <f t="shared" si="210"/>
        <v>U</v>
      </c>
      <c r="AJ606" s="3" t="s">
        <v>86</v>
      </c>
      <c r="AK606" s="3" t="str">
        <f t="shared" si="211"/>
        <v>U</v>
      </c>
      <c r="AL606" s="3" t="s">
        <v>86</v>
      </c>
      <c r="AM606" s="3" t="str">
        <f t="shared" si="212"/>
        <v>U</v>
      </c>
      <c r="AN606" s="3" t="s">
        <v>86</v>
      </c>
      <c r="AO606" s="3" t="str">
        <f t="shared" si="213"/>
        <v>U</v>
      </c>
      <c r="AP606" s="3">
        <v>20150200</v>
      </c>
      <c r="AR606" s="3" t="s">
        <v>1147</v>
      </c>
      <c r="AS606" s="3" t="s">
        <v>5</v>
      </c>
      <c r="AT606" s="3" t="str">
        <f t="shared" si="195"/>
        <v>R</v>
      </c>
      <c r="AU606" s="105" t="s">
        <v>1148</v>
      </c>
      <c r="AV606" s="105" t="s">
        <v>1345</v>
      </c>
      <c r="AW606" s="3" t="s">
        <v>1903</v>
      </c>
      <c r="AX606" s="3" t="str">
        <f t="shared" si="196"/>
        <v>Hh</v>
      </c>
      <c r="AY606" s="3" t="s">
        <v>86</v>
      </c>
      <c r="AZ606" s="3" t="s">
        <v>86</v>
      </c>
      <c r="BA606" s="3" t="s">
        <v>86</v>
      </c>
      <c r="BB606" s="3" t="s">
        <v>210</v>
      </c>
      <c r="BC606" s="3" t="s">
        <v>1360</v>
      </c>
      <c r="BD606" s="3" t="str">
        <f t="shared" si="197"/>
        <v>U</v>
      </c>
      <c r="BE606" s="3" t="s">
        <v>1496</v>
      </c>
      <c r="BF606" s="3" t="s">
        <v>86</v>
      </c>
      <c r="BG606" s="3" t="str">
        <f t="shared" si="198"/>
        <v>U</v>
      </c>
      <c r="BH606" s="3" t="s">
        <v>1496</v>
      </c>
      <c r="BI606" s="3" t="s">
        <v>86</v>
      </c>
      <c r="BJ606" s="3" t="s">
        <v>86</v>
      </c>
      <c r="BK606" s="3" t="s">
        <v>1360</v>
      </c>
      <c r="BL606" s="3" t="str">
        <f t="shared" si="200"/>
        <v>U</v>
      </c>
      <c r="BM606" s="3" t="s">
        <v>86</v>
      </c>
      <c r="BN606" s="3" t="s">
        <v>86</v>
      </c>
      <c r="BO606" s="3" t="str">
        <f t="shared" si="201"/>
        <v>U</v>
      </c>
      <c r="BT606" s="25"/>
    </row>
    <row r="607" spans="1:73" x14ac:dyDescent="0.35">
      <c r="A607" s="3" t="s">
        <v>2507</v>
      </c>
      <c r="B607" s="3" t="s">
        <v>2509</v>
      </c>
      <c r="C607" s="3" t="s">
        <v>2512</v>
      </c>
      <c r="D607" s="107" t="s">
        <v>2531</v>
      </c>
      <c r="E607" s="107" t="s">
        <v>2511</v>
      </c>
      <c r="F607" s="107" t="s">
        <v>1432</v>
      </c>
      <c r="G607" s="107" t="s">
        <v>1456</v>
      </c>
      <c r="H607" s="107">
        <v>0</v>
      </c>
      <c r="I607" s="3"/>
      <c r="J607" s="3" t="s">
        <v>2512</v>
      </c>
      <c r="K607" s="37" t="s">
        <v>1879</v>
      </c>
      <c r="M607" s="43" t="str">
        <f t="shared" si="202"/>
        <v>U U U U</v>
      </c>
      <c r="N607" s="43" t="str">
        <f t="shared" si="203"/>
        <v>U U U U U U</v>
      </c>
      <c r="O607" s="43" t="str">
        <f t="shared" si="199"/>
        <v>Hh R U</v>
      </c>
      <c r="P607" s="43" t="str">
        <f t="shared" si="194"/>
        <v>U U U</v>
      </c>
      <c r="R607" s="3" t="s">
        <v>2080</v>
      </c>
      <c r="S607" s="3" t="s">
        <v>86</v>
      </c>
      <c r="T607" s="3" t="s">
        <v>86</v>
      </c>
      <c r="U607" s="3" t="s">
        <v>86</v>
      </c>
      <c r="V607" s="3" t="str">
        <f t="shared" si="204"/>
        <v>U</v>
      </c>
      <c r="W607" s="3" t="s">
        <v>86</v>
      </c>
      <c r="X607" s="3" t="str">
        <f t="shared" si="205"/>
        <v>U</v>
      </c>
      <c r="Y607" s="3" t="s">
        <v>86</v>
      </c>
      <c r="Z607" s="3" t="str">
        <f t="shared" si="206"/>
        <v>U</v>
      </c>
      <c r="AA607" s="3" t="s">
        <v>86</v>
      </c>
      <c r="AB607" s="3" t="str">
        <f t="shared" si="207"/>
        <v>U</v>
      </c>
      <c r="AC607" s="3" t="s">
        <v>86</v>
      </c>
      <c r="AD607" s="3" t="str">
        <f t="shared" si="208"/>
        <v>U</v>
      </c>
      <c r="AE607" s="3" t="s">
        <v>86</v>
      </c>
      <c r="AF607" s="3" t="s">
        <v>86</v>
      </c>
      <c r="AG607" s="3" t="str">
        <f t="shared" si="209"/>
        <v>U</v>
      </c>
      <c r="AH607" s="3" t="s">
        <v>86</v>
      </c>
      <c r="AI607" s="3" t="str">
        <f t="shared" si="210"/>
        <v>U</v>
      </c>
      <c r="AJ607" s="3" t="s">
        <v>86</v>
      </c>
      <c r="AK607" s="3" t="str">
        <f t="shared" si="211"/>
        <v>U</v>
      </c>
      <c r="AL607" s="3" t="s">
        <v>86</v>
      </c>
      <c r="AM607" s="3" t="str">
        <f t="shared" si="212"/>
        <v>U</v>
      </c>
      <c r="AN607" s="3" t="s">
        <v>86</v>
      </c>
      <c r="AO607" s="3" t="str">
        <f t="shared" si="213"/>
        <v>U</v>
      </c>
      <c r="AP607" s="3">
        <v>20150200</v>
      </c>
      <c r="AR607" s="3" t="s">
        <v>1147</v>
      </c>
      <c r="AS607" s="3" t="s">
        <v>5</v>
      </c>
      <c r="AT607" s="3" t="str">
        <f t="shared" si="195"/>
        <v>R</v>
      </c>
      <c r="AU607" s="105" t="s">
        <v>1148</v>
      </c>
      <c r="AV607" s="105" t="s">
        <v>1495</v>
      </c>
      <c r="AW607" s="3" t="s">
        <v>1903</v>
      </c>
      <c r="AX607" s="3" t="str">
        <f t="shared" si="196"/>
        <v>Hh</v>
      </c>
      <c r="AY607" s="3" t="s">
        <v>86</v>
      </c>
      <c r="AZ607" s="3" t="s">
        <v>86</v>
      </c>
      <c r="BA607" s="3" t="s">
        <v>86</v>
      </c>
      <c r="BB607" s="3" t="s">
        <v>210</v>
      </c>
      <c r="BC607" s="3" t="s">
        <v>1360</v>
      </c>
      <c r="BD607" s="3" t="str">
        <f t="shared" si="197"/>
        <v>U</v>
      </c>
      <c r="BE607" s="3" t="s">
        <v>1496</v>
      </c>
      <c r="BF607" s="3" t="s">
        <v>86</v>
      </c>
      <c r="BG607" s="3" t="str">
        <f t="shared" si="198"/>
        <v>U</v>
      </c>
      <c r="BH607" s="3" t="s">
        <v>1496</v>
      </c>
      <c r="BI607" s="3" t="s">
        <v>86</v>
      </c>
      <c r="BJ607" s="3" t="s">
        <v>86</v>
      </c>
      <c r="BK607" s="3" t="s">
        <v>1360</v>
      </c>
      <c r="BL607" s="3" t="str">
        <f t="shared" si="200"/>
        <v>U</v>
      </c>
      <c r="BM607" s="3" t="s">
        <v>86</v>
      </c>
      <c r="BN607" s="3" t="s">
        <v>86</v>
      </c>
      <c r="BO607" s="3" t="str">
        <f t="shared" si="201"/>
        <v>U</v>
      </c>
      <c r="BT607" s="25"/>
    </row>
    <row r="608" spans="1:73" x14ac:dyDescent="0.35">
      <c r="A608" s="3" t="s">
        <v>2507</v>
      </c>
      <c r="B608" s="3" t="s">
        <v>2509</v>
      </c>
      <c r="C608" s="3" t="s">
        <v>2512</v>
      </c>
      <c r="D608" s="107" t="s">
        <v>2531</v>
      </c>
      <c r="E608" s="107" t="s">
        <v>2511</v>
      </c>
      <c r="F608" s="107" t="s">
        <v>1431</v>
      </c>
      <c r="G608" s="107" t="s">
        <v>1455</v>
      </c>
      <c r="H608" s="107">
        <v>0</v>
      </c>
      <c r="I608" s="3"/>
      <c r="J608" s="3" t="s">
        <v>2512</v>
      </c>
      <c r="K608" s="37" t="s">
        <v>1878</v>
      </c>
      <c r="M608" s="43" t="str">
        <f t="shared" si="202"/>
        <v>U U U U</v>
      </c>
      <c r="N608" s="43" t="str">
        <f t="shared" si="203"/>
        <v>U U U U U U</v>
      </c>
      <c r="O608" s="43" t="str">
        <f t="shared" si="199"/>
        <v>U U U</v>
      </c>
      <c r="P608" s="43" t="str">
        <f t="shared" si="194"/>
        <v>U U U</v>
      </c>
      <c r="R608" s="3" t="s">
        <v>86</v>
      </c>
      <c r="S608" s="3" t="s">
        <v>86</v>
      </c>
      <c r="T608" s="3" t="s">
        <v>86</v>
      </c>
      <c r="U608" s="3" t="s">
        <v>86</v>
      </c>
      <c r="V608" s="3" t="str">
        <f t="shared" si="204"/>
        <v>U</v>
      </c>
      <c r="W608" s="3" t="s">
        <v>86</v>
      </c>
      <c r="X608" s="3" t="str">
        <f t="shared" si="205"/>
        <v>U</v>
      </c>
      <c r="Y608" s="3" t="s">
        <v>86</v>
      </c>
      <c r="Z608" s="3" t="str">
        <f t="shared" si="206"/>
        <v>U</v>
      </c>
      <c r="AA608" s="3" t="s">
        <v>86</v>
      </c>
      <c r="AB608" s="3" t="str">
        <f t="shared" si="207"/>
        <v>U</v>
      </c>
      <c r="AC608" s="3" t="s">
        <v>86</v>
      </c>
      <c r="AD608" s="3" t="str">
        <f t="shared" si="208"/>
        <v>U</v>
      </c>
      <c r="AE608" s="3" t="s">
        <v>86</v>
      </c>
      <c r="AF608" s="3" t="s">
        <v>86</v>
      </c>
      <c r="AG608" s="3" t="str">
        <f t="shared" si="209"/>
        <v>U</v>
      </c>
      <c r="AH608" s="3" t="s">
        <v>86</v>
      </c>
      <c r="AI608" s="3" t="str">
        <f t="shared" si="210"/>
        <v>U</v>
      </c>
      <c r="AJ608" s="3" t="s">
        <v>86</v>
      </c>
      <c r="AK608" s="3" t="str">
        <f t="shared" si="211"/>
        <v>U</v>
      </c>
      <c r="AL608" s="3" t="s">
        <v>86</v>
      </c>
      <c r="AM608" s="3" t="str">
        <f t="shared" si="212"/>
        <v>U</v>
      </c>
      <c r="AN608" s="3" t="s">
        <v>86</v>
      </c>
      <c r="AO608" s="3" t="str">
        <f t="shared" si="213"/>
        <v>U</v>
      </c>
      <c r="AR608" s="3" t="s">
        <v>86</v>
      </c>
      <c r="AS608" s="3" t="s">
        <v>86</v>
      </c>
      <c r="AT608" s="3" t="str">
        <f t="shared" si="195"/>
        <v>U</v>
      </c>
      <c r="AU608" s="3" t="s">
        <v>86</v>
      </c>
      <c r="AV608" s="3" t="s">
        <v>86</v>
      </c>
      <c r="AW608" s="3" t="s">
        <v>86</v>
      </c>
      <c r="AX608" s="3" t="str">
        <f t="shared" si="196"/>
        <v>U</v>
      </c>
      <c r="AY608" s="3" t="s">
        <v>86</v>
      </c>
      <c r="AZ608" s="3" t="s">
        <v>86</v>
      </c>
      <c r="BA608" s="3" t="s">
        <v>86</v>
      </c>
      <c r="BB608" s="3" t="s">
        <v>210</v>
      </c>
      <c r="BC608" s="3" t="s">
        <v>1360</v>
      </c>
      <c r="BD608" s="3" t="str">
        <f t="shared" si="197"/>
        <v>U</v>
      </c>
      <c r="BE608" s="3" t="s">
        <v>86</v>
      </c>
      <c r="BF608" s="3" t="s">
        <v>86</v>
      </c>
      <c r="BG608" s="3" t="str">
        <f t="shared" si="198"/>
        <v>U</v>
      </c>
      <c r="BH608" s="3" t="s">
        <v>86</v>
      </c>
      <c r="BI608" s="3" t="s">
        <v>86</v>
      </c>
      <c r="BJ608" s="3" t="s">
        <v>86</v>
      </c>
      <c r="BK608" s="3" t="s">
        <v>86</v>
      </c>
      <c r="BL608" s="3" t="str">
        <f t="shared" si="200"/>
        <v>U</v>
      </c>
      <c r="BM608" s="3" t="s">
        <v>86</v>
      </c>
      <c r="BN608" s="3" t="s">
        <v>86</v>
      </c>
      <c r="BO608" s="3" t="str">
        <f t="shared" si="201"/>
        <v>U</v>
      </c>
      <c r="BT608" s="25"/>
    </row>
    <row r="609" spans="1:75" x14ac:dyDescent="0.35">
      <c r="A609" s="3" t="s">
        <v>2507</v>
      </c>
      <c r="B609" s="3" t="s">
        <v>2511</v>
      </c>
      <c r="C609" s="3" t="s">
        <v>2512</v>
      </c>
      <c r="D609" s="3" t="s">
        <v>2531</v>
      </c>
      <c r="E609" s="3" t="s">
        <v>2511</v>
      </c>
      <c r="F609" s="8" t="s">
        <v>1140</v>
      </c>
      <c r="G609" s="3" t="s">
        <v>1142</v>
      </c>
      <c r="H609" s="4">
        <v>0</v>
      </c>
      <c r="J609" s="3" t="s">
        <v>2512</v>
      </c>
      <c r="K609" s="37" t="s">
        <v>985</v>
      </c>
      <c r="M609" s="43" t="str">
        <f t="shared" si="202"/>
        <v>U U U U</v>
      </c>
      <c r="N609" s="43" t="str">
        <f t="shared" si="203"/>
        <v>U U U U U U</v>
      </c>
      <c r="O609" s="43" t="str">
        <f t="shared" si="199"/>
        <v>U U U</v>
      </c>
      <c r="P609" s="43" t="str">
        <f t="shared" si="194"/>
        <v>U U U</v>
      </c>
      <c r="R609" s="39" t="s">
        <v>2393</v>
      </c>
      <c r="S609" s="3" t="s">
        <v>86</v>
      </c>
      <c r="T609" s="3" t="s">
        <v>86</v>
      </c>
      <c r="U609" s="3" t="s">
        <v>86</v>
      </c>
      <c r="V609" s="3" t="str">
        <f t="shared" si="204"/>
        <v>U</v>
      </c>
      <c r="W609" s="3" t="s">
        <v>86</v>
      </c>
      <c r="X609" s="3" t="str">
        <f t="shared" si="205"/>
        <v>U</v>
      </c>
      <c r="Y609" s="3" t="s">
        <v>86</v>
      </c>
      <c r="Z609" s="3" t="str">
        <f t="shared" si="206"/>
        <v>U</v>
      </c>
      <c r="AA609" s="3" t="s">
        <v>86</v>
      </c>
      <c r="AB609" s="3" t="str">
        <f t="shared" si="207"/>
        <v>U</v>
      </c>
      <c r="AC609" s="3" t="s">
        <v>86</v>
      </c>
      <c r="AD609" s="3" t="str">
        <f t="shared" si="208"/>
        <v>U</v>
      </c>
      <c r="AE609" s="3" t="s">
        <v>86</v>
      </c>
      <c r="AF609" s="3" t="s">
        <v>86</v>
      </c>
      <c r="AG609" s="3" t="str">
        <f t="shared" si="209"/>
        <v>U</v>
      </c>
      <c r="AH609" s="3" t="s">
        <v>86</v>
      </c>
      <c r="AI609" s="3" t="str">
        <f t="shared" si="210"/>
        <v>U</v>
      </c>
      <c r="AJ609" s="3" t="s">
        <v>86</v>
      </c>
      <c r="AK609" s="3" t="str">
        <f t="shared" si="211"/>
        <v>U</v>
      </c>
      <c r="AL609" s="3" t="s">
        <v>86</v>
      </c>
      <c r="AM609" s="3" t="str">
        <f t="shared" si="212"/>
        <v>U</v>
      </c>
      <c r="AN609" s="3" t="s">
        <v>86</v>
      </c>
      <c r="AO609" s="3" t="str">
        <f t="shared" si="213"/>
        <v>U</v>
      </c>
      <c r="AQ609" s="3">
        <v>151904</v>
      </c>
      <c r="AR609" s="3" t="s">
        <v>1154</v>
      </c>
      <c r="AS609" s="3" t="s">
        <v>1360</v>
      </c>
      <c r="AT609" s="3" t="str">
        <f t="shared" si="195"/>
        <v>U</v>
      </c>
      <c r="AU609" s="3" t="s">
        <v>1154</v>
      </c>
      <c r="AV609" s="3" t="s">
        <v>1154</v>
      </c>
      <c r="AW609" s="3" t="s">
        <v>1360</v>
      </c>
      <c r="AX609" s="3" t="str">
        <f t="shared" si="196"/>
        <v>U</v>
      </c>
      <c r="AY609" s="3" t="s">
        <v>86</v>
      </c>
      <c r="AZ609" s="3" t="s">
        <v>86</v>
      </c>
      <c r="BA609" s="3" t="s">
        <v>86</v>
      </c>
      <c r="BB609" s="3" t="s">
        <v>210</v>
      </c>
      <c r="BC609" s="3" t="s">
        <v>1360</v>
      </c>
      <c r="BD609" s="3" t="str">
        <f t="shared" si="197"/>
        <v>U</v>
      </c>
      <c r="BE609" s="3" t="s">
        <v>1154</v>
      </c>
      <c r="BF609" s="3" t="s">
        <v>1360</v>
      </c>
      <c r="BG609" s="3" t="str">
        <f t="shared" si="198"/>
        <v>U</v>
      </c>
      <c r="BH609" s="3" t="s">
        <v>1154</v>
      </c>
      <c r="BI609" s="3" t="s">
        <v>86</v>
      </c>
      <c r="BJ609" s="3" t="s">
        <v>86</v>
      </c>
      <c r="BK609" s="3" t="s">
        <v>1360</v>
      </c>
      <c r="BL609" s="3" t="str">
        <f t="shared" si="200"/>
        <v>U</v>
      </c>
      <c r="BM609" s="3" t="s">
        <v>86</v>
      </c>
      <c r="BN609" s="3" t="s">
        <v>86</v>
      </c>
      <c r="BO609" s="3" t="str">
        <f t="shared" si="201"/>
        <v>U</v>
      </c>
      <c r="BV609" s="73"/>
      <c r="BW609" s="73"/>
    </row>
    <row r="610" spans="1:75" x14ac:dyDescent="0.35">
      <c r="A610" s="3" t="s">
        <v>2507</v>
      </c>
      <c r="B610" s="3" t="s">
        <v>2511</v>
      </c>
      <c r="C610" s="3" t="s">
        <v>2512</v>
      </c>
      <c r="D610" s="3" t="s">
        <v>2531</v>
      </c>
      <c r="E610" s="3" t="s">
        <v>2511</v>
      </c>
      <c r="F610" s="8" t="s">
        <v>1139</v>
      </c>
      <c r="G610" s="3" t="s">
        <v>1141</v>
      </c>
      <c r="H610" s="4">
        <v>0</v>
      </c>
      <c r="J610" s="3" t="s">
        <v>2512</v>
      </c>
      <c r="K610" s="37" t="s">
        <v>984</v>
      </c>
      <c r="M610" s="43" t="str">
        <f t="shared" si="202"/>
        <v>U U U U</v>
      </c>
      <c r="N610" s="43" t="str">
        <f t="shared" si="203"/>
        <v>U U U U U U</v>
      </c>
      <c r="O610" s="43" t="str">
        <f t="shared" si="199"/>
        <v>Hh R Z</v>
      </c>
      <c r="P610" s="43" t="str">
        <f t="shared" si="194"/>
        <v>- - U</v>
      </c>
      <c r="R610" s="3" t="s">
        <v>2080</v>
      </c>
      <c r="S610" s="3" t="s">
        <v>86</v>
      </c>
      <c r="T610" s="3" t="s">
        <v>86</v>
      </c>
      <c r="U610" s="3" t="s">
        <v>86</v>
      </c>
      <c r="V610" s="3" t="str">
        <f t="shared" si="204"/>
        <v>U</v>
      </c>
      <c r="W610" s="3" t="s">
        <v>86</v>
      </c>
      <c r="X610" s="3" t="str">
        <f t="shared" si="205"/>
        <v>U</v>
      </c>
      <c r="Y610" s="3" t="s">
        <v>86</v>
      </c>
      <c r="Z610" s="3" t="str">
        <f t="shared" si="206"/>
        <v>U</v>
      </c>
      <c r="AA610" s="3" t="s">
        <v>86</v>
      </c>
      <c r="AB610" s="3" t="str">
        <f t="shared" si="207"/>
        <v>U</v>
      </c>
      <c r="AC610" s="3" t="s">
        <v>86</v>
      </c>
      <c r="AD610" s="3" t="str">
        <f t="shared" si="208"/>
        <v>U</v>
      </c>
      <c r="AE610" s="3" t="s">
        <v>86</v>
      </c>
      <c r="AF610" s="3" t="s">
        <v>86</v>
      </c>
      <c r="AG610" s="3" t="str">
        <f t="shared" si="209"/>
        <v>U</v>
      </c>
      <c r="AH610" s="3" t="s">
        <v>86</v>
      </c>
      <c r="AI610" s="3" t="str">
        <f t="shared" si="210"/>
        <v>U</v>
      </c>
      <c r="AJ610" s="3" t="s">
        <v>86</v>
      </c>
      <c r="AK610" s="3" t="str">
        <f t="shared" si="211"/>
        <v>U</v>
      </c>
      <c r="AL610" s="3" t="s">
        <v>86</v>
      </c>
      <c r="AM610" s="3" t="str">
        <f t="shared" si="212"/>
        <v>U</v>
      </c>
      <c r="AN610" s="3" t="s">
        <v>86</v>
      </c>
      <c r="AO610" s="3" t="str">
        <f t="shared" si="213"/>
        <v>U</v>
      </c>
      <c r="AQ610" s="3">
        <v>151903</v>
      </c>
      <c r="AR610" s="3" t="s">
        <v>1147</v>
      </c>
      <c r="AS610" s="3" t="s">
        <v>5</v>
      </c>
      <c r="AT610" s="3" t="str">
        <f t="shared" si="195"/>
        <v>R</v>
      </c>
      <c r="AU610" s="3" t="s">
        <v>1148</v>
      </c>
      <c r="AV610" s="3" t="s">
        <v>1346</v>
      </c>
      <c r="AW610" s="3" t="s">
        <v>1903</v>
      </c>
      <c r="AX610" s="3" t="str">
        <f t="shared" si="196"/>
        <v>Hh</v>
      </c>
      <c r="AY610" s="3" t="s">
        <v>86</v>
      </c>
      <c r="AZ610" s="3" t="s">
        <v>86</v>
      </c>
      <c r="BA610" s="3" t="s">
        <v>86</v>
      </c>
      <c r="BB610" s="3" t="s">
        <v>1543</v>
      </c>
      <c r="BC610" s="3" t="s">
        <v>5</v>
      </c>
      <c r="BD610" s="3" t="str">
        <f t="shared" si="197"/>
        <v>Z</v>
      </c>
      <c r="BE610" s="3" t="s">
        <v>1271</v>
      </c>
      <c r="BF610" s="3" t="s">
        <v>2</v>
      </c>
      <c r="BG610" s="3" t="str">
        <f t="shared" si="198"/>
        <v>-</v>
      </c>
      <c r="BH610" s="3" t="s">
        <v>1271</v>
      </c>
      <c r="BI610" s="3" t="s">
        <v>86</v>
      </c>
      <c r="BJ610" s="3" t="s">
        <v>86</v>
      </c>
      <c r="BK610" s="3" t="s">
        <v>2</v>
      </c>
      <c r="BL610" s="3" t="str">
        <f t="shared" si="200"/>
        <v>-</v>
      </c>
      <c r="BM610" s="3" t="s">
        <v>86</v>
      </c>
      <c r="BN610" s="3" t="s">
        <v>86</v>
      </c>
      <c r="BO610" s="3" t="str">
        <f t="shared" si="201"/>
        <v>U</v>
      </c>
      <c r="BV610" s="73"/>
      <c r="BW610" s="73"/>
    </row>
    <row r="611" spans="1:75" x14ac:dyDescent="0.35">
      <c r="A611" s="3" t="s">
        <v>2507</v>
      </c>
      <c r="B611" s="3" t="s">
        <v>2511</v>
      </c>
      <c r="C611" s="3" t="s">
        <v>2512</v>
      </c>
      <c r="D611" s="107" t="s">
        <v>2531</v>
      </c>
      <c r="E611" s="107" t="s">
        <v>2511</v>
      </c>
      <c r="F611" s="107" t="s">
        <v>1420</v>
      </c>
      <c r="G611" s="107" t="s">
        <v>1444</v>
      </c>
      <c r="H611" s="107">
        <v>0</v>
      </c>
      <c r="I611" s="3"/>
      <c r="J611" s="3" t="s">
        <v>2512</v>
      </c>
      <c r="K611" s="37" t="s">
        <v>1482</v>
      </c>
      <c r="M611" s="43" t="str">
        <f t="shared" si="202"/>
        <v>U U U U</v>
      </c>
      <c r="N611" s="43" t="str">
        <f t="shared" si="203"/>
        <v>U U U U U U</v>
      </c>
      <c r="O611" s="43" t="str">
        <f t="shared" si="199"/>
        <v>Hh R U</v>
      </c>
      <c r="P611" s="43" t="str">
        <f t="shared" si="194"/>
        <v>U U U</v>
      </c>
      <c r="R611" s="3" t="s">
        <v>2080</v>
      </c>
      <c r="S611" s="3" t="s">
        <v>86</v>
      </c>
      <c r="T611" s="3" t="s">
        <v>86</v>
      </c>
      <c r="U611" s="3" t="s">
        <v>86</v>
      </c>
      <c r="V611" s="3" t="str">
        <f t="shared" si="204"/>
        <v>U</v>
      </c>
      <c r="W611" s="3" t="s">
        <v>86</v>
      </c>
      <c r="X611" s="3" t="str">
        <f t="shared" si="205"/>
        <v>U</v>
      </c>
      <c r="Y611" s="3" t="s">
        <v>86</v>
      </c>
      <c r="Z611" s="3" t="str">
        <f t="shared" si="206"/>
        <v>U</v>
      </c>
      <c r="AA611" s="3" t="s">
        <v>86</v>
      </c>
      <c r="AB611" s="3" t="str">
        <f t="shared" si="207"/>
        <v>U</v>
      </c>
      <c r="AC611" s="3" t="s">
        <v>86</v>
      </c>
      <c r="AD611" s="3" t="str">
        <f t="shared" si="208"/>
        <v>U</v>
      </c>
      <c r="AE611" s="3" t="s">
        <v>86</v>
      </c>
      <c r="AF611" s="3" t="s">
        <v>86</v>
      </c>
      <c r="AG611" s="3" t="str">
        <f t="shared" si="209"/>
        <v>U</v>
      </c>
      <c r="AH611" s="3" t="s">
        <v>86</v>
      </c>
      <c r="AI611" s="3" t="str">
        <f t="shared" si="210"/>
        <v>U</v>
      </c>
      <c r="AJ611" s="3" t="s">
        <v>86</v>
      </c>
      <c r="AK611" s="3" t="str">
        <f t="shared" si="211"/>
        <v>U</v>
      </c>
      <c r="AL611" s="3" t="s">
        <v>86</v>
      </c>
      <c r="AM611" s="3" t="str">
        <f t="shared" si="212"/>
        <v>U</v>
      </c>
      <c r="AN611" s="3" t="s">
        <v>86</v>
      </c>
      <c r="AO611" s="3" t="str">
        <f t="shared" si="213"/>
        <v>U</v>
      </c>
      <c r="AP611" s="3">
        <v>20150200</v>
      </c>
      <c r="AR611" s="3" t="s">
        <v>1119</v>
      </c>
      <c r="AS611" s="3" t="s">
        <v>5</v>
      </c>
      <c r="AT611" s="3" t="str">
        <f t="shared" si="195"/>
        <v>R</v>
      </c>
      <c r="AU611" s="3" t="s">
        <v>1148</v>
      </c>
      <c r="AV611" s="3" t="s">
        <v>1497</v>
      </c>
      <c r="AW611" s="3" t="s">
        <v>1903</v>
      </c>
      <c r="AX611" s="3" t="str">
        <f t="shared" si="196"/>
        <v>Hh</v>
      </c>
      <c r="AY611" s="3" t="s">
        <v>86</v>
      </c>
      <c r="AZ611" s="3" t="s">
        <v>86</v>
      </c>
      <c r="BA611" s="3" t="s">
        <v>86</v>
      </c>
      <c r="BB611" s="3" t="s">
        <v>210</v>
      </c>
      <c r="BC611" s="3" t="s">
        <v>656</v>
      </c>
      <c r="BD611" s="3" t="str">
        <f t="shared" si="197"/>
        <v>U</v>
      </c>
      <c r="BE611" s="3" t="s">
        <v>1496</v>
      </c>
      <c r="BF611" s="3" t="s">
        <v>1360</v>
      </c>
      <c r="BG611" s="3" t="str">
        <f t="shared" si="198"/>
        <v>U</v>
      </c>
      <c r="BH611" s="3" t="s">
        <v>1496</v>
      </c>
      <c r="BI611" s="3" t="s">
        <v>86</v>
      </c>
      <c r="BJ611" s="3" t="s">
        <v>86</v>
      </c>
      <c r="BK611" s="3" t="s">
        <v>1360</v>
      </c>
      <c r="BL611" s="3" t="str">
        <f t="shared" si="200"/>
        <v>U</v>
      </c>
      <c r="BM611" s="3" t="s">
        <v>86</v>
      </c>
      <c r="BN611" s="3" t="s">
        <v>86</v>
      </c>
      <c r="BO611" s="3" t="str">
        <f t="shared" si="201"/>
        <v>U</v>
      </c>
      <c r="BV611" s="65"/>
      <c r="BW611" s="65"/>
    </row>
    <row r="612" spans="1:75" x14ac:dyDescent="0.35">
      <c r="A612" s="3" t="s">
        <v>2507</v>
      </c>
      <c r="B612" s="3" t="s">
        <v>2509</v>
      </c>
      <c r="C612" s="3" t="s">
        <v>2512</v>
      </c>
      <c r="D612" s="107" t="s">
        <v>2531</v>
      </c>
      <c r="E612" s="107" t="s">
        <v>2511</v>
      </c>
      <c r="F612" s="107" t="s">
        <v>1435</v>
      </c>
      <c r="G612" s="107" t="s">
        <v>1459</v>
      </c>
      <c r="H612" s="107">
        <v>0</v>
      </c>
      <c r="I612" s="3"/>
      <c r="J612" s="3" t="s">
        <v>2512</v>
      </c>
      <c r="K612" s="37" t="s">
        <v>1882</v>
      </c>
      <c r="M612" s="43" t="str">
        <f t="shared" si="202"/>
        <v>U U U U</v>
      </c>
      <c r="N612" s="43" t="str">
        <f t="shared" si="203"/>
        <v>U U U U U U</v>
      </c>
      <c r="O612" s="43" t="str">
        <f t="shared" si="199"/>
        <v>U U U</v>
      </c>
      <c r="P612" s="43" t="str">
        <f t="shared" si="194"/>
        <v>U U U</v>
      </c>
      <c r="R612" s="3" t="s">
        <v>86</v>
      </c>
      <c r="S612" s="3" t="s">
        <v>86</v>
      </c>
      <c r="T612" s="3" t="s">
        <v>86</v>
      </c>
      <c r="U612" s="3" t="s">
        <v>86</v>
      </c>
      <c r="V612" s="3" t="str">
        <f t="shared" si="204"/>
        <v>U</v>
      </c>
      <c r="W612" s="3" t="s">
        <v>86</v>
      </c>
      <c r="X612" s="3" t="str">
        <f t="shared" si="205"/>
        <v>U</v>
      </c>
      <c r="Y612" s="3" t="s">
        <v>86</v>
      </c>
      <c r="Z612" s="3" t="str">
        <f t="shared" si="206"/>
        <v>U</v>
      </c>
      <c r="AA612" s="3" t="s">
        <v>86</v>
      </c>
      <c r="AB612" s="3" t="str">
        <f t="shared" si="207"/>
        <v>U</v>
      </c>
      <c r="AC612" s="3" t="s">
        <v>86</v>
      </c>
      <c r="AD612" s="3" t="str">
        <f t="shared" si="208"/>
        <v>U</v>
      </c>
      <c r="AE612" s="3" t="s">
        <v>86</v>
      </c>
      <c r="AF612" s="3" t="s">
        <v>86</v>
      </c>
      <c r="AG612" s="3" t="str">
        <f t="shared" si="209"/>
        <v>U</v>
      </c>
      <c r="AH612" s="3" t="s">
        <v>86</v>
      </c>
      <c r="AI612" s="3" t="str">
        <f t="shared" si="210"/>
        <v>U</v>
      </c>
      <c r="AJ612" s="3" t="s">
        <v>86</v>
      </c>
      <c r="AK612" s="3" t="str">
        <f t="shared" si="211"/>
        <v>U</v>
      </c>
      <c r="AL612" s="3" t="s">
        <v>86</v>
      </c>
      <c r="AM612" s="3" t="str">
        <f t="shared" si="212"/>
        <v>U</v>
      </c>
      <c r="AN612" s="3" t="s">
        <v>86</v>
      </c>
      <c r="AO612" s="3" t="str">
        <f t="shared" si="213"/>
        <v>U</v>
      </c>
      <c r="AR612" s="3" t="s">
        <v>86</v>
      </c>
      <c r="AS612" s="3" t="s">
        <v>86</v>
      </c>
      <c r="AT612" s="3" t="str">
        <f t="shared" si="195"/>
        <v>U</v>
      </c>
      <c r="AU612" s="3" t="s">
        <v>86</v>
      </c>
      <c r="AV612" s="3" t="s">
        <v>86</v>
      </c>
      <c r="AW612" s="3" t="s">
        <v>86</v>
      </c>
      <c r="AX612" s="3" t="str">
        <f t="shared" si="196"/>
        <v>U</v>
      </c>
      <c r="AY612" s="3" t="s">
        <v>86</v>
      </c>
      <c r="AZ612" s="3" t="s">
        <v>86</v>
      </c>
      <c r="BA612" s="3" t="s">
        <v>86</v>
      </c>
      <c r="BB612" s="3" t="s">
        <v>210</v>
      </c>
      <c r="BC612" s="3" t="s">
        <v>1360</v>
      </c>
      <c r="BD612" s="3" t="str">
        <f t="shared" si="197"/>
        <v>U</v>
      </c>
      <c r="BE612" s="3" t="s">
        <v>86</v>
      </c>
      <c r="BF612" s="3" t="s">
        <v>86</v>
      </c>
      <c r="BG612" s="3" t="str">
        <f t="shared" si="198"/>
        <v>U</v>
      </c>
      <c r="BH612" s="3" t="s">
        <v>86</v>
      </c>
      <c r="BI612" s="3" t="s">
        <v>86</v>
      </c>
      <c r="BJ612" s="3" t="s">
        <v>86</v>
      </c>
      <c r="BK612" s="3" t="s">
        <v>86</v>
      </c>
      <c r="BL612" s="3" t="str">
        <f t="shared" si="200"/>
        <v>U</v>
      </c>
      <c r="BM612" s="3" t="s">
        <v>86</v>
      </c>
      <c r="BN612" s="3" t="s">
        <v>86</v>
      </c>
      <c r="BO612" s="3" t="str">
        <f t="shared" si="201"/>
        <v>U</v>
      </c>
      <c r="BV612" s="65"/>
      <c r="BW612" s="65"/>
    </row>
    <row r="613" spans="1:75" x14ac:dyDescent="0.35">
      <c r="A613" s="3" t="s">
        <v>2507</v>
      </c>
      <c r="B613" s="3" t="s">
        <v>2509</v>
      </c>
      <c r="C613" s="3" t="s">
        <v>2512</v>
      </c>
      <c r="D613" s="107" t="s">
        <v>2531</v>
      </c>
      <c r="E613" s="107" t="s">
        <v>2511</v>
      </c>
      <c r="F613" s="107" t="s">
        <v>1438</v>
      </c>
      <c r="G613" s="107" t="s">
        <v>1462</v>
      </c>
      <c r="H613" s="107">
        <v>0</v>
      </c>
      <c r="I613" s="3"/>
      <c r="J613" s="3" t="s">
        <v>2512</v>
      </c>
      <c r="K613" s="37" t="s">
        <v>1885</v>
      </c>
      <c r="M613" s="43" t="str">
        <f t="shared" si="202"/>
        <v>U U U U</v>
      </c>
      <c r="N613" s="43" t="str">
        <f t="shared" si="203"/>
        <v>U U U U U U</v>
      </c>
      <c r="O613" s="43" t="str">
        <f t="shared" si="199"/>
        <v>U U U</v>
      </c>
      <c r="P613" s="43" t="str">
        <f t="shared" si="194"/>
        <v>U U U</v>
      </c>
      <c r="R613" s="3" t="s">
        <v>86</v>
      </c>
      <c r="S613" s="3" t="s">
        <v>86</v>
      </c>
      <c r="T613" s="3" t="s">
        <v>86</v>
      </c>
      <c r="U613" s="3" t="s">
        <v>86</v>
      </c>
      <c r="V613" s="3" t="str">
        <f t="shared" si="204"/>
        <v>U</v>
      </c>
      <c r="W613" s="3" t="s">
        <v>86</v>
      </c>
      <c r="X613" s="3" t="str">
        <f t="shared" si="205"/>
        <v>U</v>
      </c>
      <c r="Y613" s="3" t="s">
        <v>86</v>
      </c>
      <c r="Z613" s="3" t="str">
        <f t="shared" si="206"/>
        <v>U</v>
      </c>
      <c r="AA613" s="3" t="s">
        <v>86</v>
      </c>
      <c r="AB613" s="3" t="str">
        <f t="shared" si="207"/>
        <v>U</v>
      </c>
      <c r="AC613" s="3" t="s">
        <v>86</v>
      </c>
      <c r="AD613" s="3" t="str">
        <f t="shared" si="208"/>
        <v>U</v>
      </c>
      <c r="AE613" s="3" t="s">
        <v>86</v>
      </c>
      <c r="AF613" s="3" t="s">
        <v>86</v>
      </c>
      <c r="AG613" s="3" t="str">
        <f t="shared" si="209"/>
        <v>U</v>
      </c>
      <c r="AH613" s="3" t="s">
        <v>86</v>
      </c>
      <c r="AI613" s="3" t="str">
        <f t="shared" si="210"/>
        <v>U</v>
      </c>
      <c r="AJ613" s="3" t="s">
        <v>86</v>
      </c>
      <c r="AK613" s="3" t="str">
        <f t="shared" si="211"/>
        <v>U</v>
      </c>
      <c r="AL613" s="3" t="s">
        <v>86</v>
      </c>
      <c r="AM613" s="3" t="str">
        <f t="shared" si="212"/>
        <v>U</v>
      </c>
      <c r="AN613" s="3" t="s">
        <v>86</v>
      </c>
      <c r="AO613" s="3" t="str">
        <f t="shared" si="213"/>
        <v>U</v>
      </c>
      <c r="AR613" s="3" t="s">
        <v>86</v>
      </c>
      <c r="AS613" s="3" t="s">
        <v>86</v>
      </c>
      <c r="AT613" s="3" t="str">
        <f t="shared" si="195"/>
        <v>U</v>
      </c>
      <c r="AU613" s="3" t="s">
        <v>86</v>
      </c>
      <c r="AV613" s="3" t="s">
        <v>86</v>
      </c>
      <c r="AW613" s="3" t="s">
        <v>86</v>
      </c>
      <c r="AX613" s="3" t="str">
        <f t="shared" si="196"/>
        <v>U</v>
      </c>
      <c r="AY613" s="3" t="s">
        <v>86</v>
      </c>
      <c r="AZ613" s="3" t="s">
        <v>86</v>
      </c>
      <c r="BA613" s="3" t="s">
        <v>86</v>
      </c>
      <c r="BB613" s="3" t="s">
        <v>210</v>
      </c>
      <c r="BC613" s="3" t="s">
        <v>1360</v>
      </c>
      <c r="BD613" s="3" t="str">
        <f t="shared" si="197"/>
        <v>U</v>
      </c>
      <c r="BE613" s="3" t="s">
        <v>86</v>
      </c>
      <c r="BF613" s="3" t="s">
        <v>86</v>
      </c>
      <c r="BG613" s="3" t="str">
        <f t="shared" si="198"/>
        <v>U</v>
      </c>
      <c r="BH613" s="3" t="s">
        <v>86</v>
      </c>
      <c r="BI613" s="3" t="s">
        <v>86</v>
      </c>
      <c r="BJ613" s="3" t="s">
        <v>86</v>
      </c>
      <c r="BK613" s="3" t="s">
        <v>86</v>
      </c>
      <c r="BL613" s="3" t="str">
        <f t="shared" si="200"/>
        <v>U</v>
      </c>
      <c r="BM613" s="3" t="s">
        <v>86</v>
      </c>
      <c r="BN613" s="3" t="s">
        <v>86</v>
      </c>
      <c r="BO613" s="3" t="str">
        <f t="shared" si="201"/>
        <v>U</v>
      </c>
    </row>
    <row r="614" spans="1:75" x14ac:dyDescent="0.35">
      <c r="A614" s="3" t="s">
        <v>2507</v>
      </c>
      <c r="B614" s="3" t="s">
        <v>2509</v>
      </c>
      <c r="C614" s="3" t="s">
        <v>2512</v>
      </c>
      <c r="D614" s="107" t="s">
        <v>2531</v>
      </c>
      <c r="E614" s="107" t="s">
        <v>2511</v>
      </c>
      <c r="F614" s="107" t="s">
        <v>1439</v>
      </c>
      <c r="G614" s="107" t="s">
        <v>1463</v>
      </c>
      <c r="H614" s="107">
        <v>0</v>
      </c>
      <c r="I614" s="3"/>
      <c r="J614" s="3" t="s">
        <v>2512</v>
      </c>
      <c r="K614" s="37" t="s">
        <v>1886</v>
      </c>
      <c r="M614" s="43" t="str">
        <f t="shared" si="202"/>
        <v>U U U U</v>
      </c>
      <c r="N614" s="43" t="str">
        <f t="shared" si="203"/>
        <v>U U U U U U</v>
      </c>
      <c r="O614" s="43" t="str">
        <f t="shared" si="199"/>
        <v>U U Z</v>
      </c>
      <c r="P614" s="43" t="str">
        <f t="shared" si="194"/>
        <v>U U U</v>
      </c>
      <c r="R614" s="3" t="s">
        <v>86</v>
      </c>
      <c r="S614" s="3" t="s">
        <v>86</v>
      </c>
      <c r="T614" s="3" t="s">
        <v>86</v>
      </c>
      <c r="U614" s="3" t="s">
        <v>86</v>
      </c>
      <c r="V614" s="3" t="str">
        <f t="shared" si="204"/>
        <v>U</v>
      </c>
      <c r="W614" s="3" t="s">
        <v>86</v>
      </c>
      <c r="X614" s="3" t="str">
        <f t="shared" si="205"/>
        <v>U</v>
      </c>
      <c r="Y614" s="3" t="s">
        <v>86</v>
      </c>
      <c r="Z614" s="3" t="str">
        <f t="shared" si="206"/>
        <v>U</v>
      </c>
      <c r="AA614" s="3" t="s">
        <v>86</v>
      </c>
      <c r="AB614" s="3" t="str">
        <f t="shared" si="207"/>
        <v>U</v>
      </c>
      <c r="AC614" s="3" t="s">
        <v>86</v>
      </c>
      <c r="AD614" s="3" t="str">
        <f t="shared" si="208"/>
        <v>U</v>
      </c>
      <c r="AE614" s="3" t="s">
        <v>86</v>
      </c>
      <c r="AF614" s="3" t="s">
        <v>86</v>
      </c>
      <c r="AG614" s="3" t="str">
        <f t="shared" si="209"/>
        <v>U</v>
      </c>
      <c r="AH614" s="3" t="s">
        <v>86</v>
      </c>
      <c r="AI614" s="3" t="str">
        <f t="shared" si="210"/>
        <v>U</v>
      </c>
      <c r="AJ614" s="3" t="s">
        <v>86</v>
      </c>
      <c r="AK614" s="3" t="str">
        <f t="shared" si="211"/>
        <v>U</v>
      </c>
      <c r="AL614" s="3" t="s">
        <v>86</v>
      </c>
      <c r="AM614" s="3" t="str">
        <f t="shared" si="212"/>
        <v>U</v>
      </c>
      <c r="AN614" s="3" t="s">
        <v>86</v>
      </c>
      <c r="AO614" s="3" t="str">
        <f t="shared" si="213"/>
        <v>U</v>
      </c>
      <c r="AR614" s="3" t="s">
        <v>86</v>
      </c>
      <c r="AS614" s="3" t="s">
        <v>86</v>
      </c>
      <c r="AT614" s="3" t="str">
        <f t="shared" si="195"/>
        <v>U</v>
      </c>
      <c r="AU614" s="3" t="s">
        <v>86</v>
      </c>
      <c r="AV614" s="3" t="s">
        <v>86</v>
      </c>
      <c r="AW614" s="3" t="s">
        <v>86</v>
      </c>
      <c r="AX614" s="3" t="str">
        <f t="shared" si="196"/>
        <v>U</v>
      </c>
      <c r="AY614" s="3" t="s">
        <v>86</v>
      </c>
      <c r="AZ614" s="3" t="s">
        <v>86</v>
      </c>
      <c r="BA614" s="3" t="s">
        <v>86</v>
      </c>
      <c r="BB614" s="3" t="s">
        <v>391</v>
      </c>
      <c r="BC614" s="3" t="s">
        <v>5</v>
      </c>
      <c r="BD614" s="3" t="str">
        <f t="shared" si="197"/>
        <v>Z</v>
      </c>
      <c r="BE614" s="3" t="s">
        <v>86</v>
      </c>
      <c r="BF614" s="3" t="s">
        <v>86</v>
      </c>
      <c r="BG614" s="3" t="str">
        <f t="shared" si="198"/>
        <v>U</v>
      </c>
      <c r="BH614" s="3" t="s">
        <v>86</v>
      </c>
      <c r="BI614" s="3" t="s">
        <v>86</v>
      </c>
      <c r="BJ614" s="3" t="s">
        <v>86</v>
      </c>
      <c r="BK614" s="3" t="s">
        <v>86</v>
      </c>
      <c r="BL614" s="3" t="str">
        <f t="shared" si="200"/>
        <v>U</v>
      </c>
      <c r="BM614" s="3" t="s">
        <v>86</v>
      </c>
      <c r="BN614" s="3" t="s">
        <v>86</v>
      </c>
      <c r="BO614" s="3" t="str">
        <f t="shared" si="201"/>
        <v>U</v>
      </c>
    </row>
    <row r="615" spans="1:75" x14ac:dyDescent="0.35">
      <c r="A615" s="3" t="s">
        <v>2507</v>
      </c>
      <c r="B615" s="3" t="s">
        <v>2509</v>
      </c>
      <c r="C615" s="3" t="s">
        <v>2512</v>
      </c>
      <c r="D615" s="107" t="s">
        <v>2531</v>
      </c>
      <c r="E615" s="107" t="s">
        <v>2511</v>
      </c>
      <c r="F615" s="107" t="s">
        <v>1428</v>
      </c>
      <c r="G615" s="107" t="s">
        <v>1452</v>
      </c>
      <c r="H615" s="107">
        <v>0</v>
      </c>
      <c r="I615" s="3"/>
      <c r="J615" s="3" t="s">
        <v>2512</v>
      </c>
      <c r="K615" s="37" t="s">
        <v>1873</v>
      </c>
      <c r="M615" s="43" t="str">
        <f t="shared" si="202"/>
        <v>U U U U</v>
      </c>
      <c r="N615" s="43" t="str">
        <f t="shared" si="203"/>
        <v>U U U U U U</v>
      </c>
      <c r="O615" s="43" t="str">
        <f t="shared" si="199"/>
        <v>U U U</v>
      </c>
      <c r="P615" s="43" t="str">
        <f t="shared" si="194"/>
        <v>U U U</v>
      </c>
      <c r="R615" s="3" t="s">
        <v>86</v>
      </c>
      <c r="S615" s="3" t="s">
        <v>86</v>
      </c>
      <c r="T615" s="3" t="s">
        <v>86</v>
      </c>
      <c r="U615" s="3" t="s">
        <v>86</v>
      </c>
      <c r="V615" s="3" t="str">
        <f t="shared" si="204"/>
        <v>U</v>
      </c>
      <c r="W615" s="3" t="s">
        <v>86</v>
      </c>
      <c r="X615" s="3" t="str">
        <f t="shared" si="205"/>
        <v>U</v>
      </c>
      <c r="Y615" s="3" t="s">
        <v>86</v>
      </c>
      <c r="Z615" s="3" t="str">
        <f t="shared" si="206"/>
        <v>U</v>
      </c>
      <c r="AA615" s="3" t="s">
        <v>86</v>
      </c>
      <c r="AB615" s="3" t="str">
        <f t="shared" si="207"/>
        <v>U</v>
      </c>
      <c r="AC615" s="3" t="s">
        <v>86</v>
      </c>
      <c r="AD615" s="3" t="str">
        <f t="shared" si="208"/>
        <v>U</v>
      </c>
      <c r="AE615" s="3" t="s">
        <v>86</v>
      </c>
      <c r="AF615" s="3" t="s">
        <v>86</v>
      </c>
      <c r="AG615" s="3" t="str">
        <f t="shared" si="209"/>
        <v>U</v>
      </c>
      <c r="AH615" s="3" t="s">
        <v>86</v>
      </c>
      <c r="AI615" s="3" t="str">
        <f t="shared" si="210"/>
        <v>U</v>
      </c>
      <c r="AJ615" s="3" t="s">
        <v>86</v>
      </c>
      <c r="AK615" s="3" t="str">
        <f t="shared" si="211"/>
        <v>U</v>
      </c>
      <c r="AL615" s="3" t="s">
        <v>86</v>
      </c>
      <c r="AM615" s="3" t="str">
        <f t="shared" si="212"/>
        <v>U</v>
      </c>
      <c r="AN615" s="3" t="s">
        <v>86</v>
      </c>
      <c r="AO615" s="3" t="str">
        <f t="shared" si="213"/>
        <v>U</v>
      </c>
      <c r="AR615" s="3" t="s">
        <v>86</v>
      </c>
      <c r="AS615" s="3" t="s">
        <v>86</v>
      </c>
      <c r="AT615" s="3" t="str">
        <f t="shared" si="195"/>
        <v>U</v>
      </c>
      <c r="AU615" s="3" t="s">
        <v>86</v>
      </c>
      <c r="AV615" s="3" t="s">
        <v>86</v>
      </c>
      <c r="AW615" s="3" t="s">
        <v>86</v>
      </c>
      <c r="AX615" s="3" t="str">
        <f t="shared" si="196"/>
        <v>U</v>
      </c>
      <c r="AY615" s="3" t="s">
        <v>86</v>
      </c>
      <c r="AZ615" s="3" t="s">
        <v>86</v>
      </c>
      <c r="BA615" s="3" t="s">
        <v>86</v>
      </c>
      <c r="BB615" s="3" t="s">
        <v>210</v>
      </c>
      <c r="BC615" s="3" t="s">
        <v>1360</v>
      </c>
      <c r="BD615" s="3" t="str">
        <f t="shared" si="197"/>
        <v>U</v>
      </c>
      <c r="BE615" s="3" t="s">
        <v>86</v>
      </c>
      <c r="BF615" s="3" t="s">
        <v>86</v>
      </c>
      <c r="BG615" s="3" t="str">
        <f t="shared" si="198"/>
        <v>U</v>
      </c>
      <c r="BH615" s="3" t="s">
        <v>86</v>
      </c>
      <c r="BI615" s="3" t="s">
        <v>86</v>
      </c>
      <c r="BJ615" s="3" t="s">
        <v>86</v>
      </c>
      <c r="BK615" s="3" t="s">
        <v>86</v>
      </c>
      <c r="BL615" s="3" t="str">
        <f t="shared" si="200"/>
        <v>U</v>
      </c>
      <c r="BM615" s="3" t="s">
        <v>86</v>
      </c>
      <c r="BN615" s="3" t="s">
        <v>86</v>
      </c>
      <c r="BO615" s="3" t="str">
        <f t="shared" si="201"/>
        <v>U</v>
      </c>
      <c r="BT615" s="25"/>
    </row>
    <row r="616" spans="1:75" x14ac:dyDescent="0.35">
      <c r="A616" s="3" t="s">
        <v>2507</v>
      </c>
      <c r="B616" s="3" t="s">
        <v>2509</v>
      </c>
      <c r="C616" s="3" t="s">
        <v>2512</v>
      </c>
      <c r="D616" s="107" t="s">
        <v>2531</v>
      </c>
      <c r="E616" s="107" t="s">
        <v>2511</v>
      </c>
      <c r="F616" s="107" t="s">
        <v>1427</v>
      </c>
      <c r="G616" s="107" t="s">
        <v>1451</v>
      </c>
      <c r="H616" s="107">
        <v>0</v>
      </c>
      <c r="I616" s="3"/>
      <c r="J616" s="3" t="s">
        <v>2512</v>
      </c>
      <c r="K616" s="37" t="s">
        <v>1872</v>
      </c>
      <c r="M616" s="43" t="str">
        <f t="shared" si="202"/>
        <v>U U U U</v>
      </c>
      <c r="N616" s="43" t="str">
        <f t="shared" si="203"/>
        <v>U U U U U U</v>
      </c>
      <c r="O616" s="43" t="str">
        <f t="shared" si="199"/>
        <v>U U U</v>
      </c>
      <c r="P616" s="43" t="str">
        <f t="shared" si="194"/>
        <v>U U U</v>
      </c>
      <c r="R616" s="3" t="s">
        <v>86</v>
      </c>
      <c r="S616" s="3" t="s">
        <v>86</v>
      </c>
      <c r="T616" s="3" t="s">
        <v>86</v>
      </c>
      <c r="U616" s="3" t="s">
        <v>86</v>
      </c>
      <c r="V616" s="3" t="str">
        <f t="shared" si="204"/>
        <v>U</v>
      </c>
      <c r="W616" s="3" t="s">
        <v>86</v>
      </c>
      <c r="X616" s="3" t="str">
        <f t="shared" si="205"/>
        <v>U</v>
      </c>
      <c r="Y616" s="3" t="s">
        <v>86</v>
      </c>
      <c r="Z616" s="3" t="str">
        <f t="shared" si="206"/>
        <v>U</v>
      </c>
      <c r="AA616" s="3" t="s">
        <v>86</v>
      </c>
      <c r="AB616" s="3" t="str">
        <f t="shared" si="207"/>
        <v>U</v>
      </c>
      <c r="AC616" s="3" t="s">
        <v>86</v>
      </c>
      <c r="AD616" s="3" t="str">
        <f t="shared" si="208"/>
        <v>U</v>
      </c>
      <c r="AE616" s="3" t="s">
        <v>86</v>
      </c>
      <c r="AF616" s="3" t="s">
        <v>86</v>
      </c>
      <c r="AG616" s="3" t="str">
        <f t="shared" si="209"/>
        <v>U</v>
      </c>
      <c r="AH616" s="3" t="s">
        <v>86</v>
      </c>
      <c r="AI616" s="3" t="str">
        <f t="shared" si="210"/>
        <v>U</v>
      </c>
      <c r="AJ616" s="3" t="s">
        <v>86</v>
      </c>
      <c r="AK616" s="3" t="str">
        <f t="shared" si="211"/>
        <v>U</v>
      </c>
      <c r="AL616" s="3" t="s">
        <v>86</v>
      </c>
      <c r="AM616" s="3" t="str">
        <f t="shared" si="212"/>
        <v>U</v>
      </c>
      <c r="AN616" s="3" t="s">
        <v>86</v>
      </c>
      <c r="AO616" s="3" t="str">
        <f t="shared" si="213"/>
        <v>U</v>
      </c>
      <c r="AR616" s="3" t="s">
        <v>86</v>
      </c>
      <c r="AS616" s="3" t="s">
        <v>86</v>
      </c>
      <c r="AT616" s="3" t="str">
        <f t="shared" si="195"/>
        <v>U</v>
      </c>
      <c r="AU616" s="3" t="s">
        <v>86</v>
      </c>
      <c r="AV616" s="3" t="s">
        <v>86</v>
      </c>
      <c r="AW616" s="3" t="s">
        <v>86</v>
      </c>
      <c r="AX616" s="3" t="str">
        <f t="shared" si="196"/>
        <v>U</v>
      </c>
      <c r="AY616" s="3" t="s">
        <v>86</v>
      </c>
      <c r="AZ616" s="3" t="s">
        <v>86</v>
      </c>
      <c r="BA616" s="3" t="s">
        <v>86</v>
      </c>
      <c r="BB616" s="3" t="s">
        <v>210</v>
      </c>
      <c r="BC616" s="3" t="s">
        <v>1360</v>
      </c>
      <c r="BD616" s="3" t="str">
        <f t="shared" si="197"/>
        <v>U</v>
      </c>
      <c r="BE616" s="3" t="s">
        <v>86</v>
      </c>
      <c r="BF616" s="3" t="s">
        <v>86</v>
      </c>
      <c r="BG616" s="3" t="str">
        <f t="shared" si="198"/>
        <v>U</v>
      </c>
      <c r="BH616" s="3" t="s">
        <v>86</v>
      </c>
      <c r="BI616" s="3" t="s">
        <v>86</v>
      </c>
      <c r="BJ616" s="3" t="s">
        <v>86</v>
      </c>
      <c r="BK616" s="3" t="s">
        <v>86</v>
      </c>
      <c r="BL616" s="3" t="str">
        <f t="shared" si="200"/>
        <v>U</v>
      </c>
      <c r="BM616" s="3" t="s">
        <v>86</v>
      </c>
      <c r="BN616" s="3" t="s">
        <v>86</v>
      </c>
      <c r="BO616" s="3" t="str">
        <f t="shared" si="201"/>
        <v>U</v>
      </c>
      <c r="BT616" s="25"/>
    </row>
    <row r="617" spans="1:75" x14ac:dyDescent="0.35">
      <c r="A617" s="3" t="s">
        <v>2507</v>
      </c>
      <c r="B617" s="3" t="s">
        <v>2509</v>
      </c>
      <c r="C617" s="3" t="s">
        <v>2512</v>
      </c>
      <c r="D617" s="107" t="s">
        <v>2531</v>
      </c>
      <c r="E617" s="107" t="s">
        <v>2511</v>
      </c>
      <c r="F617" s="107" t="s">
        <v>1429</v>
      </c>
      <c r="G617" s="107" t="s">
        <v>1453</v>
      </c>
      <c r="H617" s="107">
        <v>0</v>
      </c>
      <c r="I617" s="3"/>
      <c r="J617" s="3" t="s">
        <v>2512</v>
      </c>
      <c r="K617" s="37" t="s">
        <v>1874</v>
      </c>
      <c r="M617" s="43" t="str">
        <f t="shared" si="202"/>
        <v>U U U U</v>
      </c>
      <c r="N617" s="43" t="str">
        <f t="shared" si="203"/>
        <v>U U U U U U</v>
      </c>
      <c r="O617" s="43" t="str">
        <f t="shared" si="199"/>
        <v>U U U</v>
      </c>
      <c r="P617" s="43" t="str">
        <f t="shared" si="194"/>
        <v>U U U</v>
      </c>
      <c r="R617" s="3" t="s">
        <v>86</v>
      </c>
      <c r="S617" s="3" t="s">
        <v>86</v>
      </c>
      <c r="T617" s="3" t="s">
        <v>86</v>
      </c>
      <c r="U617" s="3" t="s">
        <v>86</v>
      </c>
      <c r="V617" s="3" t="str">
        <f t="shared" si="204"/>
        <v>U</v>
      </c>
      <c r="W617" s="3" t="s">
        <v>86</v>
      </c>
      <c r="X617" s="3" t="str">
        <f t="shared" si="205"/>
        <v>U</v>
      </c>
      <c r="Y617" s="3" t="s">
        <v>86</v>
      </c>
      <c r="Z617" s="3" t="str">
        <f t="shared" si="206"/>
        <v>U</v>
      </c>
      <c r="AA617" s="3" t="s">
        <v>86</v>
      </c>
      <c r="AB617" s="3" t="str">
        <f t="shared" si="207"/>
        <v>U</v>
      </c>
      <c r="AC617" s="3" t="s">
        <v>86</v>
      </c>
      <c r="AD617" s="3" t="str">
        <f t="shared" si="208"/>
        <v>U</v>
      </c>
      <c r="AE617" s="3" t="s">
        <v>86</v>
      </c>
      <c r="AF617" s="3" t="s">
        <v>86</v>
      </c>
      <c r="AG617" s="3" t="str">
        <f t="shared" si="209"/>
        <v>U</v>
      </c>
      <c r="AH617" s="3" t="s">
        <v>86</v>
      </c>
      <c r="AI617" s="3" t="str">
        <f t="shared" si="210"/>
        <v>U</v>
      </c>
      <c r="AJ617" s="3" t="s">
        <v>86</v>
      </c>
      <c r="AK617" s="3" t="str">
        <f t="shared" si="211"/>
        <v>U</v>
      </c>
      <c r="AL617" s="3" t="s">
        <v>86</v>
      </c>
      <c r="AM617" s="3" t="str">
        <f t="shared" si="212"/>
        <v>U</v>
      </c>
      <c r="AN617" s="3" t="s">
        <v>86</v>
      </c>
      <c r="AO617" s="3" t="str">
        <f t="shared" si="213"/>
        <v>U</v>
      </c>
      <c r="AR617" s="3" t="s">
        <v>86</v>
      </c>
      <c r="AS617" s="3" t="s">
        <v>86</v>
      </c>
      <c r="AT617" s="3" t="str">
        <f t="shared" si="195"/>
        <v>U</v>
      </c>
      <c r="AU617" s="3" t="s">
        <v>86</v>
      </c>
      <c r="AV617" s="3" t="s">
        <v>86</v>
      </c>
      <c r="AW617" s="3" t="s">
        <v>86</v>
      </c>
      <c r="AX617" s="3" t="str">
        <f t="shared" si="196"/>
        <v>U</v>
      </c>
      <c r="AY617" s="3" t="s">
        <v>86</v>
      </c>
      <c r="AZ617" s="3" t="s">
        <v>86</v>
      </c>
      <c r="BA617" s="3" t="s">
        <v>86</v>
      </c>
      <c r="BB617" s="3" t="s">
        <v>210</v>
      </c>
      <c r="BC617" s="3" t="s">
        <v>1360</v>
      </c>
      <c r="BD617" s="3" t="str">
        <f t="shared" si="197"/>
        <v>U</v>
      </c>
      <c r="BE617" s="3" t="s">
        <v>86</v>
      </c>
      <c r="BF617" s="3" t="s">
        <v>86</v>
      </c>
      <c r="BG617" s="3" t="str">
        <f t="shared" si="198"/>
        <v>U</v>
      </c>
      <c r="BH617" s="3" t="s">
        <v>86</v>
      </c>
      <c r="BI617" s="3" t="s">
        <v>86</v>
      </c>
      <c r="BJ617" s="3" t="s">
        <v>86</v>
      </c>
      <c r="BK617" s="3" t="s">
        <v>86</v>
      </c>
      <c r="BL617" s="3" t="str">
        <f t="shared" si="200"/>
        <v>U</v>
      </c>
      <c r="BM617" s="3" t="s">
        <v>86</v>
      </c>
      <c r="BN617" s="3" t="s">
        <v>86</v>
      </c>
      <c r="BO617" s="3" t="str">
        <f t="shared" si="201"/>
        <v>U</v>
      </c>
      <c r="BT617" s="25"/>
    </row>
    <row r="618" spans="1:75" x14ac:dyDescent="0.35">
      <c r="A618" s="3" t="s">
        <v>2507</v>
      </c>
      <c r="B618" s="3" t="s">
        <v>2509</v>
      </c>
      <c r="C618" s="3" t="s">
        <v>2512</v>
      </c>
      <c r="D618" s="107" t="s">
        <v>2531</v>
      </c>
      <c r="E618" s="107" t="s">
        <v>2511</v>
      </c>
      <c r="F618" s="107" t="s">
        <v>1430</v>
      </c>
      <c r="G618" s="107" t="s">
        <v>1454</v>
      </c>
      <c r="H618" s="107">
        <v>0</v>
      </c>
      <c r="I618" s="3"/>
      <c r="J618" s="3" t="s">
        <v>2512</v>
      </c>
      <c r="K618" s="37" t="s">
        <v>1875</v>
      </c>
      <c r="M618" s="43" t="str">
        <f t="shared" si="202"/>
        <v>U U U U</v>
      </c>
      <c r="N618" s="43" t="str">
        <f t="shared" si="203"/>
        <v>U U U U U U</v>
      </c>
      <c r="O618" s="43" t="str">
        <f t="shared" si="199"/>
        <v>U U U</v>
      </c>
      <c r="P618" s="43" t="str">
        <f t="shared" si="194"/>
        <v>U U U</v>
      </c>
      <c r="R618" s="3" t="s">
        <v>86</v>
      </c>
      <c r="S618" s="3" t="s">
        <v>86</v>
      </c>
      <c r="T618" s="3" t="s">
        <v>86</v>
      </c>
      <c r="U618" s="3" t="s">
        <v>86</v>
      </c>
      <c r="V618" s="3" t="str">
        <f t="shared" si="204"/>
        <v>U</v>
      </c>
      <c r="W618" s="3" t="s">
        <v>86</v>
      </c>
      <c r="X618" s="3" t="str">
        <f t="shared" si="205"/>
        <v>U</v>
      </c>
      <c r="Y618" s="3" t="s">
        <v>86</v>
      </c>
      <c r="Z618" s="3" t="str">
        <f t="shared" si="206"/>
        <v>U</v>
      </c>
      <c r="AA618" s="3" t="s">
        <v>86</v>
      </c>
      <c r="AB618" s="3" t="str">
        <f t="shared" si="207"/>
        <v>U</v>
      </c>
      <c r="AC618" s="3" t="s">
        <v>86</v>
      </c>
      <c r="AD618" s="3" t="str">
        <f t="shared" si="208"/>
        <v>U</v>
      </c>
      <c r="AE618" s="3" t="s">
        <v>86</v>
      </c>
      <c r="AF618" s="3" t="s">
        <v>86</v>
      </c>
      <c r="AG618" s="3" t="str">
        <f t="shared" si="209"/>
        <v>U</v>
      </c>
      <c r="AH618" s="3" t="s">
        <v>86</v>
      </c>
      <c r="AI618" s="3" t="str">
        <f t="shared" si="210"/>
        <v>U</v>
      </c>
      <c r="AJ618" s="3" t="s">
        <v>86</v>
      </c>
      <c r="AK618" s="3" t="str">
        <f t="shared" si="211"/>
        <v>U</v>
      </c>
      <c r="AL618" s="3" t="s">
        <v>86</v>
      </c>
      <c r="AM618" s="3" t="str">
        <f t="shared" si="212"/>
        <v>U</v>
      </c>
      <c r="AN618" s="3" t="s">
        <v>86</v>
      </c>
      <c r="AO618" s="3" t="str">
        <f t="shared" si="213"/>
        <v>U</v>
      </c>
      <c r="AR618" s="3" t="s">
        <v>86</v>
      </c>
      <c r="AS618" s="3" t="s">
        <v>86</v>
      </c>
      <c r="AT618" s="3" t="str">
        <f t="shared" si="195"/>
        <v>U</v>
      </c>
      <c r="AU618" s="3" t="s">
        <v>86</v>
      </c>
      <c r="AV618" s="3" t="s">
        <v>86</v>
      </c>
      <c r="AW618" s="3" t="s">
        <v>86</v>
      </c>
      <c r="AX618" s="3" t="str">
        <f t="shared" si="196"/>
        <v>U</v>
      </c>
      <c r="AY618" s="3" t="s">
        <v>86</v>
      </c>
      <c r="AZ618" s="3" t="s">
        <v>86</v>
      </c>
      <c r="BA618" s="3" t="s">
        <v>86</v>
      </c>
      <c r="BB618" s="3" t="s">
        <v>210</v>
      </c>
      <c r="BC618" s="3" t="s">
        <v>1360</v>
      </c>
      <c r="BD618" s="3" t="str">
        <f t="shared" si="197"/>
        <v>U</v>
      </c>
      <c r="BE618" s="3" t="s">
        <v>86</v>
      </c>
      <c r="BF618" s="3" t="s">
        <v>86</v>
      </c>
      <c r="BG618" s="3" t="str">
        <f t="shared" si="198"/>
        <v>U</v>
      </c>
      <c r="BH618" s="3" t="s">
        <v>86</v>
      </c>
      <c r="BI618" s="3" t="s">
        <v>86</v>
      </c>
      <c r="BJ618" s="3" t="s">
        <v>86</v>
      </c>
      <c r="BK618" s="3" t="s">
        <v>86</v>
      </c>
      <c r="BL618" s="3" t="str">
        <f t="shared" si="200"/>
        <v>U</v>
      </c>
      <c r="BM618" s="3" t="s">
        <v>86</v>
      </c>
      <c r="BN618" s="3" t="s">
        <v>86</v>
      </c>
      <c r="BO618" s="3" t="str">
        <f t="shared" si="201"/>
        <v>U</v>
      </c>
      <c r="BT618" s="25"/>
    </row>
    <row r="619" spans="1:75" x14ac:dyDescent="0.35">
      <c r="A619" s="3" t="s">
        <v>2507</v>
      </c>
      <c r="B619" s="3" t="s">
        <v>2511</v>
      </c>
      <c r="C619" s="3" t="s">
        <v>2512</v>
      </c>
      <c r="D619" s="107" t="s">
        <v>2531</v>
      </c>
      <c r="E619" s="107" t="s">
        <v>2511</v>
      </c>
      <c r="F619" s="107" t="s">
        <v>1422</v>
      </c>
      <c r="G619" s="107" t="s">
        <v>1468</v>
      </c>
      <c r="H619" s="107">
        <v>0</v>
      </c>
      <c r="I619" s="3"/>
      <c r="J619" s="3" t="s">
        <v>2512</v>
      </c>
      <c r="K619" s="37" t="s">
        <v>1484</v>
      </c>
      <c r="M619" s="43" t="str">
        <f t="shared" si="202"/>
        <v>U U U U</v>
      </c>
      <c r="N619" s="43" t="str">
        <f t="shared" si="203"/>
        <v>U U U U U U</v>
      </c>
      <c r="O619" s="43" t="str">
        <f t="shared" si="199"/>
        <v>Hh R U</v>
      </c>
      <c r="P619" s="43" t="str">
        <f t="shared" si="194"/>
        <v>U U U</v>
      </c>
      <c r="R619" s="3" t="s">
        <v>2080</v>
      </c>
      <c r="S619" s="3" t="s">
        <v>86</v>
      </c>
      <c r="T619" s="3" t="s">
        <v>86</v>
      </c>
      <c r="U619" s="3" t="s">
        <v>86</v>
      </c>
      <c r="V619" s="3" t="str">
        <f t="shared" si="204"/>
        <v>U</v>
      </c>
      <c r="W619" s="3" t="s">
        <v>86</v>
      </c>
      <c r="X619" s="3" t="str">
        <f t="shared" si="205"/>
        <v>U</v>
      </c>
      <c r="Y619" s="3" t="s">
        <v>86</v>
      </c>
      <c r="Z619" s="3" t="str">
        <f t="shared" si="206"/>
        <v>U</v>
      </c>
      <c r="AA619" s="3" t="s">
        <v>86</v>
      </c>
      <c r="AB619" s="3" t="str">
        <f t="shared" si="207"/>
        <v>U</v>
      </c>
      <c r="AC619" s="3" t="s">
        <v>86</v>
      </c>
      <c r="AD619" s="3" t="str">
        <f t="shared" si="208"/>
        <v>U</v>
      </c>
      <c r="AE619" s="3" t="s">
        <v>86</v>
      </c>
      <c r="AF619" s="3" t="s">
        <v>86</v>
      </c>
      <c r="AG619" s="3" t="str">
        <f t="shared" si="209"/>
        <v>U</v>
      </c>
      <c r="AH619" s="3" t="s">
        <v>86</v>
      </c>
      <c r="AI619" s="3" t="str">
        <f t="shared" si="210"/>
        <v>U</v>
      </c>
      <c r="AJ619" s="3" t="s">
        <v>86</v>
      </c>
      <c r="AK619" s="3" t="str">
        <f t="shared" si="211"/>
        <v>U</v>
      </c>
      <c r="AL619" s="3" t="s">
        <v>86</v>
      </c>
      <c r="AM619" s="3" t="str">
        <f t="shared" si="212"/>
        <v>U</v>
      </c>
      <c r="AN619" s="3" t="s">
        <v>86</v>
      </c>
      <c r="AO619" s="3" t="str">
        <f t="shared" si="213"/>
        <v>U</v>
      </c>
      <c r="AP619" s="3">
        <v>20150200</v>
      </c>
      <c r="AR619" s="3" t="s">
        <v>1147</v>
      </c>
      <c r="AS619" s="3" t="s">
        <v>5</v>
      </c>
      <c r="AT619" s="3" t="str">
        <f t="shared" si="195"/>
        <v>R</v>
      </c>
      <c r="AU619" s="3" t="s">
        <v>1148</v>
      </c>
      <c r="AV619" s="3" t="s">
        <v>1271</v>
      </c>
      <c r="AW619" s="3" t="s">
        <v>1903</v>
      </c>
      <c r="AX619" s="3" t="str">
        <f t="shared" si="196"/>
        <v>Hh</v>
      </c>
      <c r="AY619" s="3" t="s">
        <v>86</v>
      </c>
      <c r="AZ619" s="3" t="s">
        <v>86</v>
      </c>
      <c r="BA619" s="3" t="s">
        <v>86</v>
      </c>
      <c r="BB619" s="3" t="s">
        <v>210</v>
      </c>
      <c r="BC619" s="3" t="s">
        <v>656</v>
      </c>
      <c r="BD619" s="3" t="str">
        <f t="shared" si="197"/>
        <v>U</v>
      </c>
      <c r="BE619" s="3" t="s">
        <v>1496</v>
      </c>
      <c r="BF619" s="3" t="s">
        <v>1360</v>
      </c>
      <c r="BG619" s="3" t="str">
        <f t="shared" si="198"/>
        <v>U</v>
      </c>
      <c r="BH619" s="3" t="s">
        <v>1496</v>
      </c>
      <c r="BI619" s="3" t="s">
        <v>86</v>
      </c>
      <c r="BJ619" s="3" t="s">
        <v>86</v>
      </c>
      <c r="BK619" s="3" t="s">
        <v>1360</v>
      </c>
      <c r="BL619" s="3" t="str">
        <f t="shared" si="200"/>
        <v>U</v>
      </c>
      <c r="BM619" s="3" t="s">
        <v>86</v>
      </c>
      <c r="BN619" s="3" t="s">
        <v>86</v>
      </c>
      <c r="BO619" s="3" t="str">
        <f t="shared" si="201"/>
        <v>U</v>
      </c>
    </row>
    <row r="620" spans="1:75" x14ac:dyDescent="0.35">
      <c r="A620" s="3" t="s">
        <v>2507</v>
      </c>
      <c r="B620" s="3" t="s">
        <v>2511</v>
      </c>
      <c r="C620" s="3" t="s">
        <v>2512</v>
      </c>
      <c r="D620" s="3" t="s">
        <v>2531</v>
      </c>
      <c r="E620" s="3" t="s">
        <v>2511</v>
      </c>
      <c r="F620" s="3" t="s">
        <v>2404</v>
      </c>
      <c r="G620" s="3" t="s">
        <v>2405</v>
      </c>
      <c r="H620" s="3">
        <v>12</v>
      </c>
      <c r="I620" s="3"/>
      <c r="J620" s="3" t="s">
        <v>2512</v>
      </c>
      <c r="K620" s="37" t="s">
        <v>2406</v>
      </c>
      <c r="M620" s="43" t="str">
        <f t="shared" si="202"/>
        <v>U U U U</v>
      </c>
      <c r="N620" s="43" t="str">
        <f t="shared" si="203"/>
        <v>U U U U U U</v>
      </c>
      <c r="O620" s="43" t="str">
        <f t="shared" si="199"/>
        <v>Hh R Z</v>
      </c>
      <c r="P620" s="43" t="str">
        <f t="shared" si="194"/>
        <v>FQb Inj U</v>
      </c>
      <c r="R620" s="3" t="s">
        <v>2080</v>
      </c>
      <c r="S620" s="3" t="s">
        <v>86</v>
      </c>
      <c r="T620" s="3" t="s">
        <v>86</v>
      </c>
      <c r="U620" s="3" t="s">
        <v>86</v>
      </c>
      <c r="V620" s="3" t="str">
        <f t="shared" si="204"/>
        <v>U</v>
      </c>
      <c r="W620" s="3" t="s">
        <v>86</v>
      </c>
      <c r="X620" s="3" t="str">
        <f t="shared" si="205"/>
        <v>U</v>
      </c>
      <c r="Y620" s="3" t="s">
        <v>86</v>
      </c>
      <c r="Z620" s="3" t="str">
        <f t="shared" si="206"/>
        <v>U</v>
      </c>
      <c r="AA620" s="3" t="s">
        <v>86</v>
      </c>
      <c r="AB620" s="3" t="str">
        <f t="shared" si="207"/>
        <v>U</v>
      </c>
      <c r="AC620" s="3" t="s">
        <v>86</v>
      </c>
      <c r="AD620" s="3" t="str">
        <f t="shared" si="208"/>
        <v>U</v>
      </c>
      <c r="AE620" s="3" t="s">
        <v>86</v>
      </c>
      <c r="AF620" s="3" t="s">
        <v>86</v>
      </c>
      <c r="AG620" s="3" t="str">
        <f t="shared" si="209"/>
        <v>U</v>
      </c>
      <c r="AH620" s="3" t="s">
        <v>86</v>
      </c>
      <c r="AI620" s="3" t="str">
        <f t="shared" si="210"/>
        <v>U</v>
      </c>
      <c r="AJ620" s="3" t="s">
        <v>86</v>
      </c>
      <c r="AK620" s="3" t="str">
        <f t="shared" si="211"/>
        <v>U</v>
      </c>
      <c r="AL620" s="3" t="s">
        <v>86</v>
      </c>
      <c r="AM620" s="3" t="str">
        <f t="shared" si="212"/>
        <v>U</v>
      </c>
      <c r="AN620" s="3" t="s">
        <v>86</v>
      </c>
      <c r="AO620" s="3" t="str">
        <f t="shared" si="213"/>
        <v>U</v>
      </c>
      <c r="AR620" s="3" t="s">
        <v>1148</v>
      </c>
      <c r="AS620" s="3" t="s">
        <v>5</v>
      </c>
      <c r="AT620" s="3" t="str">
        <f t="shared" si="195"/>
        <v>R</v>
      </c>
      <c r="AU620" s="3" t="s">
        <v>1148</v>
      </c>
      <c r="AV620" s="3" t="s">
        <v>1271</v>
      </c>
      <c r="AW620" s="3" t="s">
        <v>1903</v>
      </c>
      <c r="AX620" s="3" t="str">
        <f t="shared" si="196"/>
        <v>Hh</v>
      </c>
      <c r="AY620" s="3" t="s">
        <v>86</v>
      </c>
      <c r="AZ620" s="3" t="s">
        <v>86</v>
      </c>
      <c r="BA620" s="3" t="s">
        <v>86</v>
      </c>
      <c r="BB620" s="78" t="s">
        <v>2407</v>
      </c>
      <c r="BC620" s="3" t="s">
        <v>5</v>
      </c>
      <c r="BD620" s="3" t="str">
        <f t="shared" si="197"/>
        <v>Z</v>
      </c>
      <c r="BE620" s="105" t="s">
        <v>1779</v>
      </c>
      <c r="BF620" s="3" t="s">
        <v>5</v>
      </c>
      <c r="BG620" s="3" t="str">
        <f t="shared" si="198"/>
        <v>FQb</v>
      </c>
      <c r="BH620" s="105" t="s">
        <v>1148</v>
      </c>
      <c r="BI620" s="3" t="s">
        <v>1271</v>
      </c>
      <c r="BJ620" s="3" t="s">
        <v>86</v>
      </c>
      <c r="BK620" s="3" t="s">
        <v>5</v>
      </c>
      <c r="BL620" s="3" t="str">
        <f t="shared" si="200"/>
        <v>Inj</v>
      </c>
      <c r="BM620" s="3" t="s">
        <v>86</v>
      </c>
      <c r="BN620" s="3" t="s">
        <v>86</v>
      </c>
      <c r="BO620" s="3" t="str">
        <f>IF(BN620="R","Clo",(IF(BN620&lt;&gt;"S","U","-")))</f>
        <v>U</v>
      </c>
    </row>
    <row r="621" spans="1:75" x14ac:dyDescent="0.35">
      <c r="A621" s="3" t="s">
        <v>2507</v>
      </c>
      <c r="B621" s="3" t="s">
        <v>2509</v>
      </c>
      <c r="C621" s="3" t="s">
        <v>2512</v>
      </c>
      <c r="D621" s="107" t="s">
        <v>2531</v>
      </c>
      <c r="E621" s="107" t="s">
        <v>2511</v>
      </c>
      <c r="F621" s="107" t="s">
        <v>1437</v>
      </c>
      <c r="G621" s="107" t="s">
        <v>1461</v>
      </c>
      <c r="H621" s="107">
        <v>0</v>
      </c>
      <c r="I621" s="3"/>
      <c r="J621" s="3" t="s">
        <v>2512</v>
      </c>
      <c r="K621" s="37" t="s">
        <v>1884</v>
      </c>
      <c r="M621" s="43" t="str">
        <f t="shared" si="202"/>
        <v>U U U U</v>
      </c>
      <c r="N621" s="43" t="str">
        <f t="shared" si="203"/>
        <v>U U U U U U</v>
      </c>
      <c r="O621" s="43" t="str">
        <f t="shared" si="199"/>
        <v>U U U</v>
      </c>
      <c r="P621" s="43" t="str">
        <f t="shared" si="194"/>
        <v>U U U</v>
      </c>
      <c r="R621" s="3" t="s">
        <v>86</v>
      </c>
      <c r="S621" s="3" t="s">
        <v>86</v>
      </c>
      <c r="T621" s="3" t="s">
        <v>86</v>
      </c>
      <c r="U621" s="3" t="s">
        <v>86</v>
      </c>
      <c r="V621" s="3" t="str">
        <f t="shared" si="204"/>
        <v>U</v>
      </c>
      <c r="W621" s="3" t="s">
        <v>86</v>
      </c>
      <c r="X621" s="3" t="str">
        <f t="shared" si="205"/>
        <v>U</v>
      </c>
      <c r="Y621" s="3" t="s">
        <v>86</v>
      </c>
      <c r="Z621" s="3" t="str">
        <f t="shared" si="206"/>
        <v>U</v>
      </c>
      <c r="AA621" s="3" t="s">
        <v>86</v>
      </c>
      <c r="AB621" s="3" t="str">
        <f t="shared" si="207"/>
        <v>U</v>
      </c>
      <c r="AC621" s="3" t="s">
        <v>86</v>
      </c>
      <c r="AD621" s="3" t="str">
        <f t="shared" si="208"/>
        <v>U</v>
      </c>
      <c r="AE621" s="3" t="s">
        <v>86</v>
      </c>
      <c r="AF621" s="3" t="s">
        <v>86</v>
      </c>
      <c r="AG621" s="3" t="str">
        <f t="shared" si="209"/>
        <v>U</v>
      </c>
      <c r="AH621" s="3" t="s">
        <v>86</v>
      </c>
      <c r="AI621" s="3" t="str">
        <f t="shared" si="210"/>
        <v>U</v>
      </c>
      <c r="AJ621" s="3" t="s">
        <v>86</v>
      </c>
      <c r="AK621" s="3" t="str">
        <f t="shared" si="211"/>
        <v>U</v>
      </c>
      <c r="AL621" s="3" t="s">
        <v>86</v>
      </c>
      <c r="AM621" s="3" t="str">
        <f t="shared" si="212"/>
        <v>U</v>
      </c>
      <c r="AN621" s="3" t="s">
        <v>86</v>
      </c>
      <c r="AO621" s="3" t="str">
        <f t="shared" si="213"/>
        <v>U</v>
      </c>
      <c r="AR621" s="3" t="s">
        <v>86</v>
      </c>
      <c r="AS621" s="3" t="s">
        <v>86</v>
      </c>
      <c r="AT621" s="3" t="str">
        <f t="shared" si="195"/>
        <v>U</v>
      </c>
      <c r="AU621" s="3" t="s">
        <v>86</v>
      </c>
      <c r="AV621" s="3" t="s">
        <v>86</v>
      </c>
      <c r="AW621" s="3" t="s">
        <v>86</v>
      </c>
      <c r="AX621" s="3" t="str">
        <f t="shared" si="196"/>
        <v>U</v>
      </c>
      <c r="AY621" s="3" t="s">
        <v>86</v>
      </c>
      <c r="AZ621" s="3" t="s">
        <v>86</v>
      </c>
      <c r="BA621" s="3" t="s">
        <v>86</v>
      </c>
      <c r="BB621" s="3" t="s">
        <v>210</v>
      </c>
      <c r="BC621" s="3" t="s">
        <v>1360</v>
      </c>
      <c r="BD621" s="3" t="str">
        <f t="shared" si="197"/>
        <v>U</v>
      </c>
      <c r="BE621" s="3" t="s">
        <v>86</v>
      </c>
      <c r="BF621" s="3" t="s">
        <v>86</v>
      </c>
      <c r="BG621" s="3" t="str">
        <f t="shared" si="198"/>
        <v>U</v>
      </c>
      <c r="BH621" s="3" t="s">
        <v>86</v>
      </c>
      <c r="BI621" s="3" t="s">
        <v>86</v>
      </c>
      <c r="BJ621" s="3" t="s">
        <v>86</v>
      </c>
      <c r="BK621" s="3" t="s">
        <v>86</v>
      </c>
      <c r="BL621" s="3" t="str">
        <f t="shared" si="200"/>
        <v>U</v>
      </c>
      <c r="BM621" s="3" t="s">
        <v>86</v>
      </c>
      <c r="BN621" s="3" t="s">
        <v>86</v>
      </c>
      <c r="BO621" s="3" t="str">
        <f t="shared" ref="BO621:BO634" si="214">IF(BN621="R","Inj",(IF(BN621&lt;&gt;"S","U","-")))</f>
        <v>U</v>
      </c>
    </row>
    <row r="622" spans="1:75" x14ac:dyDescent="0.35">
      <c r="A622" s="3" t="s">
        <v>2507</v>
      </c>
      <c r="B622" s="3" t="s">
        <v>2509</v>
      </c>
      <c r="C622" s="3" t="s">
        <v>2512</v>
      </c>
      <c r="D622" s="107" t="s">
        <v>2531</v>
      </c>
      <c r="E622" s="107" t="s">
        <v>2511</v>
      </c>
      <c r="F622" s="107" t="s">
        <v>1425</v>
      </c>
      <c r="G622" s="107" t="s">
        <v>1449</v>
      </c>
      <c r="H622" s="107">
        <v>0</v>
      </c>
      <c r="I622" s="3"/>
      <c r="J622" s="3" t="s">
        <v>2512</v>
      </c>
      <c r="K622" s="37" t="s">
        <v>1488</v>
      </c>
      <c r="M622" s="43" t="str">
        <f t="shared" si="202"/>
        <v>U U U U</v>
      </c>
      <c r="N622" s="43" t="str">
        <f t="shared" si="203"/>
        <v>U U U U U U</v>
      </c>
      <c r="O622" s="43" t="str">
        <f t="shared" si="199"/>
        <v>U U U</v>
      </c>
      <c r="P622" s="43" t="str">
        <f t="shared" si="194"/>
        <v>U U U</v>
      </c>
      <c r="R622" s="3" t="s">
        <v>86</v>
      </c>
      <c r="S622" s="3" t="s">
        <v>86</v>
      </c>
      <c r="T622" s="3" t="s">
        <v>86</v>
      </c>
      <c r="U622" s="3" t="s">
        <v>86</v>
      </c>
      <c r="V622" s="3" t="str">
        <f t="shared" si="204"/>
        <v>U</v>
      </c>
      <c r="W622" s="3" t="s">
        <v>86</v>
      </c>
      <c r="X622" s="3" t="str">
        <f t="shared" si="205"/>
        <v>U</v>
      </c>
      <c r="Y622" s="3" t="s">
        <v>86</v>
      </c>
      <c r="Z622" s="3" t="str">
        <f t="shared" si="206"/>
        <v>U</v>
      </c>
      <c r="AA622" s="3" t="s">
        <v>86</v>
      </c>
      <c r="AB622" s="3" t="str">
        <f t="shared" si="207"/>
        <v>U</v>
      </c>
      <c r="AC622" s="3" t="s">
        <v>86</v>
      </c>
      <c r="AD622" s="3" t="str">
        <f t="shared" si="208"/>
        <v>U</v>
      </c>
      <c r="AE622" s="3" t="s">
        <v>86</v>
      </c>
      <c r="AF622" s="3" t="s">
        <v>86</v>
      </c>
      <c r="AG622" s="3" t="str">
        <f t="shared" si="209"/>
        <v>U</v>
      </c>
      <c r="AH622" s="3" t="s">
        <v>86</v>
      </c>
      <c r="AI622" s="3" t="str">
        <f t="shared" si="210"/>
        <v>U</v>
      </c>
      <c r="AJ622" s="3" t="s">
        <v>86</v>
      </c>
      <c r="AK622" s="3" t="str">
        <f t="shared" si="211"/>
        <v>U</v>
      </c>
      <c r="AL622" s="3" t="s">
        <v>86</v>
      </c>
      <c r="AM622" s="3" t="str">
        <f t="shared" si="212"/>
        <v>U</v>
      </c>
      <c r="AN622" s="3" t="s">
        <v>86</v>
      </c>
      <c r="AO622" s="3" t="str">
        <f t="shared" si="213"/>
        <v>U</v>
      </c>
      <c r="AR622" s="3" t="s">
        <v>86</v>
      </c>
      <c r="AS622" s="3" t="s">
        <v>86</v>
      </c>
      <c r="AT622" s="3" t="str">
        <f t="shared" si="195"/>
        <v>U</v>
      </c>
      <c r="AU622" s="3" t="s">
        <v>86</v>
      </c>
      <c r="AV622" s="3" t="s">
        <v>86</v>
      </c>
      <c r="AW622" s="3" t="s">
        <v>86</v>
      </c>
      <c r="AX622" s="3" t="str">
        <f t="shared" si="196"/>
        <v>U</v>
      </c>
      <c r="AY622" s="3" t="s">
        <v>86</v>
      </c>
      <c r="AZ622" s="3" t="s">
        <v>86</v>
      </c>
      <c r="BA622" s="3" t="s">
        <v>86</v>
      </c>
      <c r="BB622" s="3" t="s">
        <v>210</v>
      </c>
      <c r="BC622" s="3" t="s">
        <v>656</v>
      </c>
      <c r="BD622" s="3" t="str">
        <f t="shared" si="197"/>
        <v>U</v>
      </c>
      <c r="BE622" s="3" t="s">
        <v>86</v>
      </c>
      <c r="BF622" s="3" t="s">
        <v>86</v>
      </c>
      <c r="BG622" s="3" t="str">
        <f t="shared" si="198"/>
        <v>U</v>
      </c>
      <c r="BH622" s="3" t="s">
        <v>86</v>
      </c>
      <c r="BI622" s="3" t="s">
        <v>86</v>
      </c>
      <c r="BJ622" s="3" t="s">
        <v>86</v>
      </c>
      <c r="BK622" s="3" t="s">
        <v>86</v>
      </c>
      <c r="BL622" s="3" t="str">
        <f t="shared" si="200"/>
        <v>U</v>
      </c>
      <c r="BM622" s="3" t="s">
        <v>86</v>
      </c>
      <c r="BN622" s="3" t="s">
        <v>86</v>
      </c>
      <c r="BO622" s="3" t="str">
        <f t="shared" si="214"/>
        <v>U</v>
      </c>
    </row>
    <row r="623" spans="1:75" x14ac:dyDescent="0.35">
      <c r="A623" s="3" t="s">
        <v>2507</v>
      </c>
      <c r="B623" s="3" t="s">
        <v>2509</v>
      </c>
      <c r="C623" s="3" t="s">
        <v>2512</v>
      </c>
      <c r="D623" s="107" t="s">
        <v>2531</v>
      </c>
      <c r="E623" s="107" t="s">
        <v>2511</v>
      </c>
      <c r="F623" s="107" t="s">
        <v>1426</v>
      </c>
      <c r="G623" s="107" t="s">
        <v>1450</v>
      </c>
      <c r="H623" s="107">
        <v>0</v>
      </c>
      <c r="I623" s="3"/>
      <c r="J623" s="3" t="s">
        <v>2512</v>
      </c>
      <c r="K623" s="37" t="s">
        <v>1489</v>
      </c>
      <c r="M623" s="43" t="str">
        <f t="shared" si="202"/>
        <v>U U U U</v>
      </c>
      <c r="N623" s="43" t="str">
        <f t="shared" si="203"/>
        <v>U U U U U U</v>
      </c>
      <c r="O623" s="43" t="str">
        <f t="shared" si="199"/>
        <v>U U U</v>
      </c>
      <c r="P623" s="43" t="str">
        <f t="shared" si="194"/>
        <v>U U U</v>
      </c>
      <c r="R623" s="3" t="s">
        <v>86</v>
      </c>
      <c r="S623" s="3" t="s">
        <v>86</v>
      </c>
      <c r="T623" s="3" t="s">
        <v>86</v>
      </c>
      <c r="U623" s="3" t="s">
        <v>86</v>
      </c>
      <c r="V623" s="3" t="str">
        <f t="shared" si="204"/>
        <v>U</v>
      </c>
      <c r="W623" s="3" t="s">
        <v>86</v>
      </c>
      <c r="X623" s="3" t="str">
        <f t="shared" si="205"/>
        <v>U</v>
      </c>
      <c r="Y623" s="3" t="s">
        <v>86</v>
      </c>
      <c r="Z623" s="3" t="str">
        <f t="shared" si="206"/>
        <v>U</v>
      </c>
      <c r="AA623" s="3" t="s">
        <v>86</v>
      </c>
      <c r="AB623" s="3" t="str">
        <f t="shared" si="207"/>
        <v>U</v>
      </c>
      <c r="AC623" s="3" t="s">
        <v>86</v>
      </c>
      <c r="AD623" s="3" t="str">
        <f t="shared" si="208"/>
        <v>U</v>
      </c>
      <c r="AE623" s="3" t="s">
        <v>86</v>
      </c>
      <c r="AF623" s="3" t="s">
        <v>86</v>
      </c>
      <c r="AG623" s="3" t="str">
        <f t="shared" si="209"/>
        <v>U</v>
      </c>
      <c r="AH623" s="3" t="s">
        <v>86</v>
      </c>
      <c r="AI623" s="3" t="str">
        <f t="shared" si="210"/>
        <v>U</v>
      </c>
      <c r="AJ623" s="3" t="s">
        <v>86</v>
      </c>
      <c r="AK623" s="3" t="str">
        <f t="shared" si="211"/>
        <v>U</v>
      </c>
      <c r="AL623" s="3" t="s">
        <v>86</v>
      </c>
      <c r="AM623" s="3" t="str">
        <f t="shared" si="212"/>
        <v>U</v>
      </c>
      <c r="AN623" s="3" t="s">
        <v>86</v>
      </c>
      <c r="AO623" s="3" t="str">
        <f t="shared" si="213"/>
        <v>U</v>
      </c>
      <c r="AR623" s="3" t="s">
        <v>86</v>
      </c>
      <c r="AS623" s="3" t="s">
        <v>86</v>
      </c>
      <c r="AT623" s="3" t="str">
        <f t="shared" si="195"/>
        <v>U</v>
      </c>
      <c r="AU623" s="3" t="s">
        <v>86</v>
      </c>
      <c r="AV623" s="3" t="s">
        <v>86</v>
      </c>
      <c r="AW623" s="3" t="s">
        <v>86</v>
      </c>
      <c r="AX623" s="3" t="str">
        <f t="shared" si="196"/>
        <v>U</v>
      </c>
      <c r="AY623" s="3" t="s">
        <v>86</v>
      </c>
      <c r="AZ623" s="3" t="s">
        <v>86</v>
      </c>
      <c r="BA623" s="3" t="s">
        <v>86</v>
      </c>
      <c r="BB623" s="3" t="s">
        <v>210</v>
      </c>
      <c r="BC623" s="3" t="s">
        <v>656</v>
      </c>
      <c r="BD623" s="3" t="str">
        <f t="shared" si="197"/>
        <v>U</v>
      </c>
      <c r="BE623" s="3" t="s">
        <v>86</v>
      </c>
      <c r="BF623" s="3" t="s">
        <v>86</v>
      </c>
      <c r="BG623" s="3" t="str">
        <f t="shared" si="198"/>
        <v>U</v>
      </c>
      <c r="BH623" s="3" t="s">
        <v>86</v>
      </c>
      <c r="BI623" s="3" t="s">
        <v>86</v>
      </c>
      <c r="BJ623" s="3" t="s">
        <v>86</v>
      </c>
      <c r="BK623" s="3" t="s">
        <v>86</v>
      </c>
      <c r="BL623" s="3" t="str">
        <f t="shared" si="200"/>
        <v>U</v>
      </c>
      <c r="BM623" s="3" t="s">
        <v>86</v>
      </c>
      <c r="BN623" s="3" t="s">
        <v>86</v>
      </c>
      <c r="BO623" s="3" t="str">
        <f t="shared" si="214"/>
        <v>U</v>
      </c>
    </row>
    <row r="624" spans="1:75" x14ac:dyDescent="0.35">
      <c r="A624" s="3" t="s">
        <v>2507</v>
      </c>
      <c r="B624" s="3" t="s">
        <v>2509</v>
      </c>
      <c r="C624" s="3" t="s">
        <v>2512</v>
      </c>
      <c r="D624" s="107" t="s">
        <v>2531</v>
      </c>
      <c r="E624" s="107" t="s">
        <v>2511</v>
      </c>
      <c r="F624" s="107" t="s">
        <v>1433</v>
      </c>
      <c r="G624" s="107" t="s">
        <v>1457</v>
      </c>
      <c r="H624" s="107">
        <v>0</v>
      </c>
      <c r="I624" s="3"/>
      <c r="J624" s="3" t="s">
        <v>2512</v>
      </c>
      <c r="K624" s="37" t="s">
        <v>1880</v>
      </c>
      <c r="M624" s="43" t="str">
        <f t="shared" si="202"/>
        <v>U U U U</v>
      </c>
      <c r="N624" s="43" t="str">
        <f t="shared" si="203"/>
        <v>U U U U U U</v>
      </c>
      <c r="O624" s="43" t="str">
        <f t="shared" si="199"/>
        <v>U U U</v>
      </c>
      <c r="P624" s="43" t="str">
        <f t="shared" si="194"/>
        <v>U U U</v>
      </c>
      <c r="R624" s="3" t="s">
        <v>86</v>
      </c>
      <c r="S624" s="3" t="s">
        <v>86</v>
      </c>
      <c r="T624" s="3" t="s">
        <v>86</v>
      </c>
      <c r="U624" s="3" t="s">
        <v>86</v>
      </c>
      <c r="V624" s="3" t="str">
        <f t="shared" si="204"/>
        <v>U</v>
      </c>
      <c r="W624" s="3" t="s">
        <v>86</v>
      </c>
      <c r="X624" s="3" t="str">
        <f t="shared" si="205"/>
        <v>U</v>
      </c>
      <c r="Y624" s="3" t="s">
        <v>86</v>
      </c>
      <c r="Z624" s="3" t="str">
        <f t="shared" si="206"/>
        <v>U</v>
      </c>
      <c r="AA624" s="3" t="s">
        <v>86</v>
      </c>
      <c r="AB624" s="3" t="str">
        <f t="shared" si="207"/>
        <v>U</v>
      </c>
      <c r="AC624" s="3" t="s">
        <v>86</v>
      </c>
      <c r="AD624" s="3" t="str">
        <f t="shared" si="208"/>
        <v>U</v>
      </c>
      <c r="AE624" s="3" t="s">
        <v>86</v>
      </c>
      <c r="AF624" s="3" t="s">
        <v>86</v>
      </c>
      <c r="AG624" s="3" t="str">
        <f t="shared" si="209"/>
        <v>U</v>
      </c>
      <c r="AH624" s="3" t="s">
        <v>86</v>
      </c>
      <c r="AI624" s="3" t="str">
        <f t="shared" si="210"/>
        <v>U</v>
      </c>
      <c r="AJ624" s="3" t="s">
        <v>86</v>
      </c>
      <c r="AK624" s="3" t="str">
        <f t="shared" si="211"/>
        <v>U</v>
      </c>
      <c r="AL624" s="3" t="s">
        <v>86</v>
      </c>
      <c r="AM624" s="3" t="str">
        <f t="shared" si="212"/>
        <v>U</v>
      </c>
      <c r="AN624" s="3" t="s">
        <v>86</v>
      </c>
      <c r="AO624" s="3" t="str">
        <f t="shared" si="213"/>
        <v>U</v>
      </c>
      <c r="AR624" s="3" t="s">
        <v>86</v>
      </c>
      <c r="AS624" s="3" t="s">
        <v>86</v>
      </c>
      <c r="AT624" s="3" t="str">
        <f t="shared" si="195"/>
        <v>U</v>
      </c>
      <c r="AU624" s="3" t="s">
        <v>86</v>
      </c>
      <c r="AV624" s="3" t="s">
        <v>86</v>
      </c>
      <c r="AW624" s="3" t="s">
        <v>86</v>
      </c>
      <c r="AX624" s="3" t="str">
        <f t="shared" si="196"/>
        <v>U</v>
      </c>
      <c r="AY624" s="3" t="s">
        <v>86</v>
      </c>
      <c r="AZ624" s="3" t="s">
        <v>86</v>
      </c>
      <c r="BA624" s="3" t="s">
        <v>86</v>
      </c>
      <c r="BB624" s="3" t="s">
        <v>210</v>
      </c>
      <c r="BC624" s="3" t="s">
        <v>1360</v>
      </c>
      <c r="BD624" s="3" t="str">
        <f t="shared" si="197"/>
        <v>U</v>
      </c>
      <c r="BE624" s="3" t="s">
        <v>86</v>
      </c>
      <c r="BF624" s="3" t="s">
        <v>86</v>
      </c>
      <c r="BG624" s="3" t="str">
        <f t="shared" si="198"/>
        <v>U</v>
      </c>
      <c r="BH624" s="3" t="s">
        <v>86</v>
      </c>
      <c r="BI624" s="3" t="s">
        <v>86</v>
      </c>
      <c r="BJ624" s="3" t="s">
        <v>86</v>
      </c>
      <c r="BK624" s="3" t="s">
        <v>86</v>
      </c>
      <c r="BL624" s="3" t="str">
        <f t="shared" si="200"/>
        <v>U</v>
      </c>
      <c r="BM624" s="3" t="s">
        <v>86</v>
      </c>
      <c r="BN624" s="3" t="s">
        <v>86</v>
      </c>
      <c r="BO624" s="3" t="str">
        <f t="shared" si="214"/>
        <v>U</v>
      </c>
      <c r="BT624" s="25"/>
    </row>
    <row r="625" spans="1:73" x14ac:dyDescent="0.35">
      <c r="A625" s="3" t="s">
        <v>2507</v>
      </c>
      <c r="B625" s="3" t="s">
        <v>2509</v>
      </c>
      <c r="C625" s="3" t="s">
        <v>2512</v>
      </c>
      <c r="D625" s="107" t="s">
        <v>2531</v>
      </c>
      <c r="E625" s="107" t="s">
        <v>2511</v>
      </c>
      <c r="F625" s="107" t="s">
        <v>1434</v>
      </c>
      <c r="G625" s="107" t="s">
        <v>1458</v>
      </c>
      <c r="H625" s="107">
        <v>0</v>
      </c>
      <c r="I625" s="3"/>
      <c r="J625" s="3" t="s">
        <v>2512</v>
      </c>
      <c r="K625" s="37" t="s">
        <v>1881</v>
      </c>
      <c r="M625" s="43" t="str">
        <f t="shared" si="202"/>
        <v>U U U U</v>
      </c>
      <c r="N625" s="43" t="str">
        <f t="shared" si="203"/>
        <v>U U U U U U</v>
      </c>
      <c r="O625" s="43" t="str">
        <f t="shared" si="199"/>
        <v>U U U</v>
      </c>
      <c r="P625" s="43" t="str">
        <f t="shared" si="194"/>
        <v>U U U</v>
      </c>
      <c r="R625" s="3" t="s">
        <v>86</v>
      </c>
      <c r="S625" s="3" t="s">
        <v>86</v>
      </c>
      <c r="T625" s="3" t="s">
        <v>86</v>
      </c>
      <c r="U625" s="3" t="s">
        <v>86</v>
      </c>
      <c r="V625" s="3" t="str">
        <f t="shared" si="204"/>
        <v>U</v>
      </c>
      <c r="W625" s="3" t="s">
        <v>86</v>
      </c>
      <c r="X625" s="3" t="str">
        <f t="shared" si="205"/>
        <v>U</v>
      </c>
      <c r="Y625" s="3" t="s">
        <v>86</v>
      </c>
      <c r="Z625" s="3" t="str">
        <f t="shared" si="206"/>
        <v>U</v>
      </c>
      <c r="AA625" s="3" t="s">
        <v>86</v>
      </c>
      <c r="AB625" s="3" t="str">
        <f t="shared" si="207"/>
        <v>U</v>
      </c>
      <c r="AC625" s="3" t="s">
        <v>86</v>
      </c>
      <c r="AD625" s="3" t="str">
        <f t="shared" si="208"/>
        <v>U</v>
      </c>
      <c r="AE625" s="3" t="s">
        <v>86</v>
      </c>
      <c r="AF625" s="3" t="s">
        <v>86</v>
      </c>
      <c r="AG625" s="3" t="str">
        <f t="shared" si="209"/>
        <v>U</v>
      </c>
      <c r="AH625" s="3" t="s">
        <v>86</v>
      </c>
      <c r="AI625" s="3" t="str">
        <f t="shared" si="210"/>
        <v>U</v>
      </c>
      <c r="AJ625" s="3" t="s">
        <v>86</v>
      </c>
      <c r="AK625" s="3" t="str">
        <f t="shared" si="211"/>
        <v>U</v>
      </c>
      <c r="AL625" s="3" t="s">
        <v>86</v>
      </c>
      <c r="AM625" s="3" t="str">
        <f t="shared" si="212"/>
        <v>U</v>
      </c>
      <c r="AN625" s="3" t="s">
        <v>86</v>
      </c>
      <c r="AO625" s="3" t="str">
        <f t="shared" si="213"/>
        <v>U</v>
      </c>
      <c r="AR625" s="3" t="s">
        <v>86</v>
      </c>
      <c r="AS625" s="3" t="s">
        <v>86</v>
      </c>
      <c r="AT625" s="3" t="str">
        <f t="shared" si="195"/>
        <v>U</v>
      </c>
      <c r="AU625" s="3" t="s">
        <v>86</v>
      </c>
      <c r="AV625" s="3" t="s">
        <v>86</v>
      </c>
      <c r="AW625" s="3" t="s">
        <v>86</v>
      </c>
      <c r="AX625" s="3" t="str">
        <f t="shared" si="196"/>
        <v>U</v>
      </c>
      <c r="AY625" s="3" t="s">
        <v>86</v>
      </c>
      <c r="AZ625" s="3" t="s">
        <v>86</v>
      </c>
      <c r="BA625" s="3" t="s">
        <v>86</v>
      </c>
      <c r="BB625" s="3" t="s">
        <v>210</v>
      </c>
      <c r="BC625" s="3" t="s">
        <v>1360</v>
      </c>
      <c r="BD625" s="3" t="str">
        <f t="shared" si="197"/>
        <v>U</v>
      </c>
      <c r="BE625" s="3" t="s">
        <v>86</v>
      </c>
      <c r="BF625" s="3" t="s">
        <v>86</v>
      </c>
      <c r="BG625" s="3" t="str">
        <f t="shared" si="198"/>
        <v>U</v>
      </c>
      <c r="BH625" s="3" t="s">
        <v>86</v>
      </c>
      <c r="BI625" s="3" t="s">
        <v>86</v>
      </c>
      <c r="BJ625" s="3" t="s">
        <v>86</v>
      </c>
      <c r="BK625" s="3" t="s">
        <v>86</v>
      </c>
      <c r="BL625" s="3" t="str">
        <f t="shared" si="200"/>
        <v>U</v>
      </c>
      <c r="BM625" s="3" t="s">
        <v>86</v>
      </c>
      <c r="BN625" s="3" t="s">
        <v>86</v>
      </c>
      <c r="BO625" s="3" t="str">
        <f t="shared" si="214"/>
        <v>U</v>
      </c>
      <c r="BT625" s="25"/>
    </row>
    <row r="626" spans="1:73" x14ac:dyDescent="0.35">
      <c r="A626" s="3" t="s">
        <v>2507</v>
      </c>
      <c r="B626" s="3" t="s">
        <v>2509</v>
      </c>
      <c r="C626" s="3" t="s">
        <v>2512</v>
      </c>
      <c r="D626" s="107" t="s">
        <v>2531</v>
      </c>
      <c r="E626" s="107" t="s">
        <v>2511</v>
      </c>
      <c r="F626" s="107" t="s">
        <v>1443</v>
      </c>
      <c r="G626" s="107" t="s">
        <v>1446</v>
      </c>
      <c r="H626" s="107">
        <v>0</v>
      </c>
      <c r="I626" s="3"/>
      <c r="J626" s="3" t="s">
        <v>2512</v>
      </c>
      <c r="K626" s="37" t="s">
        <v>1485</v>
      </c>
      <c r="M626" s="43" t="str">
        <f t="shared" si="202"/>
        <v>U U U U</v>
      </c>
      <c r="N626" s="43" t="str">
        <f t="shared" si="203"/>
        <v>U U U U U U</v>
      </c>
      <c r="O626" s="43" t="str">
        <f t="shared" si="199"/>
        <v>U U U</v>
      </c>
      <c r="P626" s="43" t="str">
        <f t="shared" ref="P626:P660" si="215">CONCATENATE(BG626," ",BL626," ",BO626)</f>
        <v>U U U</v>
      </c>
      <c r="R626" s="3" t="s">
        <v>86</v>
      </c>
      <c r="S626" s="3" t="s">
        <v>86</v>
      </c>
      <c r="T626" s="3" t="s">
        <v>86</v>
      </c>
      <c r="U626" s="3" t="s">
        <v>86</v>
      </c>
      <c r="V626" s="3" t="str">
        <f t="shared" si="204"/>
        <v>U</v>
      </c>
      <c r="W626" s="3" t="s">
        <v>86</v>
      </c>
      <c r="X626" s="3" t="str">
        <f t="shared" si="205"/>
        <v>U</v>
      </c>
      <c r="Y626" s="3" t="s">
        <v>86</v>
      </c>
      <c r="Z626" s="3" t="str">
        <f t="shared" si="206"/>
        <v>U</v>
      </c>
      <c r="AA626" s="3" t="s">
        <v>86</v>
      </c>
      <c r="AB626" s="3" t="str">
        <f t="shared" si="207"/>
        <v>U</v>
      </c>
      <c r="AC626" s="3" t="s">
        <v>86</v>
      </c>
      <c r="AD626" s="3" t="str">
        <f t="shared" si="208"/>
        <v>U</v>
      </c>
      <c r="AE626" s="3" t="s">
        <v>86</v>
      </c>
      <c r="AF626" s="3" t="s">
        <v>86</v>
      </c>
      <c r="AG626" s="3" t="str">
        <f t="shared" si="209"/>
        <v>U</v>
      </c>
      <c r="AH626" s="3" t="s">
        <v>86</v>
      </c>
      <c r="AI626" s="3" t="str">
        <f t="shared" si="210"/>
        <v>U</v>
      </c>
      <c r="AJ626" s="3" t="s">
        <v>86</v>
      </c>
      <c r="AK626" s="3" t="str">
        <f t="shared" si="211"/>
        <v>U</v>
      </c>
      <c r="AL626" s="3" t="s">
        <v>86</v>
      </c>
      <c r="AM626" s="3" t="str">
        <f t="shared" si="212"/>
        <v>U</v>
      </c>
      <c r="AN626" s="3" t="s">
        <v>86</v>
      </c>
      <c r="AO626" s="3" t="str">
        <f t="shared" si="213"/>
        <v>U</v>
      </c>
      <c r="AR626" s="3" t="s">
        <v>86</v>
      </c>
      <c r="AS626" s="3" t="s">
        <v>86</v>
      </c>
      <c r="AT626" s="3" t="str">
        <f t="shared" ref="AT626:AT660" si="216">IF(AS626="R","R",(IF(AS626&lt;&gt;"S","U","-")))</f>
        <v>U</v>
      </c>
      <c r="AU626" s="3" t="s">
        <v>86</v>
      </c>
      <c r="AV626" s="3" t="s">
        <v>86</v>
      </c>
      <c r="AW626" s="3" t="s">
        <v>86</v>
      </c>
      <c r="AX626" s="3" t="str">
        <f t="shared" ref="AX626:AX660" si="217">IF(AW626="Rh","Hh",(IF(AW626="Rb","Hb",(IF(AW626&lt;&gt;"S","U","-")))))</f>
        <v>U</v>
      </c>
      <c r="AY626" s="3" t="s">
        <v>86</v>
      </c>
      <c r="AZ626" s="3" t="s">
        <v>86</v>
      </c>
      <c r="BA626" s="3" t="s">
        <v>86</v>
      </c>
      <c r="BB626" s="3" t="s">
        <v>210</v>
      </c>
      <c r="BC626" s="3" t="s">
        <v>656</v>
      </c>
      <c r="BD626" s="3" t="str">
        <f t="shared" ref="BD626:BD660" si="218">IF(BC626="R","Z",(IF(BC626&lt;&gt;"S","U","-")))</f>
        <v>U</v>
      </c>
      <c r="BE626" s="3" t="s">
        <v>86</v>
      </c>
      <c r="BF626" s="3" t="s">
        <v>86</v>
      </c>
      <c r="BG626" s="3" t="str">
        <f t="shared" ref="BG626:BG660" si="219">IF(BF626="R (haute)","FQh",(IF(BF626="R","FQb",IF(BF626&lt;&gt;"S","U","-"))))</f>
        <v>U</v>
      </c>
      <c r="BH626" s="3" t="s">
        <v>86</v>
      </c>
      <c r="BI626" s="3" t="s">
        <v>86</v>
      </c>
      <c r="BJ626" s="3" t="s">
        <v>86</v>
      </c>
      <c r="BK626" s="3" t="s">
        <v>86</v>
      </c>
      <c r="BL626" s="3" t="str">
        <f t="shared" si="200"/>
        <v>U</v>
      </c>
      <c r="BM626" s="3" t="s">
        <v>86</v>
      </c>
      <c r="BN626" s="3" t="s">
        <v>86</v>
      </c>
      <c r="BO626" s="3" t="str">
        <f t="shared" si="214"/>
        <v>U</v>
      </c>
    </row>
    <row r="627" spans="1:73" x14ac:dyDescent="0.35">
      <c r="A627" s="3" t="s">
        <v>2507</v>
      </c>
      <c r="B627" s="3" t="s">
        <v>2509</v>
      </c>
      <c r="C627" s="3" t="s">
        <v>2512</v>
      </c>
      <c r="D627" s="107" t="s">
        <v>2531</v>
      </c>
      <c r="E627" s="107" t="s">
        <v>2511</v>
      </c>
      <c r="F627" s="107" t="s">
        <v>1436</v>
      </c>
      <c r="G627" s="107" t="s">
        <v>1460</v>
      </c>
      <c r="H627" s="107">
        <v>0</v>
      </c>
      <c r="I627" s="3"/>
      <c r="J627" s="3" t="s">
        <v>2512</v>
      </c>
      <c r="K627" s="37" t="s">
        <v>1883</v>
      </c>
      <c r="M627" s="43" t="str">
        <f t="shared" si="202"/>
        <v>U U U U</v>
      </c>
      <c r="N627" s="43" t="str">
        <f t="shared" si="203"/>
        <v>U U U U U U</v>
      </c>
      <c r="O627" s="43" t="str">
        <f t="shared" si="199"/>
        <v>U U U</v>
      </c>
      <c r="P627" s="43" t="str">
        <f t="shared" si="215"/>
        <v>U U U</v>
      </c>
      <c r="R627" s="3" t="s">
        <v>86</v>
      </c>
      <c r="S627" s="3" t="s">
        <v>86</v>
      </c>
      <c r="T627" s="3" t="s">
        <v>86</v>
      </c>
      <c r="U627" s="3" t="s">
        <v>86</v>
      </c>
      <c r="V627" s="3" t="str">
        <f t="shared" si="204"/>
        <v>U</v>
      </c>
      <c r="W627" s="3" t="s">
        <v>86</v>
      </c>
      <c r="X627" s="3" t="str">
        <f t="shared" si="205"/>
        <v>U</v>
      </c>
      <c r="Y627" s="3" t="s">
        <v>86</v>
      </c>
      <c r="Z627" s="3" t="str">
        <f t="shared" si="206"/>
        <v>U</v>
      </c>
      <c r="AA627" s="3" t="s">
        <v>86</v>
      </c>
      <c r="AB627" s="3" t="str">
        <f t="shared" si="207"/>
        <v>U</v>
      </c>
      <c r="AC627" s="3" t="s">
        <v>86</v>
      </c>
      <c r="AD627" s="3" t="str">
        <f t="shared" si="208"/>
        <v>U</v>
      </c>
      <c r="AE627" s="3" t="s">
        <v>86</v>
      </c>
      <c r="AF627" s="3" t="s">
        <v>86</v>
      </c>
      <c r="AG627" s="3" t="str">
        <f t="shared" si="209"/>
        <v>U</v>
      </c>
      <c r="AH627" s="3" t="s">
        <v>86</v>
      </c>
      <c r="AI627" s="3" t="str">
        <f t="shared" si="210"/>
        <v>U</v>
      </c>
      <c r="AJ627" s="3" t="s">
        <v>86</v>
      </c>
      <c r="AK627" s="3" t="str">
        <f t="shared" si="211"/>
        <v>U</v>
      </c>
      <c r="AL627" s="3" t="s">
        <v>86</v>
      </c>
      <c r="AM627" s="3" t="str">
        <f t="shared" si="212"/>
        <v>U</v>
      </c>
      <c r="AN627" s="3" t="s">
        <v>86</v>
      </c>
      <c r="AO627" s="3" t="str">
        <f t="shared" si="213"/>
        <v>U</v>
      </c>
      <c r="AR627" s="3" t="s">
        <v>86</v>
      </c>
      <c r="AS627" s="3" t="s">
        <v>86</v>
      </c>
      <c r="AT627" s="3" t="str">
        <f t="shared" si="216"/>
        <v>U</v>
      </c>
      <c r="AU627" s="3" t="s">
        <v>86</v>
      </c>
      <c r="AV627" s="3" t="s">
        <v>86</v>
      </c>
      <c r="AW627" s="3" t="s">
        <v>86</v>
      </c>
      <c r="AX627" s="3" t="str">
        <f t="shared" si="217"/>
        <v>U</v>
      </c>
      <c r="AY627" s="3" t="s">
        <v>86</v>
      </c>
      <c r="AZ627" s="3" t="s">
        <v>86</v>
      </c>
      <c r="BA627" s="3" t="s">
        <v>86</v>
      </c>
      <c r="BB627" s="3" t="s">
        <v>210</v>
      </c>
      <c r="BC627" s="3" t="s">
        <v>1360</v>
      </c>
      <c r="BD627" s="3" t="str">
        <f t="shared" si="218"/>
        <v>U</v>
      </c>
      <c r="BE627" s="3" t="s">
        <v>86</v>
      </c>
      <c r="BF627" s="3" t="s">
        <v>86</v>
      </c>
      <c r="BG627" s="3" t="str">
        <f t="shared" si="219"/>
        <v>U</v>
      </c>
      <c r="BH627" s="3" t="s">
        <v>86</v>
      </c>
      <c r="BI627" s="3" t="s">
        <v>86</v>
      </c>
      <c r="BJ627" s="3" t="s">
        <v>86</v>
      </c>
      <c r="BK627" s="3" t="s">
        <v>86</v>
      </c>
      <c r="BL627" s="3" t="str">
        <f t="shared" si="200"/>
        <v>U</v>
      </c>
      <c r="BM627" s="3" t="s">
        <v>86</v>
      </c>
      <c r="BN627" s="3" t="s">
        <v>86</v>
      </c>
      <c r="BO627" s="3" t="str">
        <f t="shared" si="214"/>
        <v>U</v>
      </c>
    </row>
    <row r="628" spans="1:73" x14ac:dyDescent="0.35">
      <c r="A628" s="39" t="s">
        <v>2507</v>
      </c>
      <c r="B628" s="39" t="s">
        <v>2509</v>
      </c>
      <c r="C628" s="39">
        <v>1067</v>
      </c>
      <c r="D628" s="40" t="s">
        <v>1146</v>
      </c>
      <c r="E628" s="39" t="s">
        <v>2511</v>
      </c>
      <c r="F628" s="39"/>
      <c r="G628" s="39"/>
      <c r="H628" s="15">
        <v>0</v>
      </c>
      <c r="I628" s="41"/>
      <c r="J628" s="39" t="s">
        <v>2512</v>
      </c>
      <c r="K628" s="17"/>
      <c r="L628" s="42" t="s">
        <v>522</v>
      </c>
      <c r="M628" s="43" t="str">
        <f t="shared" si="202"/>
        <v>U U U U</v>
      </c>
      <c r="N628" s="43" t="str">
        <f t="shared" si="203"/>
        <v>U U U U U U</v>
      </c>
      <c r="O628" s="43" t="str">
        <f t="shared" si="199"/>
        <v>- - -</v>
      </c>
      <c r="P628" s="43" t="str">
        <f t="shared" si="215"/>
        <v>- - U</v>
      </c>
      <c r="Q628" s="39"/>
      <c r="R628" s="39" t="s">
        <v>2080</v>
      </c>
      <c r="S628" s="39" t="s">
        <v>86</v>
      </c>
      <c r="T628" s="39" t="s">
        <v>86</v>
      </c>
      <c r="U628" s="39" t="s">
        <v>86</v>
      </c>
      <c r="V628" s="3" t="str">
        <f t="shared" si="204"/>
        <v>U</v>
      </c>
      <c r="W628" s="39" t="s">
        <v>86</v>
      </c>
      <c r="X628" s="3" t="str">
        <f t="shared" si="205"/>
        <v>U</v>
      </c>
      <c r="Y628" s="39" t="s">
        <v>86</v>
      </c>
      <c r="Z628" s="3" t="str">
        <f t="shared" si="206"/>
        <v>U</v>
      </c>
      <c r="AA628" s="39" t="s">
        <v>86</v>
      </c>
      <c r="AB628" s="3" t="str">
        <f t="shared" si="207"/>
        <v>U</v>
      </c>
      <c r="AC628" s="39" t="s">
        <v>86</v>
      </c>
      <c r="AD628" s="3" t="str">
        <f t="shared" si="208"/>
        <v>U</v>
      </c>
      <c r="AE628" s="39" t="s">
        <v>86</v>
      </c>
      <c r="AF628" s="39" t="s">
        <v>86</v>
      </c>
      <c r="AG628" s="3" t="str">
        <f t="shared" si="209"/>
        <v>U</v>
      </c>
      <c r="AH628" s="39" t="s">
        <v>86</v>
      </c>
      <c r="AI628" s="3" t="str">
        <f t="shared" si="210"/>
        <v>U</v>
      </c>
      <c r="AJ628" s="39" t="s">
        <v>86</v>
      </c>
      <c r="AK628" s="3" t="str">
        <f t="shared" si="211"/>
        <v>U</v>
      </c>
      <c r="AL628" s="39" t="s">
        <v>86</v>
      </c>
      <c r="AM628" s="3" t="str">
        <f t="shared" si="212"/>
        <v>U</v>
      </c>
      <c r="AN628" s="39" t="s">
        <v>86</v>
      </c>
      <c r="AO628" s="3" t="str">
        <f t="shared" si="213"/>
        <v>U</v>
      </c>
      <c r="AP628" s="43" t="s">
        <v>420</v>
      </c>
      <c r="AQ628" s="39"/>
      <c r="AR628" s="39" t="s">
        <v>43</v>
      </c>
      <c r="AS628" s="39" t="s">
        <v>2</v>
      </c>
      <c r="AT628" s="3" t="str">
        <f t="shared" si="216"/>
        <v>-</v>
      </c>
      <c r="AU628" s="39" t="s">
        <v>1271</v>
      </c>
      <c r="AV628" s="39" t="s">
        <v>1271</v>
      </c>
      <c r="AW628" s="39" t="s">
        <v>2</v>
      </c>
      <c r="AX628" s="3" t="str">
        <f t="shared" si="217"/>
        <v>-</v>
      </c>
      <c r="AY628" s="39" t="s">
        <v>86</v>
      </c>
      <c r="AZ628" s="39" t="s">
        <v>86</v>
      </c>
      <c r="BA628" s="39" t="s">
        <v>86</v>
      </c>
      <c r="BB628" s="39" t="s">
        <v>1271</v>
      </c>
      <c r="BC628" s="39" t="s">
        <v>2</v>
      </c>
      <c r="BD628" s="3" t="str">
        <f t="shared" si="218"/>
        <v>-</v>
      </c>
      <c r="BE628" s="39" t="s">
        <v>1271</v>
      </c>
      <c r="BF628" s="39" t="s">
        <v>2</v>
      </c>
      <c r="BG628" s="3" t="str">
        <f t="shared" si="219"/>
        <v>-</v>
      </c>
      <c r="BH628" s="39" t="s">
        <v>1271</v>
      </c>
      <c r="BI628" s="39" t="s">
        <v>86</v>
      </c>
      <c r="BJ628" s="39" t="s">
        <v>86</v>
      </c>
      <c r="BK628" s="39" t="s">
        <v>2</v>
      </c>
      <c r="BL628" s="3" t="str">
        <f t="shared" si="200"/>
        <v>-</v>
      </c>
      <c r="BM628" s="39" t="s">
        <v>86</v>
      </c>
      <c r="BN628" s="39" t="s">
        <v>86</v>
      </c>
      <c r="BO628" s="3" t="str">
        <f t="shared" si="214"/>
        <v>U</v>
      </c>
      <c r="BP628" s="39"/>
      <c r="BQ628" s="39"/>
      <c r="BR628" s="39"/>
      <c r="BS628" s="39"/>
      <c r="BT628" s="39"/>
      <c r="BU628" s="39"/>
    </row>
    <row r="629" spans="1:73" x14ac:dyDescent="0.35">
      <c r="A629" s="3" t="s">
        <v>2507</v>
      </c>
      <c r="B629" s="3" t="s">
        <v>2509</v>
      </c>
      <c r="C629" s="3" t="s">
        <v>2512</v>
      </c>
      <c r="D629" s="3" t="s">
        <v>2531</v>
      </c>
      <c r="E629" s="3" t="s">
        <v>2511</v>
      </c>
      <c r="H629" s="3">
        <v>21</v>
      </c>
      <c r="I629" s="3"/>
      <c r="J629" s="3" t="s">
        <v>2512</v>
      </c>
      <c r="K629" s="37" t="s">
        <v>1892</v>
      </c>
      <c r="M629" s="43" t="str">
        <f t="shared" si="202"/>
        <v>U U U U</v>
      </c>
      <c r="N629" s="43" t="str">
        <f t="shared" si="203"/>
        <v>U U U U U U</v>
      </c>
      <c r="O629" s="43" t="str">
        <f t="shared" si="199"/>
        <v>Hh R -</v>
      </c>
      <c r="P629" s="43" t="str">
        <f t="shared" si="215"/>
        <v>FQh - U</v>
      </c>
      <c r="R629" s="3" t="s">
        <v>2080</v>
      </c>
      <c r="S629" s="3" t="s">
        <v>86</v>
      </c>
      <c r="T629" s="3" t="s">
        <v>86</v>
      </c>
      <c r="U629" s="3" t="s">
        <v>86</v>
      </c>
      <c r="V629" s="3" t="str">
        <f t="shared" si="204"/>
        <v>U</v>
      </c>
      <c r="W629" s="3" t="s">
        <v>86</v>
      </c>
      <c r="X629" s="3" t="str">
        <f t="shared" si="205"/>
        <v>U</v>
      </c>
      <c r="Y629" s="3" t="s">
        <v>86</v>
      </c>
      <c r="Z629" s="3" t="str">
        <f t="shared" si="206"/>
        <v>U</v>
      </c>
      <c r="AA629" s="3" t="s">
        <v>86</v>
      </c>
      <c r="AB629" s="3" t="str">
        <f t="shared" si="207"/>
        <v>U</v>
      </c>
      <c r="AC629" s="3" t="s">
        <v>86</v>
      </c>
      <c r="AD629" s="3" t="str">
        <f t="shared" si="208"/>
        <v>U</v>
      </c>
      <c r="AE629" s="3" t="s">
        <v>86</v>
      </c>
      <c r="AF629" s="3" t="s">
        <v>86</v>
      </c>
      <c r="AG629" s="3" t="str">
        <f t="shared" si="209"/>
        <v>U</v>
      </c>
      <c r="AH629" s="3" t="s">
        <v>86</v>
      </c>
      <c r="AI629" s="3" t="str">
        <f t="shared" si="210"/>
        <v>U</v>
      </c>
      <c r="AJ629" s="3" t="s">
        <v>86</v>
      </c>
      <c r="AK629" s="3" t="str">
        <f t="shared" si="211"/>
        <v>U</v>
      </c>
      <c r="AL629" s="3" t="s">
        <v>86</v>
      </c>
      <c r="AM629" s="3" t="str">
        <f t="shared" si="212"/>
        <v>U</v>
      </c>
      <c r="AN629" s="3" t="s">
        <v>86</v>
      </c>
      <c r="AO629" s="3" t="str">
        <f t="shared" si="213"/>
        <v>U</v>
      </c>
      <c r="AR629" s="105" t="s">
        <v>1148</v>
      </c>
      <c r="AS629" s="3" t="s">
        <v>5</v>
      </c>
      <c r="AT629" s="3" t="str">
        <f t="shared" si="216"/>
        <v>R</v>
      </c>
      <c r="AU629" s="105" t="s">
        <v>1148</v>
      </c>
      <c r="AV629" s="105" t="s">
        <v>1271</v>
      </c>
      <c r="AW629" s="3" t="s">
        <v>1903</v>
      </c>
      <c r="AX629" s="3" t="str">
        <f t="shared" si="217"/>
        <v>Hh</v>
      </c>
      <c r="AY629" s="3" t="s">
        <v>86</v>
      </c>
      <c r="AZ629" s="3" t="s">
        <v>86</v>
      </c>
      <c r="BA629" s="3" t="s">
        <v>86</v>
      </c>
      <c r="BB629" s="3" t="s">
        <v>1271</v>
      </c>
      <c r="BC629" s="3" t="s">
        <v>2</v>
      </c>
      <c r="BD629" s="3" t="str">
        <f t="shared" si="218"/>
        <v>-</v>
      </c>
      <c r="BE629" s="3" t="s">
        <v>1864</v>
      </c>
      <c r="BF629" s="3" t="s">
        <v>208</v>
      </c>
      <c r="BG629" s="3" t="str">
        <f t="shared" si="219"/>
        <v>FQh</v>
      </c>
      <c r="BH629" s="105" t="s">
        <v>366</v>
      </c>
      <c r="BI629" s="3" t="s">
        <v>86</v>
      </c>
      <c r="BJ629" s="3" t="s">
        <v>86</v>
      </c>
      <c r="BK629" s="3" t="s">
        <v>2</v>
      </c>
      <c r="BL629" s="3" t="str">
        <f t="shared" si="200"/>
        <v>-</v>
      </c>
      <c r="BM629" s="3" t="s">
        <v>210</v>
      </c>
      <c r="BN629" s="3" t="s">
        <v>1360</v>
      </c>
      <c r="BO629" s="3" t="str">
        <f t="shared" si="214"/>
        <v>U</v>
      </c>
    </row>
    <row r="630" spans="1:73" x14ac:dyDescent="0.35">
      <c r="A630" s="3" t="s">
        <v>2507</v>
      </c>
      <c r="B630" s="3" t="s">
        <v>2509</v>
      </c>
      <c r="C630" s="3" t="s">
        <v>2512</v>
      </c>
      <c r="D630" s="107" t="s">
        <v>2531</v>
      </c>
      <c r="E630" s="3" t="s">
        <v>2511</v>
      </c>
      <c r="F630" s="3" t="s">
        <v>318</v>
      </c>
      <c r="H630" s="4" t="s">
        <v>2512</v>
      </c>
      <c r="J630" s="3" t="s">
        <v>2512</v>
      </c>
      <c r="K630" s="37" t="s">
        <v>620</v>
      </c>
      <c r="M630" s="43" t="str">
        <f t="shared" si="202"/>
        <v>U U U U</v>
      </c>
      <c r="N630" s="43" t="str">
        <f t="shared" si="203"/>
        <v>U U U U U U</v>
      </c>
      <c r="O630" s="43" t="str">
        <f t="shared" si="199"/>
        <v>Hh R Z</v>
      </c>
      <c r="P630" s="43" t="str">
        <f t="shared" si="215"/>
        <v>- - -</v>
      </c>
      <c r="R630" s="3" t="s">
        <v>86</v>
      </c>
      <c r="S630" s="3" t="s">
        <v>86</v>
      </c>
      <c r="T630" s="3" t="s">
        <v>86</v>
      </c>
      <c r="U630" s="3" t="s">
        <v>86</v>
      </c>
      <c r="V630" s="3" t="str">
        <f t="shared" si="204"/>
        <v>U</v>
      </c>
      <c r="W630" s="3" t="s">
        <v>86</v>
      </c>
      <c r="X630" s="3" t="str">
        <f t="shared" si="205"/>
        <v>U</v>
      </c>
      <c r="Y630" s="3" t="s">
        <v>86</v>
      </c>
      <c r="Z630" s="3" t="str">
        <f t="shared" si="206"/>
        <v>U</v>
      </c>
      <c r="AA630" s="3" t="s">
        <v>86</v>
      </c>
      <c r="AB630" s="3" t="str">
        <f t="shared" si="207"/>
        <v>U</v>
      </c>
      <c r="AC630" s="3" t="s">
        <v>86</v>
      </c>
      <c r="AD630" s="3" t="str">
        <f t="shared" si="208"/>
        <v>U</v>
      </c>
      <c r="AE630" s="3" t="s">
        <v>86</v>
      </c>
      <c r="AF630" s="3" t="s">
        <v>86</v>
      </c>
      <c r="AG630" s="3" t="str">
        <f t="shared" si="209"/>
        <v>U</v>
      </c>
      <c r="AH630" s="3" t="s">
        <v>86</v>
      </c>
      <c r="AI630" s="3" t="str">
        <f t="shared" si="210"/>
        <v>U</v>
      </c>
      <c r="AJ630" s="3" t="s">
        <v>86</v>
      </c>
      <c r="AK630" s="3" t="str">
        <f t="shared" si="211"/>
        <v>U</v>
      </c>
      <c r="AL630" s="3" t="s">
        <v>86</v>
      </c>
      <c r="AM630" s="3" t="str">
        <f t="shared" si="212"/>
        <v>U</v>
      </c>
      <c r="AN630" s="3" t="s">
        <v>86</v>
      </c>
      <c r="AO630" s="3" t="str">
        <f t="shared" si="213"/>
        <v>U</v>
      </c>
      <c r="AP630" s="36" t="s">
        <v>419</v>
      </c>
      <c r="AR630" s="3" t="s">
        <v>373</v>
      </c>
      <c r="AS630" s="3" t="s">
        <v>5</v>
      </c>
      <c r="AT630" s="3" t="str">
        <f t="shared" si="216"/>
        <v>R</v>
      </c>
      <c r="AU630" s="3" t="s">
        <v>1148</v>
      </c>
      <c r="AV630" s="3" t="s">
        <v>1346</v>
      </c>
      <c r="AW630" s="3" t="s">
        <v>1903</v>
      </c>
      <c r="AX630" s="3" t="str">
        <f t="shared" si="217"/>
        <v>Hh</v>
      </c>
      <c r="AY630" s="25" t="s">
        <v>86</v>
      </c>
      <c r="AZ630" s="25" t="s">
        <v>86</v>
      </c>
      <c r="BA630" s="25" t="s">
        <v>86</v>
      </c>
      <c r="BB630" s="3" t="s">
        <v>391</v>
      </c>
      <c r="BC630" s="3" t="s">
        <v>5</v>
      </c>
      <c r="BD630" s="3" t="str">
        <f t="shared" si="218"/>
        <v>Z</v>
      </c>
      <c r="BE630" s="3" t="s">
        <v>1271</v>
      </c>
      <c r="BF630" s="3" t="s">
        <v>2</v>
      </c>
      <c r="BG630" s="3" t="str">
        <f t="shared" si="219"/>
        <v>-</v>
      </c>
      <c r="BH630" s="3" t="s">
        <v>1271</v>
      </c>
      <c r="BI630" s="3" t="s">
        <v>2</v>
      </c>
      <c r="BJ630" s="3" t="s">
        <v>653</v>
      </c>
      <c r="BK630" s="3" t="s">
        <v>2</v>
      </c>
      <c r="BL630" s="3" t="str">
        <f t="shared" si="200"/>
        <v>-</v>
      </c>
      <c r="BM630" s="3" t="s">
        <v>43</v>
      </c>
      <c r="BN630" s="3" t="s">
        <v>2</v>
      </c>
      <c r="BO630" s="3" t="str">
        <f t="shared" si="214"/>
        <v>-</v>
      </c>
    </row>
    <row r="631" spans="1:73" x14ac:dyDescent="0.35">
      <c r="A631" s="3" t="s">
        <v>2507</v>
      </c>
      <c r="B631" s="3" t="s">
        <v>2509</v>
      </c>
      <c r="C631" s="3" t="s">
        <v>2512</v>
      </c>
      <c r="D631" s="107" t="s">
        <v>2531</v>
      </c>
      <c r="E631" s="3" t="s">
        <v>2511</v>
      </c>
      <c r="F631" s="3" t="s">
        <v>318</v>
      </c>
      <c r="H631" s="4" t="s">
        <v>2512</v>
      </c>
      <c r="J631" s="3" t="s">
        <v>2512</v>
      </c>
      <c r="K631" s="37" t="s">
        <v>619</v>
      </c>
      <c r="M631" s="43" t="str">
        <f t="shared" si="202"/>
        <v>U U U U</v>
      </c>
      <c r="N631" s="43" t="str">
        <f t="shared" si="203"/>
        <v>U U U U U U</v>
      </c>
      <c r="O631" s="43" t="str">
        <f t="shared" si="199"/>
        <v>Hh R Z</v>
      </c>
      <c r="P631" s="43" t="str">
        <f t="shared" si="215"/>
        <v>- Inj U</v>
      </c>
      <c r="R631" s="3" t="s">
        <v>86</v>
      </c>
      <c r="S631" s="3" t="s">
        <v>86</v>
      </c>
      <c r="T631" s="3" t="s">
        <v>86</v>
      </c>
      <c r="U631" s="3" t="s">
        <v>86</v>
      </c>
      <c r="V631" s="3" t="str">
        <f t="shared" si="204"/>
        <v>U</v>
      </c>
      <c r="W631" s="3" t="s">
        <v>86</v>
      </c>
      <c r="X631" s="3" t="str">
        <f t="shared" si="205"/>
        <v>U</v>
      </c>
      <c r="Y631" s="3" t="s">
        <v>86</v>
      </c>
      <c r="Z631" s="3" t="str">
        <f t="shared" si="206"/>
        <v>U</v>
      </c>
      <c r="AA631" s="3" t="s">
        <v>86</v>
      </c>
      <c r="AB631" s="3" t="str">
        <f t="shared" si="207"/>
        <v>U</v>
      </c>
      <c r="AC631" s="3" t="s">
        <v>86</v>
      </c>
      <c r="AD631" s="3" t="str">
        <f t="shared" si="208"/>
        <v>U</v>
      </c>
      <c r="AE631" s="3" t="s">
        <v>86</v>
      </c>
      <c r="AF631" s="3" t="s">
        <v>86</v>
      </c>
      <c r="AG631" s="3" t="str">
        <f t="shared" si="209"/>
        <v>U</v>
      </c>
      <c r="AH631" s="3" t="s">
        <v>86</v>
      </c>
      <c r="AI631" s="3" t="str">
        <f t="shared" si="210"/>
        <v>U</v>
      </c>
      <c r="AJ631" s="3" t="s">
        <v>86</v>
      </c>
      <c r="AK631" s="3" t="str">
        <f t="shared" si="211"/>
        <v>U</v>
      </c>
      <c r="AL631" s="3" t="s">
        <v>86</v>
      </c>
      <c r="AM631" s="3" t="str">
        <f t="shared" si="212"/>
        <v>U</v>
      </c>
      <c r="AN631" s="3" t="s">
        <v>86</v>
      </c>
      <c r="AO631" s="3" t="str">
        <f t="shared" si="213"/>
        <v>U</v>
      </c>
      <c r="AP631" s="36" t="s">
        <v>419</v>
      </c>
      <c r="AR631" s="3" t="s">
        <v>373</v>
      </c>
      <c r="AS631" s="3" t="s">
        <v>5</v>
      </c>
      <c r="AT631" s="3" t="str">
        <f t="shared" si="216"/>
        <v>R</v>
      </c>
      <c r="AU631" s="3" t="s">
        <v>1148</v>
      </c>
      <c r="AV631" s="3" t="s">
        <v>1346</v>
      </c>
      <c r="AW631" s="3" t="s">
        <v>1903</v>
      </c>
      <c r="AX631" s="3" t="str">
        <f t="shared" si="217"/>
        <v>Hh</v>
      </c>
      <c r="AY631" s="25" t="s">
        <v>86</v>
      </c>
      <c r="AZ631" s="25" t="s">
        <v>86</v>
      </c>
      <c r="BA631" s="25" t="s">
        <v>86</v>
      </c>
      <c r="BB631" s="3" t="s">
        <v>1322</v>
      </c>
      <c r="BC631" s="3" t="s">
        <v>5</v>
      </c>
      <c r="BD631" s="3" t="str">
        <f t="shared" si="218"/>
        <v>Z</v>
      </c>
      <c r="BE631" s="3" t="s">
        <v>396</v>
      </c>
      <c r="BF631" s="3" t="s">
        <v>2</v>
      </c>
      <c r="BG631" s="3" t="str">
        <f t="shared" si="219"/>
        <v>-</v>
      </c>
      <c r="BH631" s="3" t="s">
        <v>363</v>
      </c>
      <c r="BI631" s="3" t="s">
        <v>5</v>
      </c>
      <c r="BJ631" s="3" t="s">
        <v>653</v>
      </c>
      <c r="BK631" s="3" t="s">
        <v>5</v>
      </c>
      <c r="BL631" s="3" t="str">
        <f t="shared" si="200"/>
        <v>Inj</v>
      </c>
      <c r="BM631" s="3" t="s">
        <v>43</v>
      </c>
      <c r="BN631" s="3" t="s">
        <v>86</v>
      </c>
      <c r="BO631" s="3" t="str">
        <f t="shared" si="214"/>
        <v>U</v>
      </c>
    </row>
    <row r="632" spans="1:73" x14ac:dyDescent="0.35">
      <c r="A632" s="3" t="s">
        <v>2507</v>
      </c>
      <c r="B632" s="3" t="s">
        <v>2509</v>
      </c>
      <c r="C632" s="3" t="s">
        <v>2512</v>
      </c>
      <c r="D632" s="107" t="s">
        <v>2531</v>
      </c>
      <c r="E632" s="3" t="s">
        <v>2511</v>
      </c>
      <c r="F632" s="3" t="s">
        <v>318</v>
      </c>
      <c r="H632" s="4" t="s">
        <v>2512</v>
      </c>
      <c r="J632" s="3" t="s">
        <v>2512</v>
      </c>
      <c r="K632" s="37" t="s">
        <v>617</v>
      </c>
      <c r="M632" s="43" t="str">
        <f t="shared" si="202"/>
        <v>U U U U</v>
      </c>
      <c r="N632" s="43" t="str">
        <f t="shared" si="203"/>
        <v>U U U U U U</v>
      </c>
      <c r="O632" s="43" t="str">
        <f t="shared" si="199"/>
        <v>Hh R Z</v>
      </c>
      <c r="P632" s="43" t="str">
        <f t="shared" si="215"/>
        <v>- - -</v>
      </c>
      <c r="R632" s="3" t="s">
        <v>86</v>
      </c>
      <c r="S632" s="3" t="s">
        <v>86</v>
      </c>
      <c r="T632" s="3" t="s">
        <v>86</v>
      </c>
      <c r="U632" s="3" t="s">
        <v>86</v>
      </c>
      <c r="V632" s="3" t="str">
        <f t="shared" si="204"/>
        <v>U</v>
      </c>
      <c r="W632" s="3" t="s">
        <v>86</v>
      </c>
      <c r="X632" s="3" t="str">
        <f t="shared" si="205"/>
        <v>U</v>
      </c>
      <c r="Y632" s="3" t="s">
        <v>86</v>
      </c>
      <c r="Z632" s="3" t="str">
        <f t="shared" si="206"/>
        <v>U</v>
      </c>
      <c r="AA632" s="3" t="s">
        <v>86</v>
      </c>
      <c r="AB632" s="3" t="str">
        <f t="shared" si="207"/>
        <v>U</v>
      </c>
      <c r="AC632" s="3" t="s">
        <v>86</v>
      </c>
      <c r="AD632" s="3" t="str">
        <f t="shared" si="208"/>
        <v>U</v>
      </c>
      <c r="AE632" s="3" t="s">
        <v>86</v>
      </c>
      <c r="AF632" s="3" t="s">
        <v>86</v>
      </c>
      <c r="AG632" s="3" t="str">
        <f t="shared" si="209"/>
        <v>U</v>
      </c>
      <c r="AH632" s="3" t="s">
        <v>86</v>
      </c>
      <c r="AI632" s="3" t="str">
        <f t="shared" si="210"/>
        <v>U</v>
      </c>
      <c r="AJ632" s="3" t="s">
        <v>86</v>
      </c>
      <c r="AK632" s="3" t="str">
        <f t="shared" si="211"/>
        <v>U</v>
      </c>
      <c r="AL632" s="3" t="s">
        <v>86</v>
      </c>
      <c r="AM632" s="3" t="str">
        <f t="shared" si="212"/>
        <v>U</v>
      </c>
      <c r="AN632" s="3" t="s">
        <v>86</v>
      </c>
      <c r="AO632" s="3" t="str">
        <f t="shared" si="213"/>
        <v>U</v>
      </c>
      <c r="AP632" s="36" t="s">
        <v>419</v>
      </c>
      <c r="AR632" s="3" t="s">
        <v>373</v>
      </c>
      <c r="AS632" s="3" t="s">
        <v>5</v>
      </c>
      <c r="AT632" s="3" t="str">
        <f t="shared" si="216"/>
        <v>R</v>
      </c>
      <c r="AU632" s="3" t="s">
        <v>1148</v>
      </c>
      <c r="AV632" s="3" t="s">
        <v>1346</v>
      </c>
      <c r="AW632" s="3" t="s">
        <v>1903</v>
      </c>
      <c r="AX632" s="3" t="str">
        <f t="shared" si="217"/>
        <v>Hh</v>
      </c>
      <c r="AY632" s="25" t="s">
        <v>86</v>
      </c>
      <c r="AZ632" s="25" t="s">
        <v>86</v>
      </c>
      <c r="BA632" s="25" t="s">
        <v>86</v>
      </c>
      <c r="BB632" s="3" t="s">
        <v>386</v>
      </c>
      <c r="BC632" s="3" t="s">
        <v>5</v>
      </c>
      <c r="BD632" s="3" t="str">
        <f t="shared" si="218"/>
        <v>Z</v>
      </c>
      <c r="BE632" s="3" t="s">
        <v>1271</v>
      </c>
      <c r="BF632" s="3" t="s">
        <v>2</v>
      </c>
      <c r="BG632" s="3" t="str">
        <f t="shared" si="219"/>
        <v>-</v>
      </c>
      <c r="BH632" s="3" t="s">
        <v>1271</v>
      </c>
      <c r="BI632" s="3" t="s">
        <v>2</v>
      </c>
      <c r="BJ632" s="3" t="s">
        <v>653</v>
      </c>
      <c r="BK632" s="3" t="s">
        <v>2</v>
      </c>
      <c r="BL632" s="3" t="str">
        <f t="shared" si="200"/>
        <v>-</v>
      </c>
      <c r="BM632" s="3" t="s">
        <v>43</v>
      </c>
      <c r="BN632" s="3" t="s">
        <v>2</v>
      </c>
      <c r="BO632" s="3" t="str">
        <f t="shared" si="214"/>
        <v>-</v>
      </c>
      <c r="BU632" s="39"/>
    </row>
    <row r="633" spans="1:73" x14ac:dyDescent="0.35">
      <c r="A633" s="3" t="s">
        <v>2507</v>
      </c>
      <c r="B633" s="3" t="s">
        <v>2509</v>
      </c>
      <c r="C633" s="3" t="s">
        <v>2512</v>
      </c>
      <c r="D633" s="107" t="s">
        <v>2531</v>
      </c>
      <c r="E633" s="3" t="s">
        <v>2511</v>
      </c>
      <c r="F633" s="3" t="s">
        <v>318</v>
      </c>
      <c r="H633" s="4" t="s">
        <v>2512</v>
      </c>
      <c r="J633" s="3" t="s">
        <v>2512</v>
      </c>
      <c r="K633" s="37" t="s">
        <v>618</v>
      </c>
      <c r="M633" s="43" t="str">
        <f t="shared" si="202"/>
        <v>U U U U</v>
      </c>
      <c r="N633" s="43" t="str">
        <f t="shared" si="203"/>
        <v>U U U U U U</v>
      </c>
      <c r="O633" s="43" t="str">
        <f t="shared" ref="O633:O660" si="220">CONCATENATE(AX633," ",AT633," ", BD633)</f>
        <v>U U U</v>
      </c>
      <c r="P633" s="43" t="str">
        <f t="shared" si="215"/>
        <v>U U U</v>
      </c>
      <c r="R633" s="3" t="s">
        <v>1359</v>
      </c>
      <c r="S633" s="3" t="s">
        <v>86</v>
      </c>
      <c r="T633" s="3" t="s">
        <v>86</v>
      </c>
      <c r="U633" s="3" t="s">
        <v>86</v>
      </c>
      <c r="V633" s="3" t="str">
        <f t="shared" si="204"/>
        <v>U</v>
      </c>
      <c r="W633" s="3" t="s">
        <v>86</v>
      </c>
      <c r="X633" s="3" t="str">
        <f t="shared" si="205"/>
        <v>U</v>
      </c>
      <c r="Y633" s="3" t="s">
        <v>86</v>
      </c>
      <c r="Z633" s="3" t="str">
        <f t="shared" si="206"/>
        <v>U</v>
      </c>
      <c r="AA633" s="3" t="s">
        <v>86</v>
      </c>
      <c r="AB633" s="3" t="str">
        <f t="shared" si="207"/>
        <v>U</v>
      </c>
      <c r="AC633" s="3" t="s">
        <v>86</v>
      </c>
      <c r="AD633" s="3" t="str">
        <f t="shared" si="208"/>
        <v>U</v>
      </c>
      <c r="AE633" s="3" t="s">
        <v>86</v>
      </c>
      <c r="AF633" s="3" t="s">
        <v>86</v>
      </c>
      <c r="AG633" s="3" t="str">
        <f t="shared" si="209"/>
        <v>U</v>
      </c>
      <c r="AH633" s="3" t="s">
        <v>86</v>
      </c>
      <c r="AI633" s="3" t="str">
        <f t="shared" si="210"/>
        <v>U</v>
      </c>
      <c r="AJ633" s="3" t="s">
        <v>86</v>
      </c>
      <c r="AK633" s="3" t="str">
        <f t="shared" si="211"/>
        <v>U</v>
      </c>
      <c r="AL633" s="3" t="s">
        <v>86</v>
      </c>
      <c r="AM633" s="3" t="str">
        <f t="shared" si="212"/>
        <v>U</v>
      </c>
      <c r="AN633" s="3" t="s">
        <v>86</v>
      </c>
      <c r="AO633" s="3" t="str">
        <f t="shared" si="213"/>
        <v>U</v>
      </c>
      <c r="AP633" s="36" t="s">
        <v>419</v>
      </c>
      <c r="AR633" s="3" t="s">
        <v>1360</v>
      </c>
      <c r="AS633" s="3" t="s">
        <v>1360</v>
      </c>
      <c r="AT633" s="3" t="str">
        <f t="shared" si="216"/>
        <v>U</v>
      </c>
      <c r="AU633" s="3" t="s">
        <v>1360</v>
      </c>
      <c r="AV633" s="3" t="s">
        <v>1360</v>
      </c>
      <c r="AW633" s="3" t="s">
        <v>1360</v>
      </c>
      <c r="AX633" s="3" t="str">
        <f t="shared" si="217"/>
        <v>U</v>
      </c>
      <c r="AY633" s="25" t="s">
        <v>86</v>
      </c>
      <c r="AZ633" s="25" t="s">
        <v>86</v>
      </c>
      <c r="BA633" s="25" t="s">
        <v>86</v>
      </c>
      <c r="BB633" s="3" t="s">
        <v>1360</v>
      </c>
      <c r="BC633" s="3" t="s">
        <v>1360</v>
      </c>
      <c r="BD633" s="3" t="str">
        <f t="shared" si="218"/>
        <v>U</v>
      </c>
      <c r="BE633" s="3" t="s">
        <v>1360</v>
      </c>
      <c r="BF633" s="3" t="s">
        <v>1360</v>
      </c>
      <c r="BG633" s="3" t="str">
        <f t="shared" si="219"/>
        <v>U</v>
      </c>
      <c r="BH633" s="3" t="s">
        <v>1360</v>
      </c>
      <c r="BI633" s="3" t="s">
        <v>1360</v>
      </c>
      <c r="BJ633" s="3" t="s">
        <v>1360</v>
      </c>
      <c r="BK633" s="3" t="s">
        <v>1360</v>
      </c>
      <c r="BL633" s="3" t="str">
        <f t="shared" si="200"/>
        <v>U</v>
      </c>
      <c r="BM633" s="3" t="s">
        <v>1360</v>
      </c>
      <c r="BN633" s="3" t="s">
        <v>1360</v>
      </c>
      <c r="BO633" s="3" t="str">
        <f t="shared" si="214"/>
        <v>U</v>
      </c>
    </row>
    <row r="634" spans="1:73" x14ac:dyDescent="0.35">
      <c r="A634" s="39" t="s">
        <v>2507</v>
      </c>
      <c r="B634" s="39" t="s">
        <v>2509</v>
      </c>
      <c r="C634" s="39">
        <v>945</v>
      </c>
      <c r="D634" s="40" t="s">
        <v>1146</v>
      </c>
      <c r="E634" s="39" t="s">
        <v>2511</v>
      </c>
      <c r="F634" s="39" t="s">
        <v>318</v>
      </c>
      <c r="G634" s="39"/>
      <c r="H634" s="15" t="s">
        <v>2512</v>
      </c>
      <c r="I634" s="41"/>
      <c r="J634" s="39" t="s">
        <v>2512</v>
      </c>
      <c r="K634" s="17"/>
      <c r="L634" s="42" t="s">
        <v>566</v>
      </c>
      <c r="M634" s="43" t="str">
        <f t="shared" si="202"/>
        <v>U U U U</v>
      </c>
      <c r="N634" s="43" t="str">
        <f t="shared" si="203"/>
        <v>U U U U U U</v>
      </c>
      <c r="O634" s="43" t="str">
        <f t="shared" si="220"/>
        <v>- - -</v>
      </c>
      <c r="P634" s="43" t="str">
        <f t="shared" si="215"/>
        <v>- - -</v>
      </c>
      <c r="Q634" s="39"/>
      <c r="R634" s="3" t="s">
        <v>86</v>
      </c>
      <c r="S634" s="39" t="s">
        <v>86</v>
      </c>
      <c r="T634" s="39" t="s">
        <v>86</v>
      </c>
      <c r="U634" s="39" t="s">
        <v>86</v>
      </c>
      <c r="V634" s="3" t="str">
        <f t="shared" si="204"/>
        <v>U</v>
      </c>
      <c r="W634" s="39" t="s">
        <v>86</v>
      </c>
      <c r="X634" s="3" t="str">
        <f t="shared" si="205"/>
        <v>U</v>
      </c>
      <c r="Y634" s="39" t="s">
        <v>86</v>
      </c>
      <c r="Z634" s="3" t="str">
        <f t="shared" si="206"/>
        <v>U</v>
      </c>
      <c r="AA634" s="39" t="s">
        <v>86</v>
      </c>
      <c r="AB634" s="3" t="str">
        <f t="shared" si="207"/>
        <v>U</v>
      </c>
      <c r="AC634" s="39" t="s">
        <v>86</v>
      </c>
      <c r="AD634" s="3" t="str">
        <f t="shared" si="208"/>
        <v>U</v>
      </c>
      <c r="AE634" s="39" t="s">
        <v>86</v>
      </c>
      <c r="AF634" s="39" t="s">
        <v>86</v>
      </c>
      <c r="AG634" s="3" t="str">
        <f t="shared" si="209"/>
        <v>U</v>
      </c>
      <c r="AH634" s="39" t="s">
        <v>86</v>
      </c>
      <c r="AI634" s="3" t="str">
        <f t="shared" si="210"/>
        <v>U</v>
      </c>
      <c r="AJ634" s="39" t="s">
        <v>86</v>
      </c>
      <c r="AK634" s="3" t="str">
        <f t="shared" si="211"/>
        <v>U</v>
      </c>
      <c r="AL634" s="39" t="s">
        <v>86</v>
      </c>
      <c r="AM634" s="3" t="str">
        <f t="shared" si="212"/>
        <v>U</v>
      </c>
      <c r="AN634" s="39" t="s">
        <v>86</v>
      </c>
      <c r="AO634" s="3" t="str">
        <f t="shared" si="213"/>
        <v>U</v>
      </c>
      <c r="AP634" s="43" t="s">
        <v>420</v>
      </c>
      <c r="AQ634" s="39"/>
      <c r="AR634" s="39" t="s">
        <v>43</v>
      </c>
      <c r="AS634" s="39" t="s">
        <v>2</v>
      </c>
      <c r="AT634" s="3" t="str">
        <f t="shared" si="216"/>
        <v>-</v>
      </c>
      <c r="AU634" s="39" t="s">
        <v>1271</v>
      </c>
      <c r="AV634" s="39" t="s">
        <v>1271</v>
      </c>
      <c r="AW634" s="39" t="s">
        <v>2</v>
      </c>
      <c r="AX634" s="3" t="str">
        <f t="shared" si="217"/>
        <v>-</v>
      </c>
      <c r="AY634" s="47" t="s">
        <v>86</v>
      </c>
      <c r="AZ634" s="47" t="s">
        <v>86</v>
      </c>
      <c r="BA634" s="47" t="s">
        <v>86</v>
      </c>
      <c r="BB634" s="39" t="s">
        <v>1271</v>
      </c>
      <c r="BC634" s="39" t="s">
        <v>2</v>
      </c>
      <c r="BD634" s="3" t="str">
        <f t="shared" si="218"/>
        <v>-</v>
      </c>
      <c r="BE634" s="39" t="s">
        <v>1271</v>
      </c>
      <c r="BF634" s="39" t="s">
        <v>2</v>
      </c>
      <c r="BG634" s="3" t="str">
        <f t="shared" si="219"/>
        <v>-</v>
      </c>
      <c r="BH634" s="39" t="s">
        <v>1271</v>
      </c>
      <c r="BI634" s="39" t="s">
        <v>2</v>
      </c>
      <c r="BJ634" s="39" t="s">
        <v>86</v>
      </c>
      <c r="BK634" s="39" t="s">
        <v>2</v>
      </c>
      <c r="BL634" s="3" t="str">
        <f t="shared" si="200"/>
        <v>-</v>
      </c>
      <c r="BM634" s="39" t="s">
        <v>43</v>
      </c>
      <c r="BN634" s="39" t="s">
        <v>2</v>
      </c>
      <c r="BO634" s="3" t="str">
        <f t="shared" si="214"/>
        <v>-</v>
      </c>
      <c r="BP634" s="39"/>
      <c r="BQ634" s="39"/>
      <c r="BR634" s="39"/>
      <c r="BS634" s="39"/>
      <c r="BT634" s="39"/>
    </row>
    <row r="635" spans="1:73" x14ac:dyDescent="0.3">
      <c r="A635" s="1" t="s">
        <v>2508</v>
      </c>
      <c r="B635" s="1" t="s">
        <v>2509</v>
      </c>
      <c r="C635" s="83" t="s">
        <v>2078</v>
      </c>
      <c r="D635" s="1" t="s">
        <v>1146</v>
      </c>
      <c r="E635" s="39" t="s">
        <v>2511</v>
      </c>
      <c r="F635" s="83" t="s">
        <v>1187</v>
      </c>
      <c r="G635" s="83" t="s">
        <v>709</v>
      </c>
      <c r="H635" s="1">
        <v>0</v>
      </c>
      <c r="I635" s="83"/>
      <c r="J635" s="3" t="s">
        <v>2512</v>
      </c>
      <c r="K635" s="72"/>
      <c r="L635" s="31" t="s">
        <v>2079</v>
      </c>
      <c r="M635" s="43" t="str">
        <f t="shared" si="202"/>
        <v>U U U U</v>
      </c>
      <c r="N635" s="43" t="str">
        <f t="shared" si="203"/>
        <v>U U U U U U</v>
      </c>
      <c r="O635" s="43" t="str">
        <f t="shared" si="220"/>
        <v>Hh R Z</v>
      </c>
      <c r="P635" s="43" t="str">
        <f t="shared" si="215"/>
        <v>- U -</v>
      </c>
      <c r="R635" s="3" t="s">
        <v>2080</v>
      </c>
      <c r="S635" s="3" t="s">
        <v>86</v>
      </c>
      <c r="T635" s="3" t="s">
        <v>86</v>
      </c>
      <c r="U635" s="3" t="s">
        <v>86</v>
      </c>
      <c r="V635" s="3" t="str">
        <f t="shared" si="204"/>
        <v>U</v>
      </c>
      <c r="W635" s="3" t="s">
        <v>86</v>
      </c>
      <c r="X635" s="3" t="str">
        <f t="shared" si="205"/>
        <v>U</v>
      </c>
      <c r="Y635" s="3" t="s">
        <v>86</v>
      </c>
      <c r="Z635" s="3" t="str">
        <f t="shared" si="206"/>
        <v>U</v>
      </c>
      <c r="AA635" s="3" t="s">
        <v>86</v>
      </c>
      <c r="AB635" s="3" t="str">
        <f t="shared" si="207"/>
        <v>U</v>
      </c>
      <c r="AC635" s="3" t="s">
        <v>86</v>
      </c>
      <c r="AD635" s="3" t="str">
        <f t="shared" si="208"/>
        <v>U</v>
      </c>
      <c r="AE635" s="3" t="s">
        <v>86</v>
      </c>
      <c r="AF635" s="3" t="s">
        <v>86</v>
      </c>
      <c r="AG635" s="3" t="str">
        <f t="shared" si="209"/>
        <v>U</v>
      </c>
      <c r="AH635" s="3" t="s">
        <v>86</v>
      </c>
      <c r="AI635" s="3" t="str">
        <f t="shared" si="210"/>
        <v>U</v>
      </c>
      <c r="AJ635" s="3" t="s">
        <v>86</v>
      </c>
      <c r="AK635" s="3" t="str">
        <f t="shared" si="211"/>
        <v>U</v>
      </c>
      <c r="AL635" s="3" t="s">
        <v>86</v>
      </c>
      <c r="AM635" s="3" t="str">
        <f t="shared" si="212"/>
        <v>U</v>
      </c>
      <c r="AN635" s="3" t="s">
        <v>86</v>
      </c>
      <c r="AO635" s="3" t="str">
        <f t="shared" si="213"/>
        <v>U</v>
      </c>
      <c r="AR635" s="120" t="s">
        <v>1147</v>
      </c>
      <c r="AS635" s="3" t="s">
        <v>5</v>
      </c>
      <c r="AT635" s="3" t="str">
        <f t="shared" si="216"/>
        <v>R</v>
      </c>
      <c r="AU635" s="120" t="s">
        <v>1148</v>
      </c>
      <c r="AV635" s="105" t="s">
        <v>1271</v>
      </c>
      <c r="AW635" s="3" t="s">
        <v>1903</v>
      </c>
      <c r="AX635" s="3" t="str">
        <f t="shared" si="217"/>
        <v>Hh</v>
      </c>
      <c r="AY635" s="25" t="s">
        <v>86</v>
      </c>
      <c r="AZ635" s="25" t="s">
        <v>86</v>
      </c>
      <c r="BA635" s="25" t="s">
        <v>86</v>
      </c>
      <c r="BB635" s="3" t="s">
        <v>2408</v>
      </c>
      <c r="BC635" s="3" t="s">
        <v>5</v>
      </c>
      <c r="BD635" s="3" t="str">
        <f t="shared" si="218"/>
        <v>Z</v>
      </c>
      <c r="BE635" s="105" t="s">
        <v>1271</v>
      </c>
      <c r="BF635" s="3" t="s">
        <v>2</v>
      </c>
      <c r="BG635" s="3" t="str">
        <f t="shared" si="219"/>
        <v>-</v>
      </c>
      <c r="BH635" s="105" t="s">
        <v>86</v>
      </c>
      <c r="BI635" s="3" t="s">
        <v>86</v>
      </c>
      <c r="BJ635" s="3" t="s">
        <v>86</v>
      </c>
      <c r="BK635" s="3" t="s">
        <v>86</v>
      </c>
      <c r="BL635" s="3" t="str">
        <f t="shared" ref="BL635:BL660" si="221">IF(BK635="R","Inj",(IF(BK635&lt;&gt;"S","U","-")))</f>
        <v>U</v>
      </c>
      <c r="BM635" s="3" t="s">
        <v>43</v>
      </c>
      <c r="BN635" s="3" t="s">
        <v>2</v>
      </c>
      <c r="BO635" s="3" t="str">
        <f t="shared" ref="BO635:BO660" si="222">IF(BN635="R","Clo",(IF(BN635&lt;&gt;"S","U","-")))</f>
        <v>-</v>
      </c>
    </row>
    <row r="636" spans="1:73" x14ac:dyDescent="0.3">
      <c r="A636" s="1" t="s">
        <v>2508</v>
      </c>
      <c r="B636" s="1" t="s">
        <v>2509</v>
      </c>
      <c r="C636" s="83" t="s">
        <v>2081</v>
      </c>
      <c r="D636" s="1" t="s">
        <v>1146</v>
      </c>
      <c r="E636" s="39" t="s">
        <v>2511</v>
      </c>
      <c r="F636" s="83" t="s">
        <v>1189</v>
      </c>
      <c r="G636" s="83" t="s">
        <v>699</v>
      </c>
      <c r="H636" s="1">
        <v>0</v>
      </c>
      <c r="I636" s="83"/>
      <c r="J636" s="3" t="s">
        <v>2512</v>
      </c>
      <c r="L636" s="31" t="s">
        <v>2082</v>
      </c>
      <c r="M636" s="43" t="str">
        <f t="shared" si="202"/>
        <v>U U U U</v>
      </c>
      <c r="N636" s="43" t="str">
        <f t="shared" si="203"/>
        <v>U U U U U U</v>
      </c>
      <c r="O636" s="43" t="str">
        <f t="shared" si="220"/>
        <v>U U U</v>
      </c>
      <c r="P636" s="43" t="str">
        <f t="shared" si="215"/>
        <v>U U U</v>
      </c>
      <c r="R636" s="39" t="s">
        <v>2393</v>
      </c>
      <c r="S636" s="3" t="s">
        <v>86</v>
      </c>
      <c r="T636" s="3" t="s">
        <v>86</v>
      </c>
      <c r="U636" s="3" t="s">
        <v>86</v>
      </c>
      <c r="V636" s="3" t="str">
        <f t="shared" si="204"/>
        <v>U</v>
      </c>
      <c r="W636" s="3" t="s">
        <v>86</v>
      </c>
      <c r="X636" s="3" t="str">
        <f t="shared" si="205"/>
        <v>U</v>
      </c>
      <c r="Y636" s="3" t="s">
        <v>86</v>
      </c>
      <c r="Z636" s="3" t="str">
        <f t="shared" si="206"/>
        <v>U</v>
      </c>
      <c r="AA636" s="3" t="s">
        <v>86</v>
      </c>
      <c r="AB636" s="3" t="str">
        <f t="shared" si="207"/>
        <v>U</v>
      </c>
      <c r="AC636" s="3" t="s">
        <v>86</v>
      </c>
      <c r="AD636" s="3" t="str">
        <f t="shared" si="208"/>
        <v>U</v>
      </c>
      <c r="AE636" s="3" t="s">
        <v>86</v>
      </c>
      <c r="AF636" s="3" t="s">
        <v>86</v>
      </c>
      <c r="AG636" s="3" t="str">
        <f t="shared" si="209"/>
        <v>U</v>
      </c>
      <c r="AH636" s="3" t="s">
        <v>86</v>
      </c>
      <c r="AI636" s="3" t="str">
        <f t="shared" si="210"/>
        <v>U</v>
      </c>
      <c r="AJ636" s="3" t="s">
        <v>86</v>
      </c>
      <c r="AK636" s="3" t="str">
        <f t="shared" si="211"/>
        <v>U</v>
      </c>
      <c r="AL636" s="3" t="s">
        <v>86</v>
      </c>
      <c r="AM636" s="3" t="str">
        <f t="shared" si="212"/>
        <v>U</v>
      </c>
      <c r="AN636" s="3" t="s">
        <v>86</v>
      </c>
      <c r="AO636" s="3" t="str">
        <f t="shared" si="213"/>
        <v>U</v>
      </c>
      <c r="AR636" s="130" t="s">
        <v>2083</v>
      </c>
      <c r="AS636" s="3" t="s">
        <v>86</v>
      </c>
      <c r="AT636" s="3" t="str">
        <f t="shared" si="216"/>
        <v>U</v>
      </c>
      <c r="AU636" s="130" t="s">
        <v>2083</v>
      </c>
      <c r="AV636" s="130" t="s">
        <v>2083</v>
      </c>
      <c r="AW636" s="3" t="s">
        <v>86</v>
      </c>
      <c r="AX636" s="3" t="str">
        <f t="shared" si="217"/>
        <v>U</v>
      </c>
      <c r="AY636" s="25" t="s">
        <v>86</v>
      </c>
      <c r="AZ636" s="25" t="s">
        <v>86</v>
      </c>
      <c r="BA636" s="25" t="s">
        <v>86</v>
      </c>
      <c r="BB636" s="3" t="s">
        <v>86</v>
      </c>
      <c r="BC636" s="3" t="s">
        <v>86</v>
      </c>
      <c r="BD636" s="3" t="str">
        <f t="shared" si="218"/>
        <v>U</v>
      </c>
      <c r="BE636" s="105" t="s">
        <v>86</v>
      </c>
      <c r="BF636" s="3" t="s">
        <v>86</v>
      </c>
      <c r="BG636" s="3" t="str">
        <f t="shared" si="219"/>
        <v>U</v>
      </c>
      <c r="BH636" s="105" t="s">
        <v>86</v>
      </c>
      <c r="BI636" s="3" t="s">
        <v>86</v>
      </c>
      <c r="BJ636" s="3" t="s">
        <v>86</v>
      </c>
      <c r="BK636" s="3" t="s">
        <v>86</v>
      </c>
      <c r="BL636" s="3" t="str">
        <f t="shared" si="221"/>
        <v>U</v>
      </c>
      <c r="BM636" s="3" t="s">
        <v>86</v>
      </c>
      <c r="BN636" s="3" t="s">
        <v>86</v>
      </c>
      <c r="BO636" s="3" t="str">
        <f t="shared" si="222"/>
        <v>U</v>
      </c>
    </row>
    <row r="637" spans="1:73" x14ac:dyDescent="0.3">
      <c r="A637" s="1" t="s">
        <v>2508</v>
      </c>
      <c r="B637" s="1" t="s">
        <v>2511</v>
      </c>
      <c r="C637" s="83" t="s">
        <v>2084</v>
      </c>
      <c r="D637" s="1" t="s">
        <v>1146</v>
      </c>
      <c r="E637" s="39" t="s">
        <v>2511</v>
      </c>
      <c r="F637" s="83" t="s">
        <v>1191</v>
      </c>
      <c r="G637" s="83" t="s">
        <v>722</v>
      </c>
      <c r="H637" s="1">
        <v>0</v>
      </c>
      <c r="I637" s="83"/>
      <c r="J637" s="3" t="s">
        <v>2512</v>
      </c>
      <c r="L637" s="31" t="s">
        <v>2085</v>
      </c>
      <c r="M637" s="43" t="str">
        <f t="shared" si="202"/>
        <v>U U U U</v>
      </c>
      <c r="N637" s="43" t="str">
        <f t="shared" si="203"/>
        <v>U U U U U U</v>
      </c>
      <c r="O637" s="43" t="str">
        <f t="shared" si="220"/>
        <v>U U U</v>
      </c>
      <c r="P637" s="43" t="str">
        <f t="shared" si="215"/>
        <v>U U U</v>
      </c>
      <c r="R637" s="39" t="s">
        <v>2393</v>
      </c>
      <c r="S637" s="3" t="s">
        <v>86</v>
      </c>
      <c r="T637" s="3" t="s">
        <v>86</v>
      </c>
      <c r="U637" s="3" t="s">
        <v>86</v>
      </c>
      <c r="V637" s="3" t="str">
        <f t="shared" si="204"/>
        <v>U</v>
      </c>
      <c r="W637" s="3" t="s">
        <v>86</v>
      </c>
      <c r="X637" s="3" t="str">
        <f t="shared" si="205"/>
        <v>U</v>
      </c>
      <c r="Y637" s="3" t="s">
        <v>86</v>
      </c>
      <c r="Z637" s="3" t="str">
        <f t="shared" si="206"/>
        <v>U</v>
      </c>
      <c r="AA637" s="3" t="s">
        <v>86</v>
      </c>
      <c r="AB637" s="3" t="str">
        <f t="shared" si="207"/>
        <v>U</v>
      </c>
      <c r="AC637" s="3" t="s">
        <v>86</v>
      </c>
      <c r="AD637" s="3" t="str">
        <f t="shared" si="208"/>
        <v>U</v>
      </c>
      <c r="AE637" s="3" t="s">
        <v>86</v>
      </c>
      <c r="AF637" s="3" t="s">
        <v>86</v>
      </c>
      <c r="AG637" s="3" t="str">
        <f t="shared" si="209"/>
        <v>U</v>
      </c>
      <c r="AH637" s="3" t="s">
        <v>86</v>
      </c>
      <c r="AI637" s="3" t="str">
        <f t="shared" si="210"/>
        <v>U</v>
      </c>
      <c r="AJ637" s="3" t="s">
        <v>86</v>
      </c>
      <c r="AK637" s="3" t="str">
        <f t="shared" si="211"/>
        <v>U</v>
      </c>
      <c r="AL637" s="3" t="s">
        <v>86</v>
      </c>
      <c r="AM637" s="3" t="str">
        <f t="shared" si="212"/>
        <v>U</v>
      </c>
      <c r="AN637" s="3" t="s">
        <v>86</v>
      </c>
      <c r="AO637" s="3" t="str">
        <f t="shared" si="213"/>
        <v>U</v>
      </c>
      <c r="AR637" s="130" t="s">
        <v>2083</v>
      </c>
      <c r="AS637" s="3" t="s">
        <v>86</v>
      </c>
      <c r="AT637" s="3" t="str">
        <f t="shared" si="216"/>
        <v>U</v>
      </c>
      <c r="AU637" s="130" t="s">
        <v>2083</v>
      </c>
      <c r="AV637" s="130" t="s">
        <v>2083</v>
      </c>
      <c r="AW637" s="3" t="s">
        <v>86</v>
      </c>
      <c r="AX637" s="3" t="str">
        <f t="shared" si="217"/>
        <v>U</v>
      </c>
      <c r="AY637" s="25" t="s">
        <v>86</v>
      </c>
      <c r="AZ637" s="25" t="s">
        <v>86</v>
      </c>
      <c r="BA637" s="25" t="s">
        <v>86</v>
      </c>
      <c r="BB637" s="3" t="s">
        <v>2169</v>
      </c>
      <c r="BC637" s="3" t="s">
        <v>1360</v>
      </c>
      <c r="BD637" s="3" t="str">
        <f t="shared" si="218"/>
        <v>U</v>
      </c>
      <c r="BE637" s="105" t="s">
        <v>86</v>
      </c>
      <c r="BF637" s="3" t="s">
        <v>86</v>
      </c>
      <c r="BG637" s="3" t="str">
        <f t="shared" si="219"/>
        <v>U</v>
      </c>
      <c r="BH637" s="105" t="s">
        <v>86</v>
      </c>
      <c r="BI637" s="3" t="s">
        <v>86</v>
      </c>
      <c r="BJ637" s="3" t="s">
        <v>86</v>
      </c>
      <c r="BK637" s="3" t="s">
        <v>86</v>
      </c>
      <c r="BL637" s="3" t="str">
        <f t="shared" si="221"/>
        <v>U</v>
      </c>
      <c r="BM637" s="3" t="s">
        <v>86</v>
      </c>
      <c r="BN637" s="3" t="s">
        <v>86</v>
      </c>
      <c r="BO637" s="3" t="str">
        <f t="shared" si="222"/>
        <v>U</v>
      </c>
    </row>
    <row r="638" spans="1:73" x14ac:dyDescent="0.3">
      <c r="A638" s="1" t="s">
        <v>2508</v>
      </c>
      <c r="B638" s="1" t="s">
        <v>2511</v>
      </c>
      <c r="C638" s="83" t="s">
        <v>2086</v>
      </c>
      <c r="D638" s="1" t="s">
        <v>1146</v>
      </c>
      <c r="E638" s="39" t="s">
        <v>2511</v>
      </c>
      <c r="F638" s="83" t="s">
        <v>1210</v>
      </c>
      <c r="G638" s="83" t="s">
        <v>860</v>
      </c>
      <c r="H638" s="1">
        <v>0</v>
      </c>
      <c r="I638" s="83"/>
      <c r="J638" s="3" t="s">
        <v>2512</v>
      </c>
      <c r="L638" s="31" t="s">
        <v>2087</v>
      </c>
      <c r="M638" s="43" t="str">
        <f t="shared" si="202"/>
        <v>U U U U</v>
      </c>
      <c r="N638" s="43" t="str">
        <f t="shared" si="203"/>
        <v>U U U U U U</v>
      </c>
      <c r="O638" s="43" t="str">
        <f t="shared" si="220"/>
        <v>Hh R -</v>
      </c>
      <c r="P638" s="43" t="str">
        <f t="shared" si="215"/>
        <v>- - U</v>
      </c>
      <c r="R638" s="3" t="s">
        <v>2080</v>
      </c>
      <c r="S638" s="3" t="s">
        <v>86</v>
      </c>
      <c r="T638" s="3" t="s">
        <v>86</v>
      </c>
      <c r="U638" s="3" t="s">
        <v>86</v>
      </c>
      <c r="V638" s="3" t="str">
        <f t="shared" si="204"/>
        <v>U</v>
      </c>
      <c r="W638" s="3" t="s">
        <v>86</v>
      </c>
      <c r="X638" s="3" t="str">
        <f t="shared" si="205"/>
        <v>U</v>
      </c>
      <c r="Y638" s="3" t="s">
        <v>86</v>
      </c>
      <c r="Z638" s="3" t="str">
        <f t="shared" si="206"/>
        <v>U</v>
      </c>
      <c r="AA638" s="3" t="s">
        <v>86</v>
      </c>
      <c r="AB638" s="3" t="str">
        <f t="shared" si="207"/>
        <v>U</v>
      </c>
      <c r="AC638" s="3" t="s">
        <v>86</v>
      </c>
      <c r="AD638" s="3" t="str">
        <f t="shared" si="208"/>
        <v>U</v>
      </c>
      <c r="AE638" s="3" t="s">
        <v>86</v>
      </c>
      <c r="AF638" s="3" t="s">
        <v>86</v>
      </c>
      <c r="AG638" s="3" t="str">
        <f t="shared" si="209"/>
        <v>U</v>
      </c>
      <c r="AH638" s="3" t="s">
        <v>86</v>
      </c>
      <c r="AI638" s="3" t="str">
        <f t="shared" si="210"/>
        <v>U</v>
      </c>
      <c r="AJ638" s="3" t="s">
        <v>86</v>
      </c>
      <c r="AK638" s="3" t="str">
        <f t="shared" si="211"/>
        <v>U</v>
      </c>
      <c r="AL638" s="3" t="s">
        <v>86</v>
      </c>
      <c r="AM638" s="3" t="str">
        <f t="shared" si="212"/>
        <v>U</v>
      </c>
      <c r="AN638" s="3" t="s">
        <v>86</v>
      </c>
      <c r="AO638" s="3" t="str">
        <f t="shared" si="213"/>
        <v>U</v>
      </c>
      <c r="AR638" s="120" t="s">
        <v>1147</v>
      </c>
      <c r="AS638" s="3" t="s">
        <v>5</v>
      </c>
      <c r="AT638" s="3" t="str">
        <f t="shared" si="216"/>
        <v>R</v>
      </c>
      <c r="AU638" s="120" t="s">
        <v>1148</v>
      </c>
      <c r="AV638" s="105" t="s">
        <v>1271</v>
      </c>
      <c r="AW638" s="3" t="s">
        <v>1903</v>
      </c>
      <c r="AX638" s="3" t="str">
        <f t="shared" si="217"/>
        <v>Hh</v>
      </c>
      <c r="AY638" s="25" t="s">
        <v>86</v>
      </c>
      <c r="AZ638" s="25" t="s">
        <v>86</v>
      </c>
      <c r="BA638" s="25" t="s">
        <v>86</v>
      </c>
      <c r="BB638" s="3" t="s">
        <v>43</v>
      </c>
      <c r="BC638" s="3" t="s">
        <v>2</v>
      </c>
      <c r="BD638" s="3" t="str">
        <f t="shared" si="218"/>
        <v>-</v>
      </c>
      <c r="BE638" s="105" t="s">
        <v>1271</v>
      </c>
      <c r="BF638" s="3" t="s">
        <v>2</v>
      </c>
      <c r="BG638" s="3" t="str">
        <f t="shared" si="219"/>
        <v>-</v>
      </c>
      <c r="BH638" s="105" t="s">
        <v>1271</v>
      </c>
      <c r="BI638" s="105" t="s">
        <v>1271</v>
      </c>
      <c r="BJ638" s="3" t="s">
        <v>86</v>
      </c>
      <c r="BK638" s="3" t="s">
        <v>2</v>
      </c>
      <c r="BL638" s="3" t="str">
        <f t="shared" si="221"/>
        <v>-</v>
      </c>
      <c r="BM638" s="3" t="s">
        <v>86</v>
      </c>
      <c r="BN638" s="3" t="s">
        <v>86</v>
      </c>
      <c r="BO638" s="3" t="str">
        <f t="shared" si="222"/>
        <v>U</v>
      </c>
    </row>
    <row r="639" spans="1:73" x14ac:dyDescent="0.3">
      <c r="A639" s="1" t="s">
        <v>2508</v>
      </c>
      <c r="B639" s="1" t="s">
        <v>2511</v>
      </c>
      <c r="C639" s="83" t="s">
        <v>2088</v>
      </c>
      <c r="D639" s="1" t="s">
        <v>1146</v>
      </c>
      <c r="E639" s="39" t="s">
        <v>2511</v>
      </c>
      <c r="F639" s="83" t="s">
        <v>2089</v>
      </c>
      <c r="G639" s="83" t="s">
        <v>2090</v>
      </c>
      <c r="H639" s="1">
        <v>0</v>
      </c>
      <c r="I639" s="83"/>
      <c r="J639" s="3" t="s">
        <v>2512</v>
      </c>
      <c r="L639" s="31" t="s">
        <v>2091</v>
      </c>
      <c r="M639" s="43" t="str">
        <f t="shared" si="202"/>
        <v>U U U U</v>
      </c>
      <c r="N639" s="43" t="str">
        <f t="shared" si="203"/>
        <v>U U U U U U</v>
      </c>
      <c r="O639" s="43" t="str">
        <f t="shared" si="220"/>
        <v>Hh R Z</v>
      </c>
      <c r="P639" s="43" t="str">
        <f t="shared" si="215"/>
        <v>- - U</v>
      </c>
      <c r="R639" s="3" t="s">
        <v>2080</v>
      </c>
      <c r="S639" s="3" t="s">
        <v>86</v>
      </c>
      <c r="T639" s="3" t="s">
        <v>86</v>
      </c>
      <c r="U639" s="3" t="s">
        <v>86</v>
      </c>
      <c r="V639" s="3" t="str">
        <f t="shared" si="204"/>
        <v>U</v>
      </c>
      <c r="W639" s="3" t="s">
        <v>86</v>
      </c>
      <c r="X639" s="3" t="str">
        <f t="shared" si="205"/>
        <v>U</v>
      </c>
      <c r="Y639" s="3" t="s">
        <v>86</v>
      </c>
      <c r="Z639" s="3" t="str">
        <f t="shared" si="206"/>
        <v>U</v>
      </c>
      <c r="AA639" s="3" t="s">
        <v>86</v>
      </c>
      <c r="AB639" s="3" t="str">
        <f t="shared" si="207"/>
        <v>U</v>
      </c>
      <c r="AC639" s="3" t="s">
        <v>86</v>
      </c>
      <c r="AD639" s="3" t="str">
        <f t="shared" si="208"/>
        <v>U</v>
      </c>
      <c r="AE639" s="3" t="s">
        <v>86</v>
      </c>
      <c r="AF639" s="3" t="s">
        <v>86</v>
      </c>
      <c r="AG639" s="3" t="str">
        <f t="shared" si="209"/>
        <v>U</v>
      </c>
      <c r="AH639" s="3" t="s">
        <v>86</v>
      </c>
      <c r="AI639" s="3" t="str">
        <f t="shared" si="210"/>
        <v>U</v>
      </c>
      <c r="AJ639" s="3" t="s">
        <v>86</v>
      </c>
      <c r="AK639" s="3" t="str">
        <f t="shared" si="211"/>
        <v>U</v>
      </c>
      <c r="AL639" s="3" t="s">
        <v>86</v>
      </c>
      <c r="AM639" s="3" t="str">
        <f t="shared" si="212"/>
        <v>U</v>
      </c>
      <c r="AN639" s="3" t="s">
        <v>86</v>
      </c>
      <c r="AO639" s="3" t="str">
        <f t="shared" si="213"/>
        <v>U</v>
      </c>
      <c r="AR639" s="120" t="s">
        <v>1147</v>
      </c>
      <c r="AS639" s="3" t="s">
        <v>5</v>
      </c>
      <c r="AT639" s="3" t="str">
        <f t="shared" si="216"/>
        <v>R</v>
      </c>
      <c r="AU639" s="120" t="s">
        <v>1148</v>
      </c>
      <c r="AV639" s="105" t="s">
        <v>1271</v>
      </c>
      <c r="AW639" s="3" t="s">
        <v>1903</v>
      </c>
      <c r="AX639" s="3" t="str">
        <f t="shared" si="217"/>
        <v>Hh</v>
      </c>
      <c r="AY639" s="25" t="s">
        <v>86</v>
      </c>
      <c r="AZ639" s="25" t="s">
        <v>86</v>
      </c>
      <c r="BA639" s="25" t="s">
        <v>86</v>
      </c>
      <c r="BB639" s="3" t="s">
        <v>2176</v>
      </c>
      <c r="BC639" s="3" t="s">
        <v>5</v>
      </c>
      <c r="BD639" s="3" t="str">
        <f t="shared" si="218"/>
        <v>Z</v>
      </c>
      <c r="BE639" s="105" t="s">
        <v>1271</v>
      </c>
      <c r="BF639" s="3" t="s">
        <v>2</v>
      </c>
      <c r="BG639" s="3" t="str">
        <f t="shared" si="219"/>
        <v>-</v>
      </c>
      <c r="BH639" s="105" t="s">
        <v>1271</v>
      </c>
      <c r="BI639" s="105" t="s">
        <v>1271</v>
      </c>
      <c r="BJ639" s="3" t="s">
        <v>86</v>
      </c>
      <c r="BK639" s="3" t="s">
        <v>2</v>
      </c>
      <c r="BL639" s="3" t="str">
        <f t="shared" si="221"/>
        <v>-</v>
      </c>
      <c r="BM639" s="3" t="s">
        <v>86</v>
      </c>
      <c r="BN639" s="3" t="s">
        <v>86</v>
      </c>
      <c r="BO639" s="3" t="str">
        <f t="shared" si="222"/>
        <v>U</v>
      </c>
    </row>
    <row r="640" spans="1:73" x14ac:dyDescent="0.3">
      <c r="A640" s="1" t="s">
        <v>2508</v>
      </c>
      <c r="B640" s="1" t="s">
        <v>2511</v>
      </c>
      <c r="C640" s="83" t="s">
        <v>2092</v>
      </c>
      <c r="D640" s="1" t="s">
        <v>1146</v>
      </c>
      <c r="E640" s="39" t="s">
        <v>2511</v>
      </c>
      <c r="F640" s="83" t="s">
        <v>2093</v>
      </c>
      <c r="G640" s="83" t="s">
        <v>2094</v>
      </c>
      <c r="H640" s="1">
        <v>0</v>
      </c>
      <c r="I640" s="83"/>
      <c r="J640" s="3" t="s">
        <v>2512</v>
      </c>
      <c r="L640" s="31" t="s">
        <v>2095</v>
      </c>
      <c r="M640" s="43" t="str">
        <f t="shared" si="202"/>
        <v>U U U U</v>
      </c>
      <c r="N640" s="43" t="str">
        <f t="shared" si="203"/>
        <v>U U U U U U</v>
      </c>
      <c r="O640" s="43" t="str">
        <f t="shared" si="220"/>
        <v>Hh R Z</v>
      </c>
      <c r="P640" s="43" t="str">
        <f t="shared" si="215"/>
        <v>- - U</v>
      </c>
      <c r="R640" s="3" t="s">
        <v>2080</v>
      </c>
      <c r="S640" s="3" t="s">
        <v>86</v>
      </c>
      <c r="T640" s="3" t="s">
        <v>86</v>
      </c>
      <c r="U640" s="3" t="s">
        <v>86</v>
      </c>
      <c r="V640" s="3" t="str">
        <f t="shared" si="204"/>
        <v>U</v>
      </c>
      <c r="W640" s="3" t="s">
        <v>86</v>
      </c>
      <c r="X640" s="3" t="str">
        <f t="shared" si="205"/>
        <v>U</v>
      </c>
      <c r="Y640" s="3" t="s">
        <v>86</v>
      </c>
      <c r="Z640" s="3" t="str">
        <f t="shared" si="206"/>
        <v>U</v>
      </c>
      <c r="AA640" s="3" t="s">
        <v>86</v>
      </c>
      <c r="AB640" s="3" t="str">
        <f t="shared" si="207"/>
        <v>U</v>
      </c>
      <c r="AC640" s="3" t="s">
        <v>86</v>
      </c>
      <c r="AD640" s="3" t="str">
        <f t="shared" si="208"/>
        <v>U</v>
      </c>
      <c r="AE640" s="3" t="s">
        <v>86</v>
      </c>
      <c r="AF640" s="3" t="s">
        <v>86</v>
      </c>
      <c r="AG640" s="3" t="str">
        <f t="shared" si="209"/>
        <v>U</v>
      </c>
      <c r="AH640" s="3" t="s">
        <v>86</v>
      </c>
      <c r="AI640" s="3" t="str">
        <f t="shared" si="210"/>
        <v>U</v>
      </c>
      <c r="AJ640" s="3" t="s">
        <v>86</v>
      </c>
      <c r="AK640" s="3" t="str">
        <f t="shared" si="211"/>
        <v>U</v>
      </c>
      <c r="AL640" s="3" t="s">
        <v>86</v>
      </c>
      <c r="AM640" s="3" t="str">
        <f t="shared" si="212"/>
        <v>U</v>
      </c>
      <c r="AN640" s="3" t="s">
        <v>86</v>
      </c>
      <c r="AO640" s="3" t="str">
        <f t="shared" si="213"/>
        <v>U</v>
      </c>
      <c r="AR640" s="120" t="s">
        <v>1147</v>
      </c>
      <c r="AS640" s="3" t="s">
        <v>5</v>
      </c>
      <c r="AT640" s="3" t="str">
        <f t="shared" si="216"/>
        <v>R</v>
      </c>
      <c r="AU640" s="120" t="s">
        <v>1148</v>
      </c>
      <c r="AV640" s="105" t="s">
        <v>1271</v>
      </c>
      <c r="AW640" s="3" t="s">
        <v>1903</v>
      </c>
      <c r="AX640" s="3" t="str">
        <f t="shared" si="217"/>
        <v>Hh</v>
      </c>
      <c r="AY640" s="25" t="s">
        <v>86</v>
      </c>
      <c r="AZ640" s="25" t="s">
        <v>86</v>
      </c>
      <c r="BA640" s="25" t="s">
        <v>86</v>
      </c>
      <c r="BB640" s="3" t="s">
        <v>2177</v>
      </c>
      <c r="BC640" s="3" t="s">
        <v>5</v>
      </c>
      <c r="BD640" s="3" t="str">
        <f t="shared" si="218"/>
        <v>Z</v>
      </c>
      <c r="BE640" s="105" t="s">
        <v>1271</v>
      </c>
      <c r="BF640" s="3" t="s">
        <v>2</v>
      </c>
      <c r="BG640" s="3" t="str">
        <f t="shared" si="219"/>
        <v>-</v>
      </c>
      <c r="BH640" s="105" t="s">
        <v>1271</v>
      </c>
      <c r="BI640" s="105" t="s">
        <v>1271</v>
      </c>
      <c r="BJ640" s="3" t="s">
        <v>86</v>
      </c>
      <c r="BK640" s="3" t="s">
        <v>2</v>
      </c>
      <c r="BL640" s="3" t="str">
        <f t="shared" si="221"/>
        <v>-</v>
      </c>
      <c r="BM640" s="3" t="s">
        <v>86</v>
      </c>
      <c r="BN640" s="3" t="s">
        <v>86</v>
      </c>
      <c r="BO640" s="3" t="str">
        <f t="shared" si="222"/>
        <v>U</v>
      </c>
    </row>
    <row r="641" spans="1:67" x14ac:dyDescent="0.3">
      <c r="A641" s="1" t="s">
        <v>2508</v>
      </c>
      <c r="B641" s="1" t="s">
        <v>2511</v>
      </c>
      <c r="C641" s="83" t="s">
        <v>2096</v>
      </c>
      <c r="D641" s="1" t="s">
        <v>1146</v>
      </c>
      <c r="E641" s="39" t="s">
        <v>2511</v>
      </c>
      <c r="F641" s="83" t="s">
        <v>2097</v>
      </c>
      <c r="G641" s="83" t="s">
        <v>2098</v>
      </c>
      <c r="H641" s="1">
        <v>0</v>
      </c>
      <c r="I641" s="83"/>
      <c r="J641" s="3" t="s">
        <v>2512</v>
      </c>
      <c r="L641" s="31" t="s">
        <v>2099</v>
      </c>
      <c r="M641" s="43" t="str">
        <f t="shared" si="202"/>
        <v>U U U U</v>
      </c>
      <c r="N641" s="43" t="str">
        <f t="shared" si="203"/>
        <v>U U U U U U</v>
      </c>
      <c r="O641" s="43" t="str">
        <f t="shared" si="220"/>
        <v>Hh R Z</v>
      </c>
      <c r="P641" s="43" t="str">
        <f t="shared" si="215"/>
        <v>- - U</v>
      </c>
      <c r="R641" s="3" t="s">
        <v>2080</v>
      </c>
      <c r="S641" s="3" t="s">
        <v>86</v>
      </c>
      <c r="T641" s="3" t="s">
        <v>86</v>
      </c>
      <c r="U641" s="3" t="s">
        <v>86</v>
      </c>
      <c r="V641" s="3" t="str">
        <f t="shared" si="204"/>
        <v>U</v>
      </c>
      <c r="W641" s="3" t="s">
        <v>86</v>
      </c>
      <c r="X641" s="3" t="str">
        <f t="shared" si="205"/>
        <v>U</v>
      </c>
      <c r="Y641" s="3" t="s">
        <v>86</v>
      </c>
      <c r="Z641" s="3" t="str">
        <f t="shared" si="206"/>
        <v>U</v>
      </c>
      <c r="AA641" s="3" t="s">
        <v>86</v>
      </c>
      <c r="AB641" s="3" t="str">
        <f t="shared" si="207"/>
        <v>U</v>
      </c>
      <c r="AC641" s="3" t="s">
        <v>86</v>
      </c>
      <c r="AD641" s="3" t="str">
        <f t="shared" si="208"/>
        <v>U</v>
      </c>
      <c r="AE641" s="3" t="s">
        <v>86</v>
      </c>
      <c r="AF641" s="3" t="s">
        <v>86</v>
      </c>
      <c r="AG641" s="3" t="str">
        <f t="shared" si="209"/>
        <v>U</v>
      </c>
      <c r="AH641" s="3" t="s">
        <v>86</v>
      </c>
      <c r="AI641" s="3" t="str">
        <f t="shared" si="210"/>
        <v>U</v>
      </c>
      <c r="AJ641" s="3" t="s">
        <v>86</v>
      </c>
      <c r="AK641" s="3" t="str">
        <f t="shared" si="211"/>
        <v>U</v>
      </c>
      <c r="AL641" s="3" t="s">
        <v>86</v>
      </c>
      <c r="AM641" s="3" t="str">
        <f t="shared" si="212"/>
        <v>U</v>
      </c>
      <c r="AN641" s="3" t="s">
        <v>86</v>
      </c>
      <c r="AO641" s="3" t="str">
        <f t="shared" si="213"/>
        <v>U</v>
      </c>
      <c r="AR641" s="120" t="s">
        <v>1147</v>
      </c>
      <c r="AS641" s="3" t="s">
        <v>5</v>
      </c>
      <c r="AT641" s="3" t="str">
        <f t="shared" si="216"/>
        <v>R</v>
      </c>
      <c r="AU641" s="120" t="s">
        <v>1148</v>
      </c>
      <c r="AV641" s="105" t="s">
        <v>1271</v>
      </c>
      <c r="AW641" s="3" t="s">
        <v>1903</v>
      </c>
      <c r="AX641" s="3" t="str">
        <f t="shared" si="217"/>
        <v>Hh</v>
      </c>
      <c r="AY641" s="25" t="s">
        <v>86</v>
      </c>
      <c r="AZ641" s="25" t="s">
        <v>86</v>
      </c>
      <c r="BA641" s="25" t="s">
        <v>86</v>
      </c>
      <c r="BB641" s="3" t="s">
        <v>2177</v>
      </c>
      <c r="BC641" s="3" t="s">
        <v>5</v>
      </c>
      <c r="BD641" s="3" t="str">
        <f t="shared" si="218"/>
        <v>Z</v>
      </c>
      <c r="BE641" s="105" t="s">
        <v>1271</v>
      </c>
      <c r="BF641" s="3" t="s">
        <v>2</v>
      </c>
      <c r="BG641" s="3" t="str">
        <f t="shared" si="219"/>
        <v>-</v>
      </c>
      <c r="BH641" s="105" t="s">
        <v>1271</v>
      </c>
      <c r="BI641" s="105" t="s">
        <v>1271</v>
      </c>
      <c r="BJ641" s="3" t="s">
        <v>86</v>
      </c>
      <c r="BK641" s="3" t="s">
        <v>2</v>
      </c>
      <c r="BL641" s="3" t="str">
        <f t="shared" si="221"/>
        <v>-</v>
      </c>
      <c r="BM641" s="3" t="s">
        <v>86</v>
      </c>
      <c r="BN641" s="3" t="s">
        <v>86</v>
      </c>
      <c r="BO641" s="3" t="str">
        <f t="shared" si="222"/>
        <v>U</v>
      </c>
    </row>
    <row r="642" spans="1:67" x14ac:dyDescent="0.3">
      <c r="A642" s="1" t="s">
        <v>2508</v>
      </c>
      <c r="B642" s="1" t="s">
        <v>2509</v>
      </c>
      <c r="C642" s="83" t="s">
        <v>2100</v>
      </c>
      <c r="D642" s="1" t="s">
        <v>1146</v>
      </c>
      <c r="E642" s="39" t="s">
        <v>2511</v>
      </c>
      <c r="F642" s="83" t="s">
        <v>2101</v>
      </c>
      <c r="G642" s="83" t="s">
        <v>2102</v>
      </c>
      <c r="H642" s="1">
        <v>0</v>
      </c>
      <c r="I642" s="83"/>
      <c r="J642" s="3" t="s">
        <v>2512</v>
      </c>
      <c r="L642" s="31" t="s">
        <v>2103</v>
      </c>
      <c r="M642" s="43" t="str">
        <f t="shared" ref="M642:M660" si="223">CONCATENATE(V642," ",X642," ",Z642," ",AB642)</f>
        <v>U U U U</v>
      </c>
      <c r="N642" s="43" t="str">
        <f t="shared" ref="N642:N660" si="224">CONCATENATE(AD642," ",AG642," ",AI642," ",AK642," ",AM642," ",AO642)</f>
        <v>U U U U U U</v>
      </c>
      <c r="O642" s="43" t="str">
        <f t="shared" si="220"/>
        <v>Hh R Z</v>
      </c>
      <c r="P642" s="43" t="str">
        <f t="shared" si="215"/>
        <v>- - U</v>
      </c>
      <c r="R642" s="3" t="s">
        <v>2080</v>
      </c>
      <c r="S642" s="3" t="s">
        <v>86</v>
      </c>
      <c r="T642" s="3" t="s">
        <v>86</v>
      </c>
      <c r="U642" s="3" t="s">
        <v>86</v>
      </c>
      <c r="V642" s="3" t="str">
        <f t="shared" ref="V642:V660" si="225">IF(U642="R","H5",(IF(T642="R","H1",(IF(S642="R","H0,2",(IF(S642&lt;&gt;"S","U","-")))))))</f>
        <v>U</v>
      </c>
      <c r="W642" s="3" t="s">
        <v>86</v>
      </c>
      <c r="X642" s="3" t="str">
        <f t="shared" ref="X642:X660" si="226">IF(W642="R","R",(IF(W642&lt;&gt;"S","U","-")))</f>
        <v>U</v>
      </c>
      <c r="Y642" s="3" t="s">
        <v>86</v>
      </c>
      <c r="Z642" s="3" t="str">
        <f t="shared" ref="Z642:Z660" si="227">IF(Y642="R","E",(IF(Y642&lt;&gt;"S","U","-")))</f>
        <v>U</v>
      </c>
      <c r="AA642" s="3" t="s">
        <v>86</v>
      </c>
      <c r="AB642" s="3" t="str">
        <f t="shared" ref="AB642:AB660" si="228">IF(AA642="R","Z",(IF(AA642&lt;&gt;"S","U","-")))</f>
        <v>U</v>
      </c>
      <c r="AC642" s="3" t="s">
        <v>86</v>
      </c>
      <c r="AD642" s="3" t="str">
        <f t="shared" ref="AD642:AD660" si="229">IF(AC642="R","S",(IF(AC642&lt;&gt;"S","U","-")))</f>
        <v>U</v>
      </c>
      <c r="AE642" s="3" t="s">
        <v>86</v>
      </c>
      <c r="AF642" s="3" t="s">
        <v>86</v>
      </c>
      <c r="AG642" s="3" t="str">
        <f t="shared" ref="AG642:AG660" si="230">IF(AF642="R","O8",(IF(AE642="R","O2",(IF(AE642&lt;&gt;"S","U","-")))))</f>
        <v>U</v>
      </c>
      <c r="AH642" s="3" t="s">
        <v>86</v>
      </c>
      <c r="AI642" s="3" t="str">
        <f t="shared" ref="AI642:AI660" si="231">IF(AH642="R","K",(IF(AH642&lt;&gt;"S","U","-")))</f>
        <v>U</v>
      </c>
      <c r="AJ642" s="3" t="s">
        <v>86</v>
      </c>
      <c r="AK642" s="3" t="str">
        <f t="shared" ref="AK642:AK660" si="232">IF(AJ642="R","C",(IF(AJ642&lt;&gt;"S","U","-")))</f>
        <v>U</v>
      </c>
      <c r="AL642" s="3" t="s">
        <v>86</v>
      </c>
      <c r="AM642" s="3" t="str">
        <f t="shared" ref="AM642:AM660" si="233">IF(AL642="R","Eth",(IF(AL642&lt;&gt;"S","U","-")))</f>
        <v>U</v>
      </c>
      <c r="AN642" s="3" t="s">
        <v>86</v>
      </c>
      <c r="AO642" s="3" t="str">
        <f t="shared" ref="AO642:AO660" si="234">IF(AN642="R","P",(IF(AN642&lt;&gt;"S","U","-")))</f>
        <v>U</v>
      </c>
      <c r="AR642" s="120" t="s">
        <v>1147</v>
      </c>
      <c r="AS642" s="3" t="s">
        <v>5</v>
      </c>
      <c r="AT642" s="3" t="str">
        <f t="shared" si="216"/>
        <v>R</v>
      </c>
      <c r="AU642" s="120" t="s">
        <v>1148</v>
      </c>
      <c r="AV642" s="105" t="s">
        <v>1271</v>
      </c>
      <c r="AW642" s="3" t="s">
        <v>1903</v>
      </c>
      <c r="AX642" s="3" t="str">
        <f t="shared" si="217"/>
        <v>Hh</v>
      </c>
      <c r="AY642" s="25" t="s">
        <v>86</v>
      </c>
      <c r="AZ642" s="25" t="s">
        <v>86</v>
      </c>
      <c r="BA642" s="25" t="s">
        <v>86</v>
      </c>
      <c r="BB642" s="3" t="s">
        <v>2177</v>
      </c>
      <c r="BC642" s="3" t="s">
        <v>5</v>
      </c>
      <c r="BD642" s="3" t="str">
        <f t="shared" si="218"/>
        <v>Z</v>
      </c>
      <c r="BE642" s="105" t="s">
        <v>1271</v>
      </c>
      <c r="BF642" s="3" t="s">
        <v>2</v>
      </c>
      <c r="BG642" s="3" t="str">
        <f t="shared" si="219"/>
        <v>-</v>
      </c>
      <c r="BH642" s="105" t="s">
        <v>1271</v>
      </c>
      <c r="BI642" s="105" t="s">
        <v>1271</v>
      </c>
      <c r="BJ642" s="3" t="s">
        <v>86</v>
      </c>
      <c r="BK642" s="3" t="s">
        <v>2</v>
      </c>
      <c r="BL642" s="3" t="str">
        <f t="shared" si="221"/>
        <v>-</v>
      </c>
      <c r="BM642" s="3" t="s">
        <v>86</v>
      </c>
      <c r="BN642" s="3" t="s">
        <v>86</v>
      </c>
      <c r="BO642" s="3" t="str">
        <f t="shared" si="222"/>
        <v>U</v>
      </c>
    </row>
    <row r="643" spans="1:67" x14ac:dyDescent="0.3">
      <c r="A643" s="1" t="s">
        <v>2508</v>
      </c>
      <c r="B643" s="1" t="s">
        <v>2511</v>
      </c>
      <c r="C643" s="83" t="s">
        <v>2104</v>
      </c>
      <c r="D643" s="1" t="s">
        <v>1146</v>
      </c>
      <c r="E643" s="39" t="s">
        <v>2511</v>
      </c>
      <c r="F643" s="83" t="s">
        <v>2105</v>
      </c>
      <c r="G643" s="83" t="s">
        <v>2106</v>
      </c>
      <c r="H643" s="1">
        <v>0</v>
      </c>
      <c r="I643" s="83"/>
      <c r="J643" s="3" t="s">
        <v>2512</v>
      </c>
      <c r="L643" s="31" t="s">
        <v>2107</v>
      </c>
      <c r="M643" s="43" t="str">
        <f t="shared" si="223"/>
        <v>U U U U</v>
      </c>
      <c r="N643" s="43" t="str">
        <f t="shared" si="224"/>
        <v>U U U U U U</v>
      </c>
      <c r="O643" s="43" t="str">
        <f t="shared" si="220"/>
        <v>Hh R Z</v>
      </c>
      <c r="P643" s="43" t="str">
        <f t="shared" si="215"/>
        <v>- - U</v>
      </c>
      <c r="R643" s="3" t="s">
        <v>2080</v>
      </c>
      <c r="S643" s="3" t="s">
        <v>86</v>
      </c>
      <c r="T643" s="3" t="s">
        <v>86</v>
      </c>
      <c r="U643" s="3" t="s">
        <v>86</v>
      </c>
      <c r="V643" s="3" t="str">
        <f t="shared" si="225"/>
        <v>U</v>
      </c>
      <c r="W643" s="3" t="s">
        <v>86</v>
      </c>
      <c r="X643" s="3" t="str">
        <f t="shared" si="226"/>
        <v>U</v>
      </c>
      <c r="Y643" s="3" t="s">
        <v>86</v>
      </c>
      <c r="Z643" s="3" t="str">
        <f t="shared" si="227"/>
        <v>U</v>
      </c>
      <c r="AA643" s="3" t="s">
        <v>86</v>
      </c>
      <c r="AB643" s="3" t="str">
        <f t="shared" si="228"/>
        <v>U</v>
      </c>
      <c r="AC643" s="3" t="s">
        <v>86</v>
      </c>
      <c r="AD643" s="3" t="str">
        <f t="shared" si="229"/>
        <v>U</v>
      </c>
      <c r="AE643" s="3" t="s">
        <v>86</v>
      </c>
      <c r="AF643" s="3" t="s">
        <v>86</v>
      </c>
      <c r="AG643" s="3" t="str">
        <f t="shared" si="230"/>
        <v>U</v>
      </c>
      <c r="AH643" s="3" t="s">
        <v>86</v>
      </c>
      <c r="AI643" s="3" t="str">
        <f t="shared" si="231"/>
        <v>U</v>
      </c>
      <c r="AJ643" s="3" t="s">
        <v>86</v>
      </c>
      <c r="AK643" s="3" t="str">
        <f t="shared" si="232"/>
        <v>U</v>
      </c>
      <c r="AL643" s="3" t="s">
        <v>86</v>
      </c>
      <c r="AM643" s="3" t="str">
        <f t="shared" si="233"/>
        <v>U</v>
      </c>
      <c r="AN643" s="3" t="s">
        <v>86</v>
      </c>
      <c r="AO643" s="3" t="str">
        <f t="shared" si="234"/>
        <v>U</v>
      </c>
      <c r="AR643" s="120" t="s">
        <v>1147</v>
      </c>
      <c r="AS643" s="3" t="s">
        <v>5</v>
      </c>
      <c r="AT643" s="3" t="str">
        <f t="shared" si="216"/>
        <v>R</v>
      </c>
      <c r="AU643" s="120" t="s">
        <v>1148</v>
      </c>
      <c r="AV643" s="105" t="s">
        <v>1114</v>
      </c>
      <c r="AW643" s="3" t="s">
        <v>1903</v>
      </c>
      <c r="AX643" s="3" t="str">
        <f t="shared" si="217"/>
        <v>Hh</v>
      </c>
      <c r="AY643" s="25" t="s">
        <v>86</v>
      </c>
      <c r="AZ643" s="25" t="s">
        <v>86</v>
      </c>
      <c r="BA643" s="25" t="s">
        <v>86</v>
      </c>
      <c r="BB643" s="3" t="s">
        <v>2178</v>
      </c>
      <c r="BC643" s="3" t="s">
        <v>5</v>
      </c>
      <c r="BD643" s="3" t="str">
        <f t="shared" si="218"/>
        <v>Z</v>
      </c>
      <c r="BE643" s="105" t="s">
        <v>1271</v>
      </c>
      <c r="BF643" s="3" t="s">
        <v>2</v>
      </c>
      <c r="BG643" s="3" t="str">
        <f t="shared" si="219"/>
        <v>-</v>
      </c>
      <c r="BH643" s="105" t="s">
        <v>1271</v>
      </c>
      <c r="BI643" s="105" t="s">
        <v>1271</v>
      </c>
      <c r="BJ643" s="3" t="s">
        <v>86</v>
      </c>
      <c r="BK643" s="3" t="s">
        <v>2</v>
      </c>
      <c r="BL643" s="3" t="str">
        <f t="shared" si="221"/>
        <v>-</v>
      </c>
      <c r="BM643" s="3" t="s">
        <v>86</v>
      </c>
      <c r="BN643" s="3" t="s">
        <v>86</v>
      </c>
      <c r="BO643" s="3" t="str">
        <f t="shared" si="222"/>
        <v>U</v>
      </c>
    </row>
    <row r="644" spans="1:67" x14ac:dyDescent="0.3">
      <c r="A644" s="1" t="s">
        <v>2508</v>
      </c>
      <c r="B644" s="1" t="s">
        <v>2511</v>
      </c>
      <c r="C644" s="83" t="s">
        <v>2108</v>
      </c>
      <c r="D644" s="1" t="s">
        <v>1146</v>
      </c>
      <c r="E644" s="39" t="s">
        <v>2511</v>
      </c>
      <c r="F644" s="83" t="s">
        <v>2109</v>
      </c>
      <c r="G644" s="83" t="s">
        <v>2110</v>
      </c>
      <c r="H644" s="1">
        <v>0</v>
      </c>
      <c r="I644" s="83"/>
      <c r="J644" s="3" t="s">
        <v>2512</v>
      </c>
      <c r="L644" s="31" t="s">
        <v>2111</v>
      </c>
      <c r="M644" s="43" t="str">
        <f t="shared" si="223"/>
        <v>U U U U</v>
      </c>
      <c r="N644" s="43" t="str">
        <f t="shared" si="224"/>
        <v>U U U U U U</v>
      </c>
      <c r="O644" s="43" t="str">
        <f t="shared" si="220"/>
        <v>U U U</v>
      </c>
      <c r="P644" s="43" t="str">
        <f t="shared" si="215"/>
        <v>U U U</v>
      </c>
      <c r="R644" s="39" t="s">
        <v>2393</v>
      </c>
      <c r="S644" s="3" t="s">
        <v>86</v>
      </c>
      <c r="T644" s="3" t="s">
        <v>86</v>
      </c>
      <c r="U644" s="3" t="s">
        <v>86</v>
      </c>
      <c r="V644" s="3" t="str">
        <f t="shared" si="225"/>
        <v>U</v>
      </c>
      <c r="W644" s="3" t="s">
        <v>86</v>
      </c>
      <c r="X644" s="3" t="str">
        <f t="shared" si="226"/>
        <v>U</v>
      </c>
      <c r="Y644" s="3" t="s">
        <v>86</v>
      </c>
      <c r="Z644" s="3" t="str">
        <f t="shared" si="227"/>
        <v>U</v>
      </c>
      <c r="AA644" s="3" t="s">
        <v>86</v>
      </c>
      <c r="AB644" s="3" t="str">
        <f t="shared" si="228"/>
        <v>U</v>
      </c>
      <c r="AC644" s="3" t="s">
        <v>86</v>
      </c>
      <c r="AD644" s="3" t="str">
        <f t="shared" si="229"/>
        <v>U</v>
      </c>
      <c r="AE644" s="3" t="s">
        <v>86</v>
      </c>
      <c r="AF644" s="3" t="s">
        <v>86</v>
      </c>
      <c r="AG644" s="3" t="str">
        <f t="shared" si="230"/>
        <v>U</v>
      </c>
      <c r="AH644" s="3" t="s">
        <v>86</v>
      </c>
      <c r="AI644" s="3" t="str">
        <f t="shared" si="231"/>
        <v>U</v>
      </c>
      <c r="AJ644" s="3" t="s">
        <v>86</v>
      </c>
      <c r="AK644" s="3" t="str">
        <f t="shared" si="232"/>
        <v>U</v>
      </c>
      <c r="AL644" s="3" t="s">
        <v>86</v>
      </c>
      <c r="AM644" s="3" t="str">
        <f t="shared" si="233"/>
        <v>U</v>
      </c>
      <c r="AN644" s="3" t="s">
        <v>86</v>
      </c>
      <c r="AO644" s="3" t="str">
        <f t="shared" si="234"/>
        <v>U</v>
      </c>
      <c r="AR644" s="130" t="s">
        <v>2083</v>
      </c>
      <c r="AS644" s="3" t="s">
        <v>86</v>
      </c>
      <c r="AT644" s="3" t="str">
        <f t="shared" si="216"/>
        <v>U</v>
      </c>
      <c r="AU644" s="130" t="s">
        <v>2083</v>
      </c>
      <c r="AV644" s="130" t="s">
        <v>2083</v>
      </c>
      <c r="AW644" s="3" t="s">
        <v>86</v>
      </c>
      <c r="AX644" s="3" t="str">
        <f t="shared" si="217"/>
        <v>U</v>
      </c>
      <c r="AY644" s="25" t="s">
        <v>86</v>
      </c>
      <c r="AZ644" s="25" t="s">
        <v>86</v>
      </c>
      <c r="BA644" s="25" t="s">
        <v>86</v>
      </c>
      <c r="BB644" s="3" t="s">
        <v>86</v>
      </c>
      <c r="BC644" s="3" t="s">
        <v>86</v>
      </c>
      <c r="BD644" s="3" t="str">
        <f t="shared" si="218"/>
        <v>U</v>
      </c>
      <c r="BE644" s="105" t="s">
        <v>1153</v>
      </c>
      <c r="BF644" s="3" t="s">
        <v>86</v>
      </c>
      <c r="BG644" s="3" t="str">
        <f t="shared" si="219"/>
        <v>U</v>
      </c>
      <c r="BH644" s="105" t="s">
        <v>1153</v>
      </c>
      <c r="BI644" s="105" t="s">
        <v>1153</v>
      </c>
      <c r="BJ644" s="3" t="s">
        <v>86</v>
      </c>
      <c r="BK644" s="3" t="s">
        <v>86</v>
      </c>
      <c r="BL644" s="3" t="str">
        <f t="shared" si="221"/>
        <v>U</v>
      </c>
      <c r="BM644" s="3" t="s">
        <v>86</v>
      </c>
      <c r="BN644" s="3" t="s">
        <v>86</v>
      </c>
      <c r="BO644" s="3" t="str">
        <f t="shared" si="222"/>
        <v>U</v>
      </c>
    </row>
    <row r="645" spans="1:67" x14ac:dyDescent="0.3">
      <c r="A645" s="1" t="s">
        <v>2508</v>
      </c>
      <c r="B645" s="1" t="s">
        <v>2511</v>
      </c>
      <c r="C645" s="83" t="s">
        <v>2112</v>
      </c>
      <c r="D645" s="1" t="s">
        <v>1146</v>
      </c>
      <c r="E645" s="39" t="s">
        <v>2511</v>
      </c>
      <c r="F645" s="83" t="s">
        <v>2113</v>
      </c>
      <c r="G645" s="83" t="s">
        <v>2114</v>
      </c>
      <c r="H645" s="1">
        <v>0</v>
      </c>
      <c r="I645" s="83"/>
      <c r="J645" s="3" t="s">
        <v>2512</v>
      </c>
      <c r="L645" s="31" t="s">
        <v>2115</v>
      </c>
      <c r="M645" s="43" t="str">
        <f t="shared" si="223"/>
        <v>U U U U</v>
      </c>
      <c r="N645" s="43" t="str">
        <f t="shared" si="224"/>
        <v>U U U U U U</v>
      </c>
      <c r="O645" s="43" t="str">
        <f t="shared" si="220"/>
        <v>Hb R -</v>
      </c>
      <c r="P645" s="43" t="str">
        <f t="shared" si="215"/>
        <v>- - U</v>
      </c>
      <c r="R645" s="3" t="s">
        <v>2080</v>
      </c>
      <c r="S645" s="3" t="s">
        <v>86</v>
      </c>
      <c r="T645" s="3" t="s">
        <v>86</v>
      </c>
      <c r="U645" s="3" t="s">
        <v>86</v>
      </c>
      <c r="V645" s="3" t="str">
        <f t="shared" si="225"/>
        <v>U</v>
      </c>
      <c r="W645" s="3" t="s">
        <v>86</v>
      </c>
      <c r="X645" s="3" t="str">
        <f t="shared" si="226"/>
        <v>U</v>
      </c>
      <c r="Y645" s="3" t="s">
        <v>86</v>
      </c>
      <c r="Z645" s="3" t="str">
        <f t="shared" si="227"/>
        <v>U</v>
      </c>
      <c r="AA645" s="3" t="s">
        <v>86</v>
      </c>
      <c r="AB645" s="3" t="str">
        <f t="shared" si="228"/>
        <v>U</v>
      </c>
      <c r="AC645" s="3" t="s">
        <v>86</v>
      </c>
      <c r="AD645" s="3" t="str">
        <f t="shared" si="229"/>
        <v>U</v>
      </c>
      <c r="AE645" s="3" t="s">
        <v>86</v>
      </c>
      <c r="AF645" s="3" t="s">
        <v>86</v>
      </c>
      <c r="AG645" s="3" t="str">
        <f t="shared" si="230"/>
        <v>U</v>
      </c>
      <c r="AH645" s="3" t="s">
        <v>86</v>
      </c>
      <c r="AI645" s="3" t="str">
        <f t="shared" si="231"/>
        <v>U</v>
      </c>
      <c r="AJ645" s="3" t="s">
        <v>86</v>
      </c>
      <c r="AK645" s="3" t="str">
        <f t="shared" si="232"/>
        <v>U</v>
      </c>
      <c r="AL645" s="3" t="s">
        <v>86</v>
      </c>
      <c r="AM645" s="3" t="str">
        <f t="shared" si="233"/>
        <v>U</v>
      </c>
      <c r="AN645" s="3" t="s">
        <v>86</v>
      </c>
      <c r="AO645" s="3" t="str">
        <f t="shared" si="234"/>
        <v>U</v>
      </c>
      <c r="AR645" s="120" t="s">
        <v>2116</v>
      </c>
      <c r="AS645" s="3" t="s">
        <v>5</v>
      </c>
      <c r="AT645" s="3" t="str">
        <f t="shared" si="216"/>
        <v>R</v>
      </c>
      <c r="AU645" s="120" t="s">
        <v>1271</v>
      </c>
      <c r="AV645" s="105" t="s">
        <v>1148</v>
      </c>
      <c r="AW645" s="3" t="s">
        <v>1904</v>
      </c>
      <c r="AX645" s="3" t="str">
        <f t="shared" si="217"/>
        <v>Hb</v>
      </c>
      <c r="AY645" s="25" t="s">
        <v>86</v>
      </c>
      <c r="AZ645" s="25" t="s">
        <v>86</v>
      </c>
      <c r="BA645" s="25" t="s">
        <v>86</v>
      </c>
      <c r="BB645" s="3" t="s">
        <v>43</v>
      </c>
      <c r="BC645" s="3" t="s">
        <v>2</v>
      </c>
      <c r="BD645" s="3" t="str">
        <f t="shared" si="218"/>
        <v>-</v>
      </c>
      <c r="BE645" s="105" t="s">
        <v>1271</v>
      </c>
      <c r="BF645" s="3" t="s">
        <v>2</v>
      </c>
      <c r="BG645" s="3" t="str">
        <f t="shared" si="219"/>
        <v>-</v>
      </c>
      <c r="BH645" s="105" t="s">
        <v>1271</v>
      </c>
      <c r="BI645" s="105" t="s">
        <v>1271</v>
      </c>
      <c r="BJ645" s="3" t="s">
        <v>86</v>
      </c>
      <c r="BK645" s="3" t="s">
        <v>2</v>
      </c>
      <c r="BL645" s="3" t="str">
        <f t="shared" si="221"/>
        <v>-</v>
      </c>
      <c r="BM645" s="3" t="s">
        <v>86</v>
      </c>
      <c r="BN645" s="3" t="s">
        <v>86</v>
      </c>
      <c r="BO645" s="3" t="str">
        <f t="shared" si="222"/>
        <v>U</v>
      </c>
    </row>
    <row r="646" spans="1:67" x14ac:dyDescent="0.3">
      <c r="A646" s="1" t="s">
        <v>2508</v>
      </c>
      <c r="B646" s="1" t="s">
        <v>2511</v>
      </c>
      <c r="C646" s="83" t="s">
        <v>2117</v>
      </c>
      <c r="D646" s="1" t="s">
        <v>1146</v>
      </c>
      <c r="E646" s="39" t="s">
        <v>2511</v>
      </c>
      <c r="F646" s="83" t="s">
        <v>2118</v>
      </c>
      <c r="G646" s="83" t="s">
        <v>2119</v>
      </c>
      <c r="H646" s="1">
        <v>0</v>
      </c>
      <c r="I646" s="83"/>
      <c r="J646" s="3" t="s">
        <v>2512</v>
      </c>
      <c r="L646" s="31" t="s">
        <v>2120</v>
      </c>
      <c r="M646" s="43" t="str">
        <f t="shared" si="223"/>
        <v>U U U U</v>
      </c>
      <c r="N646" s="43" t="str">
        <f t="shared" si="224"/>
        <v>U U U U U U</v>
      </c>
      <c r="O646" s="43" t="str">
        <f t="shared" si="220"/>
        <v>Hh R U</v>
      </c>
      <c r="P646" s="43" t="str">
        <f t="shared" si="215"/>
        <v>- - U</v>
      </c>
      <c r="R646" s="3" t="s">
        <v>2080</v>
      </c>
      <c r="S646" s="3" t="s">
        <v>86</v>
      </c>
      <c r="T646" s="3" t="s">
        <v>86</v>
      </c>
      <c r="U646" s="3" t="s">
        <v>86</v>
      </c>
      <c r="V646" s="3" t="str">
        <f t="shared" si="225"/>
        <v>U</v>
      </c>
      <c r="W646" s="3" t="s">
        <v>86</v>
      </c>
      <c r="X646" s="3" t="str">
        <f t="shared" si="226"/>
        <v>U</v>
      </c>
      <c r="Y646" s="3" t="s">
        <v>86</v>
      </c>
      <c r="Z646" s="3" t="str">
        <f t="shared" si="227"/>
        <v>U</v>
      </c>
      <c r="AA646" s="3" t="s">
        <v>86</v>
      </c>
      <c r="AB646" s="3" t="str">
        <f t="shared" si="228"/>
        <v>U</v>
      </c>
      <c r="AC646" s="3" t="s">
        <v>86</v>
      </c>
      <c r="AD646" s="3" t="str">
        <f t="shared" si="229"/>
        <v>U</v>
      </c>
      <c r="AE646" s="3" t="s">
        <v>86</v>
      </c>
      <c r="AF646" s="3" t="s">
        <v>86</v>
      </c>
      <c r="AG646" s="3" t="str">
        <f t="shared" si="230"/>
        <v>U</v>
      </c>
      <c r="AH646" s="3" t="s">
        <v>86</v>
      </c>
      <c r="AI646" s="3" t="str">
        <f t="shared" si="231"/>
        <v>U</v>
      </c>
      <c r="AJ646" s="3" t="s">
        <v>86</v>
      </c>
      <c r="AK646" s="3" t="str">
        <f t="shared" si="232"/>
        <v>U</v>
      </c>
      <c r="AL646" s="3" t="s">
        <v>86</v>
      </c>
      <c r="AM646" s="3" t="str">
        <f t="shared" si="233"/>
        <v>U</v>
      </c>
      <c r="AN646" s="3" t="s">
        <v>86</v>
      </c>
      <c r="AO646" s="3" t="str">
        <f t="shared" si="234"/>
        <v>U</v>
      </c>
      <c r="AR646" s="120" t="s">
        <v>1147</v>
      </c>
      <c r="AS646" s="3" t="s">
        <v>5</v>
      </c>
      <c r="AT646" s="3" t="str">
        <f t="shared" si="216"/>
        <v>R</v>
      </c>
      <c r="AU646" s="120" t="s">
        <v>1148</v>
      </c>
      <c r="AV646" s="105" t="s">
        <v>1271</v>
      </c>
      <c r="AW646" s="3" t="s">
        <v>1903</v>
      </c>
      <c r="AX646" s="3" t="str">
        <f t="shared" si="217"/>
        <v>Hh</v>
      </c>
      <c r="AY646" s="25" t="s">
        <v>86</v>
      </c>
      <c r="AZ646" s="25" t="s">
        <v>86</v>
      </c>
      <c r="BA646" s="25" t="s">
        <v>86</v>
      </c>
      <c r="BB646" s="3" t="s">
        <v>2169</v>
      </c>
      <c r="BC646" s="3" t="s">
        <v>1360</v>
      </c>
      <c r="BD646" s="3" t="str">
        <f t="shared" si="218"/>
        <v>U</v>
      </c>
      <c r="BE646" s="105" t="s">
        <v>1271</v>
      </c>
      <c r="BF646" s="3" t="s">
        <v>2</v>
      </c>
      <c r="BG646" s="3" t="str">
        <f t="shared" si="219"/>
        <v>-</v>
      </c>
      <c r="BH646" s="105" t="s">
        <v>1271</v>
      </c>
      <c r="BI646" s="105" t="s">
        <v>1271</v>
      </c>
      <c r="BJ646" s="3" t="s">
        <v>86</v>
      </c>
      <c r="BK646" s="3" t="s">
        <v>2</v>
      </c>
      <c r="BL646" s="3" t="str">
        <f t="shared" si="221"/>
        <v>-</v>
      </c>
      <c r="BM646" s="3" t="s">
        <v>86</v>
      </c>
      <c r="BN646" s="3" t="s">
        <v>86</v>
      </c>
      <c r="BO646" s="3" t="str">
        <f t="shared" si="222"/>
        <v>U</v>
      </c>
    </row>
    <row r="647" spans="1:67" x14ac:dyDescent="0.3">
      <c r="A647" s="1" t="s">
        <v>2508</v>
      </c>
      <c r="B647" s="1" t="s">
        <v>2511</v>
      </c>
      <c r="C647" s="83" t="s">
        <v>2121</v>
      </c>
      <c r="D647" s="1" t="s">
        <v>1146</v>
      </c>
      <c r="E647" s="39" t="s">
        <v>2511</v>
      </c>
      <c r="F647" s="83" t="s">
        <v>2122</v>
      </c>
      <c r="G647" s="83" t="s">
        <v>2123</v>
      </c>
      <c r="H647" s="1">
        <v>0</v>
      </c>
      <c r="I647" s="83"/>
      <c r="J647" s="3" t="s">
        <v>2512</v>
      </c>
      <c r="L647" s="31" t="s">
        <v>2124</v>
      </c>
      <c r="M647" s="43" t="str">
        <f t="shared" si="223"/>
        <v>U U U U</v>
      </c>
      <c r="N647" s="43" t="str">
        <f t="shared" si="224"/>
        <v>U U U U U U</v>
      </c>
      <c r="O647" s="43" t="str">
        <f t="shared" si="220"/>
        <v>- - -</v>
      </c>
      <c r="P647" s="43" t="str">
        <f t="shared" si="215"/>
        <v>- - U</v>
      </c>
      <c r="R647" s="3" t="s">
        <v>2080</v>
      </c>
      <c r="S647" s="3" t="s">
        <v>86</v>
      </c>
      <c r="T647" s="3" t="s">
        <v>86</v>
      </c>
      <c r="U647" s="3" t="s">
        <v>86</v>
      </c>
      <c r="V647" s="3" t="str">
        <f t="shared" si="225"/>
        <v>U</v>
      </c>
      <c r="W647" s="3" t="s">
        <v>86</v>
      </c>
      <c r="X647" s="3" t="str">
        <f t="shared" si="226"/>
        <v>U</v>
      </c>
      <c r="Y647" s="3" t="s">
        <v>86</v>
      </c>
      <c r="Z647" s="3" t="str">
        <f t="shared" si="227"/>
        <v>U</v>
      </c>
      <c r="AA647" s="3" t="s">
        <v>86</v>
      </c>
      <c r="AB647" s="3" t="str">
        <f t="shared" si="228"/>
        <v>U</v>
      </c>
      <c r="AC647" s="3" t="s">
        <v>86</v>
      </c>
      <c r="AD647" s="3" t="str">
        <f t="shared" si="229"/>
        <v>U</v>
      </c>
      <c r="AE647" s="3" t="s">
        <v>86</v>
      </c>
      <c r="AF647" s="3" t="s">
        <v>86</v>
      </c>
      <c r="AG647" s="3" t="str">
        <f t="shared" si="230"/>
        <v>U</v>
      </c>
      <c r="AH647" s="3" t="s">
        <v>86</v>
      </c>
      <c r="AI647" s="3" t="str">
        <f t="shared" si="231"/>
        <v>U</v>
      </c>
      <c r="AJ647" s="3" t="s">
        <v>86</v>
      </c>
      <c r="AK647" s="3" t="str">
        <f t="shared" si="232"/>
        <v>U</v>
      </c>
      <c r="AL647" s="3" t="s">
        <v>86</v>
      </c>
      <c r="AM647" s="3" t="str">
        <f t="shared" si="233"/>
        <v>U</v>
      </c>
      <c r="AN647" s="3" t="s">
        <v>86</v>
      </c>
      <c r="AO647" s="3" t="str">
        <f t="shared" si="234"/>
        <v>U</v>
      </c>
      <c r="AR647" s="123" t="s">
        <v>2179</v>
      </c>
      <c r="AS647" s="3" t="s">
        <v>2</v>
      </c>
      <c r="AT647" s="3" t="str">
        <f t="shared" si="216"/>
        <v>-</v>
      </c>
      <c r="AU647" s="105" t="s">
        <v>1271</v>
      </c>
      <c r="AV647" s="105" t="s">
        <v>1271</v>
      </c>
      <c r="AW647" s="3" t="s">
        <v>2</v>
      </c>
      <c r="AX647" s="3" t="str">
        <f t="shared" si="217"/>
        <v>-</v>
      </c>
      <c r="AY647" s="25" t="s">
        <v>86</v>
      </c>
      <c r="AZ647" s="25" t="s">
        <v>86</v>
      </c>
      <c r="BA647" s="25" t="s">
        <v>86</v>
      </c>
      <c r="BB647" s="3" t="s">
        <v>43</v>
      </c>
      <c r="BC647" s="3" t="s">
        <v>2</v>
      </c>
      <c r="BD647" s="3" t="str">
        <f t="shared" si="218"/>
        <v>-</v>
      </c>
      <c r="BE647" s="105" t="s">
        <v>1271</v>
      </c>
      <c r="BF647" s="3" t="s">
        <v>2</v>
      </c>
      <c r="BG647" s="3" t="str">
        <f t="shared" si="219"/>
        <v>-</v>
      </c>
      <c r="BH647" s="105" t="s">
        <v>1271</v>
      </c>
      <c r="BI647" s="105" t="s">
        <v>1271</v>
      </c>
      <c r="BJ647" s="3" t="s">
        <v>86</v>
      </c>
      <c r="BK647" s="3" t="s">
        <v>2</v>
      </c>
      <c r="BL647" s="3" t="str">
        <f t="shared" si="221"/>
        <v>-</v>
      </c>
      <c r="BM647" s="3" t="s">
        <v>86</v>
      </c>
      <c r="BN647" s="3" t="s">
        <v>86</v>
      </c>
      <c r="BO647" s="3" t="str">
        <f t="shared" si="222"/>
        <v>U</v>
      </c>
    </row>
    <row r="648" spans="1:67" x14ac:dyDescent="0.3">
      <c r="A648" s="1" t="s">
        <v>2508</v>
      </c>
      <c r="B648" s="1" t="s">
        <v>2511</v>
      </c>
      <c r="C648" s="83" t="s">
        <v>2125</v>
      </c>
      <c r="D648" s="1" t="s">
        <v>1146</v>
      </c>
      <c r="E648" s="39" t="s">
        <v>2511</v>
      </c>
      <c r="F648" s="83" t="s">
        <v>1216</v>
      </c>
      <c r="G648" s="83" t="s">
        <v>1130</v>
      </c>
      <c r="H648" s="1">
        <v>0</v>
      </c>
      <c r="I648" s="83"/>
      <c r="J648" s="3" t="s">
        <v>2512</v>
      </c>
      <c r="L648" s="31" t="s">
        <v>2126</v>
      </c>
      <c r="M648" s="43" t="str">
        <f t="shared" si="223"/>
        <v>U U U U</v>
      </c>
      <c r="N648" s="43" t="str">
        <f t="shared" si="224"/>
        <v>U U U U U U</v>
      </c>
      <c r="O648" s="43" t="str">
        <f t="shared" si="220"/>
        <v>Hh R Z</v>
      </c>
      <c r="P648" s="43" t="str">
        <f t="shared" si="215"/>
        <v>- - U</v>
      </c>
      <c r="R648" s="3" t="s">
        <v>2080</v>
      </c>
      <c r="S648" s="3" t="s">
        <v>86</v>
      </c>
      <c r="T648" s="3" t="s">
        <v>86</v>
      </c>
      <c r="U648" s="3" t="s">
        <v>86</v>
      </c>
      <c r="V648" s="3" t="str">
        <f t="shared" si="225"/>
        <v>U</v>
      </c>
      <c r="W648" s="3" t="s">
        <v>86</v>
      </c>
      <c r="X648" s="3" t="str">
        <f t="shared" si="226"/>
        <v>U</v>
      </c>
      <c r="Y648" s="3" t="s">
        <v>86</v>
      </c>
      <c r="Z648" s="3" t="str">
        <f t="shared" si="227"/>
        <v>U</v>
      </c>
      <c r="AA648" s="3" t="s">
        <v>86</v>
      </c>
      <c r="AB648" s="3" t="str">
        <f t="shared" si="228"/>
        <v>U</v>
      </c>
      <c r="AC648" s="3" t="s">
        <v>86</v>
      </c>
      <c r="AD648" s="3" t="str">
        <f t="shared" si="229"/>
        <v>U</v>
      </c>
      <c r="AE648" s="3" t="s">
        <v>86</v>
      </c>
      <c r="AF648" s="3" t="s">
        <v>86</v>
      </c>
      <c r="AG648" s="3" t="str">
        <f t="shared" si="230"/>
        <v>U</v>
      </c>
      <c r="AH648" s="3" t="s">
        <v>86</v>
      </c>
      <c r="AI648" s="3" t="str">
        <f t="shared" si="231"/>
        <v>U</v>
      </c>
      <c r="AJ648" s="3" t="s">
        <v>86</v>
      </c>
      <c r="AK648" s="3" t="str">
        <f t="shared" si="232"/>
        <v>U</v>
      </c>
      <c r="AL648" s="3" t="s">
        <v>86</v>
      </c>
      <c r="AM648" s="3" t="str">
        <f t="shared" si="233"/>
        <v>U</v>
      </c>
      <c r="AN648" s="3" t="s">
        <v>86</v>
      </c>
      <c r="AO648" s="3" t="str">
        <f t="shared" si="234"/>
        <v>U</v>
      </c>
      <c r="AR648" s="120" t="s">
        <v>1147</v>
      </c>
      <c r="AS648" s="3" t="s">
        <v>5</v>
      </c>
      <c r="AT648" s="3" t="str">
        <f t="shared" si="216"/>
        <v>R</v>
      </c>
      <c r="AU648" s="120" t="s">
        <v>1148</v>
      </c>
      <c r="AV648" s="105" t="s">
        <v>1271</v>
      </c>
      <c r="AW648" s="3" t="s">
        <v>1903</v>
      </c>
      <c r="AX648" s="3" t="str">
        <f t="shared" si="217"/>
        <v>Hh</v>
      </c>
      <c r="AY648" s="25" t="s">
        <v>86</v>
      </c>
      <c r="AZ648" s="25" t="s">
        <v>86</v>
      </c>
      <c r="BA648" s="25" t="s">
        <v>86</v>
      </c>
      <c r="BB648" s="3" t="s">
        <v>2178</v>
      </c>
      <c r="BC648" s="3" t="s">
        <v>5</v>
      </c>
      <c r="BD648" s="3" t="str">
        <f t="shared" si="218"/>
        <v>Z</v>
      </c>
      <c r="BE648" s="105" t="s">
        <v>1271</v>
      </c>
      <c r="BF648" s="3" t="s">
        <v>2</v>
      </c>
      <c r="BG648" s="3" t="str">
        <f t="shared" si="219"/>
        <v>-</v>
      </c>
      <c r="BH648" s="105" t="s">
        <v>1271</v>
      </c>
      <c r="BI648" s="105" t="s">
        <v>1271</v>
      </c>
      <c r="BJ648" s="3" t="s">
        <v>86</v>
      </c>
      <c r="BK648" s="3" t="s">
        <v>2</v>
      </c>
      <c r="BL648" s="3" t="str">
        <f t="shared" si="221"/>
        <v>-</v>
      </c>
      <c r="BM648" s="3" t="s">
        <v>86</v>
      </c>
      <c r="BN648" s="3" t="s">
        <v>86</v>
      </c>
      <c r="BO648" s="3" t="str">
        <f t="shared" si="222"/>
        <v>U</v>
      </c>
    </row>
    <row r="649" spans="1:67" x14ac:dyDescent="0.3">
      <c r="A649" s="1" t="s">
        <v>2508</v>
      </c>
      <c r="B649" s="1" t="s">
        <v>2511</v>
      </c>
      <c r="C649" s="83" t="s">
        <v>2127</v>
      </c>
      <c r="D649" s="1" t="s">
        <v>1146</v>
      </c>
      <c r="E649" s="39" t="s">
        <v>2511</v>
      </c>
      <c r="F649" s="83" t="s">
        <v>1217</v>
      </c>
      <c r="G649" s="83" t="s">
        <v>1129</v>
      </c>
      <c r="H649" s="1">
        <v>0</v>
      </c>
      <c r="I649" s="83"/>
      <c r="J649" s="3" t="s">
        <v>2512</v>
      </c>
      <c r="L649" s="31" t="s">
        <v>2128</v>
      </c>
      <c r="M649" s="43" t="str">
        <f t="shared" si="223"/>
        <v>U U U U</v>
      </c>
      <c r="N649" s="43" t="str">
        <f t="shared" si="224"/>
        <v>U U U U U U</v>
      </c>
      <c r="O649" s="43" t="str">
        <f t="shared" si="220"/>
        <v>Hh R Z</v>
      </c>
      <c r="P649" s="43" t="str">
        <f t="shared" si="215"/>
        <v>- - U</v>
      </c>
      <c r="R649" s="3" t="s">
        <v>2080</v>
      </c>
      <c r="S649" s="3" t="s">
        <v>86</v>
      </c>
      <c r="T649" s="3" t="s">
        <v>86</v>
      </c>
      <c r="U649" s="3" t="s">
        <v>86</v>
      </c>
      <c r="V649" s="3" t="str">
        <f t="shared" si="225"/>
        <v>U</v>
      </c>
      <c r="W649" s="3" t="s">
        <v>86</v>
      </c>
      <c r="X649" s="3" t="str">
        <f t="shared" si="226"/>
        <v>U</v>
      </c>
      <c r="Y649" s="3" t="s">
        <v>86</v>
      </c>
      <c r="Z649" s="3" t="str">
        <f t="shared" si="227"/>
        <v>U</v>
      </c>
      <c r="AA649" s="3" t="s">
        <v>86</v>
      </c>
      <c r="AB649" s="3" t="str">
        <f t="shared" si="228"/>
        <v>U</v>
      </c>
      <c r="AC649" s="3" t="s">
        <v>86</v>
      </c>
      <c r="AD649" s="3" t="str">
        <f t="shared" si="229"/>
        <v>U</v>
      </c>
      <c r="AE649" s="3" t="s">
        <v>86</v>
      </c>
      <c r="AF649" s="3" t="s">
        <v>86</v>
      </c>
      <c r="AG649" s="3" t="str">
        <f t="shared" si="230"/>
        <v>U</v>
      </c>
      <c r="AH649" s="3" t="s">
        <v>86</v>
      </c>
      <c r="AI649" s="3" t="str">
        <f t="shared" si="231"/>
        <v>U</v>
      </c>
      <c r="AJ649" s="3" t="s">
        <v>86</v>
      </c>
      <c r="AK649" s="3" t="str">
        <f t="shared" si="232"/>
        <v>U</v>
      </c>
      <c r="AL649" s="3" t="s">
        <v>86</v>
      </c>
      <c r="AM649" s="3" t="str">
        <f t="shared" si="233"/>
        <v>U</v>
      </c>
      <c r="AN649" s="3" t="s">
        <v>86</v>
      </c>
      <c r="AO649" s="3" t="str">
        <f t="shared" si="234"/>
        <v>U</v>
      </c>
      <c r="AR649" s="120" t="s">
        <v>1147</v>
      </c>
      <c r="AS649" s="3" t="s">
        <v>5</v>
      </c>
      <c r="AT649" s="3" t="str">
        <f t="shared" si="216"/>
        <v>R</v>
      </c>
      <c r="AU649" s="120" t="s">
        <v>1148</v>
      </c>
      <c r="AV649" s="105" t="s">
        <v>1271</v>
      </c>
      <c r="AW649" s="3" t="s">
        <v>1903</v>
      </c>
      <c r="AX649" s="3" t="str">
        <f t="shared" si="217"/>
        <v>Hh</v>
      </c>
      <c r="AY649" s="25" t="s">
        <v>86</v>
      </c>
      <c r="AZ649" s="25" t="s">
        <v>86</v>
      </c>
      <c r="BA649" s="25" t="s">
        <v>86</v>
      </c>
      <c r="BB649" s="3" t="s">
        <v>2176</v>
      </c>
      <c r="BC649" s="3" t="s">
        <v>5</v>
      </c>
      <c r="BD649" s="3" t="str">
        <f t="shared" si="218"/>
        <v>Z</v>
      </c>
      <c r="BE649" s="105" t="s">
        <v>1271</v>
      </c>
      <c r="BF649" s="3" t="s">
        <v>2</v>
      </c>
      <c r="BG649" s="3" t="str">
        <f t="shared" si="219"/>
        <v>-</v>
      </c>
      <c r="BH649" s="105" t="s">
        <v>1271</v>
      </c>
      <c r="BI649" s="105" t="s">
        <v>1271</v>
      </c>
      <c r="BJ649" s="3" t="s">
        <v>86</v>
      </c>
      <c r="BK649" s="3" t="s">
        <v>2</v>
      </c>
      <c r="BL649" s="3" t="str">
        <f t="shared" si="221"/>
        <v>-</v>
      </c>
      <c r="BM649" s="3" t="s">
        <v>86</v>
      </c>
      <c r="BN649" s="3" t="s">
        <v>86</v>
      </c>
      <c r="BO649" s="3" t="str">
        <f t="shared" si="222"/>
        <v>U</v>
      </c>
    </row>
    <row r="650" spans="1:67" x14ac:dyDescent="0.3">
      <c r="A650" s="1" t="s">
        <v>2508</v>
      </c>
      <c r="B650" s="1" t="s">
        <v>2511</v>
      </c>
      <c r="C650" s="83" t="s">
        <v>2129</v>
      </c>
      <c r="D650" s="1" t="s">
        <v>1146</v>
      </c>
      <c r="E650" s="39" t="s">
        <v>2511</v>
      </c>
      <c r="F650" s="83" t="s">
        <v>1219</v>
      </c>
      <c r="G650" s="83" t="s">
        <v>1222</v>
      </c>
      <c r="H650" s="1">
        <v>0</v>
      </c>
      <c r="I650" s="83"/>
      <c r="J650" s="3" t="s">
        <v>2512</v>
      </c>
      <c r="L650" s="31" t="s">
        <v>2130</v>
      </c>
      <c r="M650" s="43" t="str">
        <f t="shared" si="223"/>
        <v>U U U U</v>
      </c>
      <c r="N650" s="43" t="str">
        <f t="shared" si="224"/>
        <v>U U U U U U</v>
      </c>
      <c r="O650" s="43" t="str">
        <f t="shared" si="220"/>
        <v>Hh R Z</v>
      </c>
      <c r="P650" s="43" t="str">
        <f t="shared" si="215"/>
        <v>- - U</v>
      </c>
      <c r="R650" s="3" t="s">
        <v>2080</v>
      </c>
      <c r="S650" s="3" t="s">
        <v>86</v>
      </c>
      <c r="T650" s="3" t="s">
        <v>86</v>
      </c>
      <c r="U650" s="3" t="s">
        <v>86</v>
      </c>
      <c r="V650" s="3" t="str">
        <f t="shared" si="225"/>
        <v>U</v>
      </c>
      <c r="W650" s="3" t="s">
        <v>86</v>
      </c>
      <c r="X650" s="3" t="str">
        <f t="shared" si="226"/>
        <v>U</v>
      </c>
      <c r="Y650" s="3" t="s">
        <v>86</v>
      </c>
      <c r="Z650" s="3" t="str">
        <f t="shared" si="227"/>
        <v>U</v>
      </c>
      <c r="AA650" s="3" t="s">
        <v>86</v>
      </c>
      <c r="AB650" s="3" t="str">
        <f t="shared" si="228"/>
        <v>U</v>
      </c>
      <c r="AC650" s="3" t="s">
        <v>86</v>
      </c>
      <c r="AD650" s="3" t="str">
        <f t="shared" si="229"/>
        <v>U</v>
      </c>
      <c r="AE650" s="3" t="s">
        <v>86</v>
      </c>
      <c r="AF650" s="3" t="s">
        <v>86</v>
      </c>
      <c r="AG650" s="3" t="str">
        <f t="shared" si="230"/>
        <v>U</v>
      </c>
      <c r="AH650" s="3" t="s">
        <v>86</v>
      </c>
      <c r="AI650" s="3" t="str">
        <f t="shared" si="231"/>
        <v>U</v>
      </c>
      <c r="AJ650" s="3" t="s">
        <v>86</v>
      </c>
      <c r="AK650" s="3" t="str">
        <f t="shared" si="232"/>
        <v>U</v>
      </c>
      <c r="AL650" s="3" t="s">
        <v>86</v>
      </c>
      <c r="AM650" s="3" t="str">
        <f t="shared" si="233"/>
        <v>U</v>
      </c>
      <c r="AN650" s="3" t="s">
        <v>86</v>
      </c>
      <c r="AO650" s="3" t="str">
        <f t="shared" si="234"/>
        <v>U</v>
      </c>
      <c r="AR650" s="120" t="s">
        <v>1147</v>
      </c>
      <c r="AS650" s="3" t="s">
        <v>5</v>
      </c>
      <c r="AT650" s="3" t="str">
        <f t="shared" si="216"/>
        <v>R</v>
      </c>
      <c r="AU650" s="120" t="s">
        <v>1148</v>
      </c>
      <c r="AV650" s="105" t="s">
        <v>1271</v>
      </c>
      <c r="AW650" s="3" t="s">
        <v>1903</v>
      </c>
      <c r="AX650" s="3" t="str">
        <f t="shared" si="217"/>
        <v>Hh</v>
      </c>
      <c r="AY650" s="25" t="s">
        <v>86</v>
      </c>
      <c r="AZ650" s="25" t="s">
        <v>86</v>
      </c>
      <c r="BA650" s="25" t="s">
        <v>86</v>
      </c>
      <c r="BB650" s="3" t="s">
        <v>2180</v>
      </c>
      <c r="BC650" s="3" t="s">
        <v>5</v>
      </c>
      <c r="BD650" s="3" t="str">
        <f t="shared" si="218"/>
        <v>Z</v>
      </c>
      <c r="BE650" s="105" t="s">
        <v>1271</v>
      </c>
      <c r="BF650" s="3" t="s">
        <v>2</v>
      </c>
      <c r="BG650" s="3" t="str">
        <f t="shared" si="219"/>
        <v>-</v>
      </c>
      <c r="BH650" s="105" t="s">
        <v>1271</v>
      </c>
      <c r="BI650" s="105" t="s">
        <v>1271</v>
      </c>
      <c r="BJ650" s="3" t="s">
        <v>86</v>
      </c>
      <c r="BK650" s="3" t="s">
        <v>2</v>
      </c>
      <c r="BL650" s="3" t="str">
        <f t="shared" si="221"/>
        <v>-</v>
      </c>
      <c r="BM650" s="3" t="s">
        <v>86</v>
      </c>
      <c r="BN650" s="3" t="s">
        <v>86</v>
      </c>
      <c r="BO650" s="3" t="str">
        <f t="shared" si="222"/>
        <v>U</v>
      </c>
    </row>
    <row r="651" spans="1:67" x14ac:dyDescent="0.3">
      <c r="A651" s="1" t="s">
        <v>2508</v>
      </c>
      <c r="B651" s="1" t="s">
        <v>2511</v>
      </c>
      <c r="C651" s="83" t="s">
        <v>1868</v>
      </c>
      <c r="D651" s="1" t="s">
        <v>1146</v>
      </c>
      <c r="E651" s="39" t="s">
        <v>2511</v>
      </c>
      <c r="F651" s="83" t="s">
        <v>2131</v>
      </c>
      <c r="G651" s="83" t="s">
        <v>2132</v>
      </c>
      <c r="H651" s="1">
        <v>0</v>
      </c>
      <c r="I651" s="83"/>
      <c r="J651" s="3" t="s">
        <v>2512</v>
      </c>
      <c r="L651" s="31" t="s">
        <v>2133</v>
      </c>
      <c r="M651" s="43" t="str">
        <f t="shared" si="223"/>
        <v>U U U U</v>
      </c>
      <c r="N651" s="43" t="str">
        <f t="shared" si="224"/>
        <v>U U U U U U</v>
      </c>
      <c r="O651" s="43" t="str">
        <f t="shared" si="220"/>
        <v>Hh R Z</v>
      </c>
      <c r="P651" s="43" t="str">
        <f t="shared" si="215"/>
        <v>- - U</v>
      </c>
      <c r="R651" s="3" t="s">
        <v>2080</v>
      </c>
      <c r="S651" s="3" t="s">
        <v>86</v>
      </c>
      <c r="T651" s="3" t="s">
        <v>86</v>
      </c>
      <c r="U651" s="3" t="s">
        <v>86</v>
      </c>
      <c r="V651" s="3" t="str">
        <f t="shared" si="225"/>
        <v>U</v>
      </c>
      <c r="W651" s="3" t="s">
        <v>86</v>
      </c>
      <c r="X651" s="3" t="str">
        <f t="shared" si="226"/>
        <v>U</v>
      </c>
      <c r="Y651" s="3" t="s">
        <v>86</v>
      </c>
      <c r="Z651" s="3" t="str">
        <f t="shared" si="227"/>
        <v>U</v>
      </c>
      <c r="AA651" s="3" t="s">
        <v>86</v>
      </c>
      <c r="AB651" s="3" t="str">
        <f t="shared" si="228"/>
        <v>U</v>
      </c>
      <c r="AC651" s="3" t="s">
        <v>86</v>
      </c>
      <c r="AD651" s="3" t="str">
        <f t="shared" si="229"/>
        <v>U</v>
      </c>
      <c r="AE651" s="3" t="s">
        <v>86</v>
      </c>
      <c r="AF651" s="3" t="s">
        <v>86</v>
      </c>
      <c r="AG651" s="3" t="str">
        <f t="shared" si="230"/>
        <v>U</v>
      </c>
      <c r="AH651" s="3" t="s">
        <v>86</v>
      </c>
      <c r="AI651" s="3" t="str">
        <f t="shared" si="231"/>
        <v>U</v>
      </c>
      <c r="AJ651" s="3" t="s">
        <v>86</v>
      </c>
      <c r="AK651" s="3" t="str">
        <f t="shared" si="232"/>
        <v>U</v>
      </c>
      <c r="AL651" s="3" t="s">
        <v>86</v>
      </c>
      <c r="AM651" s="3" t="str">
        <f t="shared" si="233"/>
        <v>U</v>
      </c>
      <c r="AN651" s="3" t="s">
        <v>86</v>
      </c>
      <c r="AO651" s="3" t="str">
        <f t="shared" si="234"/>
        <v>U</v>
      </c>
      <c r="AR651" s="120" t="s">
        <v>1147</v>
      </c>
      <c r="AS651" s="3" t="s">
        <v>5</v>
      </c>
      <c r="AT651" s="3" t="str">
        <f t="shared" si="216"/>
        <v>R</v>
      </c>
      <c r="AU651" s="120" t="s">
        <v>1148</v>
      </c>
      <c r="AV651" s="105" t="s">
        <v>1271</v>
      </c>
      <c r="AW651" s="3" t="s">
        <v>1903</v>
      </c>
      <c r="AX651" s="3" t="str">
        <f t="shared" si="217"/>
        <v>Hh</v>
      </c>
      <c r="AY651" s="25" t="s">
        <v>86</v>
      </c>
      <c r="AZ651" s="25" t="s">
        <v>86</v>
      </c>
      <c r="BA651" s="25" t="s">
        <v>86</v>
      </c>
      <c r="BB651" s="3" t="s">
        <v>2181</v>
      </c>
      <c r="BC651" s="3" t="s">
        <v>5</v>
      </c>
      <c r="BD651" s="3" t="str">
        <f t="shared" si="218"/>
        <v>Z</v>
      </c>
      <c r="BE651" s="105" t="s">
        <v>1271</v>
      </c>
      <c r="BF651" s="3" t="s">
        <v>2</v>
      </c>
      <c r="BG651" s="3" t="str">
        <f t="shared" si="219"/>
        <v>-</v>
      </c>
      <c r="BH651" s="105" t="s">
        <v>1271</v>
      </c>
      <c r="BI651" s="105" t="s">
        <v>1271</v>
      </c>
      <c r="BJ651" s="3" t="s">
        <v>86</v>
      </c>
      <c r="BK651" s="3" t="s">
        <v>2</v>
      </c>
      <c r="BL651" s="3" t="str">
        <f t="shared" si="221"/>
        <v>-</v>
      </c>
      <c r="BM651" s="3" t="s">
        <v>86</v>
      </c>
      <c r="BN651" s="3" t="s">
        <v>86</v>
      </c>
      <c r="BO651" s="3" t="str">
        <f t="shared" si="222"/>
        <v>U</v>
      </c>
    </row>
    <row r="652" spans="1:67" x14ac:dyDescent="0.3">
      <c r="A652" s="1" t="s">
        <v>2508</v>
      </c>
      <c r="B652" s="1" t="s">
        <v>2511</v>
      </c>
      <c r="C652" s="83" t="s">
        <v>2134</v>
      </c>
      <c r="D652" s="1" t="s">
        <v>1146</v>
      </c>
      <c r="E652" s="39" t="s">
        <v>2511</v>
      </c>
      <c r="F652" s="83" t="s">
        <v>2069</v>
      </c>
      <c r="G652" s="83" t="s">
        <v>2070</v>
      </c>
      <c r="H652" s="1">
        <v>0</v>
      </c>
      <c r="I652" s="83"/>
      <c r="J652" s="3" t="s">
        <v>2512</v>
      </c>
      <c r="L652" s="31" t="s">
        <v>2135</v>
      </c>
      <c r="M652" s="43" t="str">
        <f t="shared" si="223"/>
        <v>U U U U</v>
      </c>
      <c r="N652" s="43" t="str">
        <f t="shared" si="224"/>
        <v>U U U U U U</v>
      </c>
      <c r="O652" s="43" t="str">
        <f t="shared" si="220"/>
        <v>Hh R Z</v>
      </c>
      <c r="P652" s="43" t="str">
        <f t="shared" si="215"/>
        <v>- - U</v>
      </c>
      <c r="R652" s="3" t="s">
        <v>2080</v>
      </c>
      <c r="S652" s="3" t="s">
        <v>86</v>
      </c>
      <c r="T652" s="3" t="s">
        <v>86</v>
      </c>
      <c r="U652" s="3" t="s">
        <v>86</v>
      </c>
      <c r="V652" s="3" t="str">
        <f t="shared" si="225"/>
        <v>U</v>
      </c>
      <c r="W652" s="3" t="s">
        <v>86</v>
      </c>
      <c r="X652" s="3" t="str">
        <f t="shared" si="226"/>
        <v>U</v>
      </c>
      <c r="Y652" s="3" t="s">
        <v>86</v>
      </c>
      <c r="Z652" s="3" t="str">
        <f t="shared" si="227"/>
        <v>U</v>
      </c>
      <c r="AA652" s="3" t="s">
        <v>86</v>
      </c>
      <c r="AB652" s="3" t="str">
        <f t="shared" si="228"/>
        <v>U</v>
      </c>
      <c r="AC652" s="3" t="s">
        <v>86</v>
      </c>
      <c r="AD652" s="3" t="str">
        <f t="shared" si="229"/>
        <v>U</v>
      </c>
      <c r="AE652" s="3" t="s">
        <v>86</v>
      </c>
      <c r="AF652" s="3" t="s">
        <v>86</v>
      </c>
      <c r="AG652" s="3" t="str">
        <f t="shared" si="230"/>
        <v>U</v>
      </c>
      <c r="AH652" s="3" t="s">
        <v>86</v>
      </c>
      <c r="AI652" s="3" t="str">
        <f t="shared" si="231"/>
        <v>U</v>
      </c>
      <c r="AJ652" s="3" t="s">
        <v>86</v>
      </c>
      <c r="AK652" s="3" t="str">
        <f t="shared" si="232"/>
        <v>U</v>
      </c>
      <c r="AL652" s="3" t="s">
        <v>86</v>
      </c>
      <c r="AM652" s="3" t="str">
        <f t="shared" si="233"/>
        <v>U</v>
      </c>
      <c r="AN652" s="3" t="s">
        <v>86</v>
      </c>
      <c r="AO652" s="3" t="str">
        <f t="shared" si="234"/>
        <v>U</v>
      </c>
      <c r="AR652" s="120" t="s">
        <v>1147</v>
      </c>
      <c r="AS652" s="3" t="s">
        <v>5</v>
      </c>
      <c r="AT652" s="3" t="str">
        <f t="shared" si="216"/>
        <v>R</v>
      </c>
      <c r="AU652" s="120" t="s">
        <v>1148</v>
      </c>
      <c r="AV652" s="105" t="s">
        <v>1271</v>
      </c>
      <c r="AW652" s="3" t="s">
        <v>1903</v>
      </c>
      <c r="AX652" s="3" t="str">
        <f t="shared" si="217"/>
        <v>Hh</v>
      </c>
      <c r="AY652" s="25" t="s">
        <v>86</v>
      </c>
      <c r="AZ652" s="25" t="s">
        <v>86</v>
      </c>
      <c r="BA652" s="25" t="s">
        <v>86</v>
      </c>
      <c r="BB652" s="3" t="s">
        <v>2178</v>
      </c>
      <c r="BC652" s="3" t="s">
        <v>5</v>
      </c>
      <c r="BD652" s="3" t="str">
        <f t="shared" si="218"/>
        <v>Z</v>
      </c>
      <c r="BE652" s="105" t="s">
        <v>1271</v>
      </c>
      <c r="BF652" s="3" t="s">
        <v>2</v>
      </c>
      <c r="BG652" s="3" t="str">
        <f t="shared" si="219"/>
        <v>-</v>
      </c>
      <c r="BH652" s="105" t="s">
        <v>1271</v>
      </c>
      <c r="BI652" s="105" t="s">
        <v>1271</v>
      </c>
      <c r="BJ652" s="3" t="s">
        <v>86</v>
      </c>
      <c r="BK652" s="3" t="s">
        <v>2</v>
      </c>
      <c r="BL652" s="3" t="str">
        <f t="shared" si="221"/>
        <v>-</v>
      </c>
      <c r="BM652" s="3" t="s">
        <v>86</v>
      </c>
      <c r="BN652" s="3" t="s">
        <v>86</v>
      </c>
      <c r="BO652" s="3" t="str">
        <f t="shared" si="222"/>
        <v>U</v>
      </c>
    </row>
    <row r="653" spans="1:67" x14ac:dyDescent="0.3">
      <c r="A653" s="1" t="s">
        <v>2508</v>
      </c>
      <c r="B653" s="1" t="s">
        <v>2511</v>
      </c>
      <c r="C653" s="83" t="s">
        <v>2136</v>
      </c>
      <c r="D653" s="1" t="s">
        <v>1146</v>
      </c>
      <c r="E653" s="39" t="s">
        <v>2511</v>
      </c>
      <c r="F653" s="83" t="s">
        <v>2137</v>
      </c>
      <c r="G653" s="83" t="s">
        <v>2138</v>
      </c>
      <c r="H653" s="1">
        <v>0</v>
      </c>
      <c r="I653" s="83"/>
      <c r="J653" s="3" t="s">
        <v>2512</v>
      </c>
      <c r="L653" s="31" t="s">
        <v>2139</v>
      </c>
      <c r="M653" s="43" t="str">
        <f t="shared" si="223"/>
        <v>U U U U</v>
      </c>
      <c r="N653" s="43" t="str">
        <f t="shared" si="224"/>
        <v>U U U U U U</v>
      </c>
      <c r="O653" s="43" t="str">
        <f t="shared" si="220"/>
        <v>- - -</v>
      </c>
      <c r="P653" s="43" t="str">
        <f t="shared" si="215"/>
        <v>- - U</v>
      </c>
      <c r="R653" s="3" t="s">
        <v>2080</v>
      </c>
      <c r="S653" s="3" t="s">
        <v>86</v>
      </c>
      <c r="T653" s="3" t="s">
        <v>86</v>
      </c>
      <c r="U653" s="3" t="s">
        <v>86</v>
      </c>
      <c r="V653" s="3" t="str">
        <f t="shared" si="225"/>
        <v>U</v>
      </c>
      <c r="W653" s="3" t="s">
        <v>86</v>
      </c>
      <c r="X653" s="3" t="str">
        <f t="shared" si="226"/>
        <v>U</v>
      </c>
      <c r="Y653" s="3" t="s">
        <v>86</v>
      </c>
      <c r="Z653" s="3" t="str">
        <f t="shared" si="227"/>
        <v>U</v>
      </c>
      <c r="AA653" s="3" t="s">
        <v>86</v>
      </c>
      <c r="AB653" s="3" t="str">
        <f t="shared" si="228"/>
        <v>U</v>
      </c>
      <c r="AC653" s="3" t="s">
        <v>86</v>
      </c>
      <c r="AD653" s="3" t="str">
        <f t="shared" si="229"/>
        <v>U</v>
      </c>
      <c r="AE653" s="3" t="s">
        <v>86</v>
      </c>
      <c r="AF653" s="3" t="s">
        <v>86</v>
      </c>
      <c r="AG653" s="3" t="str">
        <f t="shared" si="230"/>
        <v>U</v>
      </c>
      <c r="AH653" s="3" t="s">
        <v>86</v>
      </c>
      <c r="AI653" s="3" t="str">
        <f t="shared" si="231"/>
        <v>U</v>
      </c>
      <c r="AJ653" s="3" t="s">
        <v>86</v>
      </c>
      <c r="AK653" s="3" t="str">
        <f t="shared" si="232"/>
        <v>U</v>
      </c>
      <c r="AL653" s="3" t="s">
        <v>86</v>
      </c>
      <c r="AM653" s="3" t="str">
        <f t="shared" si="233"/>
        <v>U</v>
      </c>
      <c r="AN653" s="3" t="s">
        <v>86</v>
      </c>
      <c r="AO653" s="3" t="str">
        <f t="shared" si="234"/>
        <v>U</v>
      </c>
      <c r="AR653" s="123" t="s">
        <v>2179</v>
      </c>
      <c r="AS653" s="3" t="s">
        <v>2</v>
      </c>
      <c r="AT653" s="3" t="str">
        <f t="shared" si="216"/>
        <v>-</v>
      </c>
      <c r="AU653" s="120" t="s">
        <v>1271</v>
      </c>
      <c r="AV653" s="105" t="s">
        <v>1271</v>
      </c>
      <c r="AW653" s="3" t="s">
        <v>2</v>
      </c>
      <c r="AX653" s="3" t="str">
        <f t="shared" si="217"/>
        <v>-</v>
      </c>
      <c r="AY653" s="25" t="s">
        <v>86</v>
      </c>
      <c r="AZ653" s="25" t="s">
        <v>86</v>
      </c>
      <c r="BA653" s="25" t="s">
        <v>86</v>
      </c>
      <c r="BB653" s="3" t="s">
        <v>43</v>
      </c>
      <c r="BC653" s="3" t="s">
        <v>2</v>
      </c>
      <c r="BD653" s="3" t="str">
        <f t="shared" si="218"/>
        <v>-</v>
      </c>
      <c r="BE653" s="105" t="s">
        <v>1271</v>
      </c>
      <c r="BF653" s="3" t="s">
        <v>2</v>
      </c>
      <c r="BG653" s="3" t="str">
        <f t="shared" si="219"/>
        <v>-</v>
      </c>
      <c r="BH653" s="105" t="s">
        <v>1271</v>
      </c>
      <c r="BI653" s="105" t="s">
        <v>1271</v>
      </c>
      <c r="BJ653" s="3" t="s">
        <v>86</v>
      </c>
      <c r="BK653" s="3" t="s">
        <v>2</v>
      </c>
      <c r="BL653" s="3" t="str">
        <f t="shared" si="221"/>
        <v>-</v>
      </c>
      <c r="BM653" s="3" t="s">
        <v>86</v>
      </c>
      <c r="BN653" s="3" t="s">
        <v>86</v>
      </c>
      <c r="BO653" s="3" t="str">
        <f t="shared" si="222"/>
        <v>U</v>
      </c>
    </row>
    <row r="654" spans="1:67" x14ac:dyDescent="0.3">
      <c r="A654" s="1" t="s">
        <v>2508</v>
      </c>
      <c r="B654" s="1" t="s">
        <v>2511</v>
      </c>
      <c r="C654" s="83" t="s">
        <v>2140</v>
      </c>
      <c r="D654" s="1" t="s">
        <v>1146</v>
      </c>
      <c r="E654" s="39" t="s">
        <v>2511</v>
      </c>
      <c r="F654" s="83" t="s">
        <v>2141</v>
      </c>
      <c r="G654" s="83" t="s">
        <v>2142</v>
      </c>
      <c r="H654" s="1">
        <v>0</v>
      </c>
      <c r="I654" s="83"/>
      <c r="J654" s="3" t="s">
        <v>2512</v>
      </c>
      <c r="L654" s="31" t="s">
        <v>2143</v>
      </c>
      <c r="M654" s="43" t="str">
        <f t="shared" si="223"/>
        <v>U U U U</v>
      </c>
      <c r="N654" s="43" t="str">
        <f t="shared" si="224"/>
        <v>U U U U U U</v>
      </c>
      <c r="O654" s="43" t="str">
        <f t="shared" si="220"/>
        <v>Hh R Z</v>
      </c>
      <c r="P654" s="43" t="str">
        <f t="shared" si="215"/>
        <v>- - U</v>
      </c>
      <c r="R654" s="3" t="s">
        <v>2080</v>
      </c>
      <c r="S654" s="3" t="s">
        <v>86</v>
      </c>
      <c r="T654" s="3" t="s">
        <v>86</v>
      </c>
      <c r="U654" s="3" t="s">
        <v>86</v>
      </c>
      <c r="V654" s="3" t="str">
        <f t="shared" si="225"/>
        <v>U</v>
      </c>
      <c r="W654" s="3" t="s">
        <v>86</v>
      </c>
      <c r="X654" s="3" t="str">
        <f t="shared" si="226"/>
        <v>U</v>
      </c>
      <c r="Y654" s="3" t="s">
        <v>86</v>
      </c>
      <c r="Z654" s="3" t="str">
        <f t="shared" si="227"/>
        <v>U</v>
      </c>
      <c r="AA654" s="3" t="s">
        <v>86</v>
      </c>
      <c r="AB654" s="3" t="str">
        <f t="shared" si="228"/>
        <v>U</v>
      </c>
      <c r="AC654" s="3" t="s">
        <v>86</v>
      </c>
      <c r="AD654" s="3" t="str">
        <f t="shared" si="229"/>
        <v>U</v>
      </c>
      <c r="AE654" s="3" t="s">
        <v>86</v>
      </c>
      <c r="AF654" s="3" t="s">
        <v>86</v>
      </c>
      <c r="AG654" s="3" t="str">
        <f t="shared" si="230"/>
        <v>U</v>
      </c>
      <c r="AH654" s="3" t="s">
        <v>86</v>
      </c>
      <c r="AI654" s="3" t="str">
        <f t="shared" si="231"/>
        <v>U</v>
      </c>
      <c r="AJ654" s="3" t="s">
        <v>86</v>
      </c>
      <c r="AK654" s="3" t="str">
        <f t="shared" si="232"/>
        <v>U</v>
      </c>
      <c r="AL654" s="3" t="s">
        <v>86</v>
      </c>
      <c r="AM654" s="3" t="str">
        <f t="shared" si="233"/>
        <v>U</v>
      </c>
      <c r="AN654" s="3" t="s">
        <v>86</v>
      </c>
      <c r="AO654" s="3" t="str">
        <f t="shared" si="234"/>
        <v>U</v>
      </c>
      <c r="AR654" s="120" t="s">
        <v>1147</v>
      </c>
      <c r="AS654" s="3" t="s">
        <v>5</v>
      </c>
      <c r="AT654" s="3" t="str">
        <f t="shared" si="216"/>
        <v>R</v>
      </c>
      <c r="AU654" s="120" t="s">
        <v>1148</v>
      </c>
      <c r="AV654" s="105" t="s">
        <v>1271</v>
      </c>
      <c r="AW654" s="3" t="s">
        <v>1903</v>
      </c>
      <c r="AX654" s="3" t="str">
        <f t="shared" si="217"/>
        <v>Hh</v>
      </c>
      <c r="AY654" s="25" t="s">
        <v>86</v>
      </c>
      <c r="AZ654" s="25" t="s">
        <v>86</v>
      </c>
      <c r="BA654" s="25" t="s">
        <v>86</v>
      </c>
      <c r="BB654" s="3" t="s">
        <v>2177</v>
      </c>
      <c r="BC654" s="3" t="s">
        <v>5</v>
      </c>
      <c r="BD654" s="3" t="str">
        <f t="shared" si="218"/>
        <v>Z</v>
      </c>
      <c r="BE654" s="105" t="s">
        <v>1271</v>
      </c>
      <c r="BF654" s="3" t="s">
        <v>2</v>
      </c>
      <c r="BG654" s="3" t="str">
        <f t="shared" si="219"/>
        <v>-</v>
      </c>
      <c r="BH654" s="105" t="s">
        <v>1271</v>
      </c>
      <c r="BI654" s="105" t="s">
        <v>1271</v>
      </c>
      <c r="BJ654" s="3" t="s">
        <v>86</v>
      </c>
      <c r="BK654" s="3" t="s">
        <v>2</v>
      </c>
      <c r="BL654" s="3" t="str">
        <f t="shared" si="221"/>
        <v>-</v>
      </c>
      <c r="BM654" s="3" t="s">
        <v>86</v>
      </c>
      <c r="BN654" s="3" t="s">
        <v>86</v>
      </c>
      <c r="BO654" s="3" t="str">
        <f t="shared" si="222"/>
        <v>U</v>
      </c>
    </row>
    <row r="655" spans="1:67" x14ac:dyDescent="0.3">
      <c r="A655" s="1" t="s">
        <v>2508</v>
      </c>
      <c r="B655" s="1" t="s">
        <v>2511</v>
      </c>
      <c r="C655" s="83" t="s">
        <v>2144</v>
      </c>
      <c r="D655" s="1" t="s">
        <v>1146</v>
      </c>
      <c r="E655" s="39" t="s">
        <v>2511</v>
      </c>
      <c r="F655" s="83" t="s">
        <v>2145</v>
      </c>
      <c r="G655" s="83" t="s">
        <v>2146</v>
      </c>
      <c r="H655" s="1">
        <v>0</v>
      </c>
      <c r="I655" s="83"/>
      <c r="J655" s="3" t="s">
        <v>2512</v>
      </c>
      <c r="L655" s="31" t="s">
        <v>2147</v>
      </c>
      <c r="M655" s="43" t="str">
        <f t="shared" si="223"/>
        <v>U U U U</v>
      </c>
      <c r="N655" s="43" t="str">
        <f t="shared" si="224"/>
        <v>U U U U U U</v>
      </c>
      <c r="O655" s="43" t="str">
        <f t="shared" si="220"/>
        <v>Hh R Z</v>
      </c>
      <c r="P655" s="43" t="str">
        <f t="shared" si="215"/>
        <v>- - U</v>
      </c>
      <c r="R655" s="3" t="s">
        <v>2080</v>
      </c>
      <c r="S655" s="3" t="s">
        <v>86</v>
      </c>
      <c r="T655" s="3" t="s">
        <v>86</v>
      </c>
      <c r="U655" s="3" t="s">
        <v>86</v>
      </c>
      <c r="V655" s="3" t="str">
        <f t="shared" si="225"/>
        <v>U</v>
      </c>
      <c r="W655" s="3" t="s">
        <v>86</v>
      </c>
      <c r="X655" s="3" t="str">
        <f t="shared" si="226"/>
        <v>U</v>
      </c>
      <c r="Y655" s="3" t="s">
        <v>86</v>
      </c>
      <c r="Z655" s="3" t="str">
        <f t="shared" si="227"/>
        <v>U</v>
      </c>
      <c r="AA655" s="3" t="s">
        <v>86</v>
      </c>
      <c r="AB655" s="3" t="str">
        <f t="shared" si="228"/>
        <v>U</v>
      </c>
      <c r="AC655" s="3" t="s">
        <v>86</v>
      </c>
      <c r="AD655" s="3" t="str">
        <f t="shared" si="229"/>
        <v>U</v>
      </c>
      <c r="AE655" s="3" t="s">
        <v>86</v>
      </c>
      <c r="AF655" s="3" t="s">
        <v>86</v>
      </c>
      <c r="AG655" s="3" t="str">
        <f t="shared" si="230"/>
        <v>U</v>
      </c>
      <c r="AH655" s="3" t="s">
        <v>86</v>
      </c>
      <c r="AI655" s="3" t="str">
        <f t="shared" si="231"/>
        <v>U</v>
      </c>
      <c r="AJ655" s="3" t="s">
        <v>86</v>
      </c>
      <c r="AK655" s="3" t="str">
        <f t="shared" si="232"/>
        <v>U</v>
      </c>
      <c r="AL655" s="3" t="s">
        <v>86</v>
      </c>
      <c r="AM655" s="3" t="str">
        <f t="shared" si="233"/>
        <v>U</v>
      </c>
      <c r="AN655" s="3" t="s">
        <v>86</v>
      </c>
      <c r="AO655" s="3" t="str">
        <f t="shared" si="234"/>
        <v>U</v>
      </c>
      <c r="AR655" s="120" t="s">
        <v>1147</v>
      </c>
      <c r="AS655" s="3" t="s">
        <v>5</v>
      </c>
      <c r="AT655" s="3" t="str">
        <f t="shared" si="216"/>
        <v>R</v>
      </c>
      <c r="AU655" s="120" t="s">
        <v>1148</v>
      </c>
      <c r="AV655" s="105" t="s">
        <v>1271</v>
      </c>
      <c r="AW655" s="3" t="s">
        <v>1903</v>
      </c>
      <c r="AX655" s="3" t="str">
        <f t="shared" si="217"/>
        <v>Hh</v>
      </c>
      <c r="AY655" s="25" t="s">
        <v>86</v>
      </c>
      <c r="AZ655" s="25" t="s">
        <v>86</v>
      </c>
      <c r="BA655" s="25" t="s">
        <v>86</v>
      </c>
      <c r="BB655" s="3" t="s">
        <v>2182</v>
      </c>
      <c r="BC655" s="3" t="s">
        <v>5</v>
      </c>
      <c r="BD655" s="3" t="str">
        <f t="shared" si="218"/>
        <v>Z</v>
      </c>
      <c r="BE655" s="105" t="s">
        <v>1271</v>
      </c>
      <c r="BF655" s="3" t="s">
        <v>2</v>
      </c>
      <c r="BG655" s="3" t="str">
        <f t="shared" si="219"/>
        <v>-</v>
      </c>
      <c r="BH655" s="105" t="s">
        <v>1271</v>
      </c>
      <c r="BI655" s="105" t="s">
        <v>1271</v>
      </c>
      <c r="BJ655" s="3" t="s">
        <v>86</v>
      </c>
      <c r="BK655" s="3" t="s">
        <v>2</v>
      </c>
      <c r="BL655" s="3" t="str">
        <f t="shared" si="221"/>
        <v>-</v>
      </c>
      <c r="BM655" s="3" t="s">
        <v>86</v>
      </c>
      <c r="BN655" s="3" t="s">
        <v>86</v>
      </c>
      <c r="BO655" s="3" t="str">
        <f t="shared" si="222"/>
        <v>U</v>
      </c>
    </row>
    <row r="656" spans="1:67" x14ac:dyDescent="0.3">
      <c r="A656" s="1" t="s">
        <v>2508</v>
      </c>
      <c r="B656" s="1" t="s">
        <v>2511</v>
      </c>
      <c r="C656" s="83" t="s">
        <v>2148</v>
      </c>
      <c r="D656" s="1" t="s">
        <v>1146</v>
      </c>
      <c r="E656" s="39" t="s">
        <v>2511</v>
      </c>
      <c r="F656" s="83" t="s">
        <v>2149</v>
      </c>
      <c r="G656" s="83" t="s">
        <v>2150</v>
      </c>
      <c r="H656" s="1">
        <v>0</v>
      </c>
      <c r="I656" s="83"/>
      <c r="J656" s="3" t="s">
        <v>2512</v>
      </c>
      <c r="L656" s="31" t="s">
        <v>2151</v>
      </c>
      <c r="M656" s="43" t="str">
        <f t="shared" si="223"/>
        <v>U U U U</v>
      </c>
      <c r="N656" s="43" t="str">
        <f t="shared" si="224"/>
        <v>U U U U U U</v>
      </c>
      <c r="O656" s="43" t="str">
        <f t="shared" si="220"/>
        <v>- - -</v>
      </c>
      <c r="P656" s="43" t="str">
        <f t="shared" si="215"/>
        <v>- - U</v>
      </c>
      <c r="R656" s="3" t="s">
        <v>2080</v>
      </c>
      <c r="S656" s="3" t="s">
        <v>86</v>
      </c>
      <c r="T656" s="3" t="s">
        <v>86</v>
      </c>
      <c r="U656" s="3" t="s">
        <v>86</v>
      </c>
      <c r="V656" s="3" t="str">
        <f t="shared" si="225"/>
        <v>U</v>
      </c>
      <c r="W656" s="3" t="s">
        <v>86</v>
      </c>
      <c r="X656" s="3" t="str">
        <f t="shared" si="226"/>
        <v>U</v>
      </c>
      <c r="Y656" s="3" t="s">
        <v>86</v>
      </c>
      <c r="Z656" s="3" t="str">
        <f t="shared" si="227"/>
        <v>U</v>
      </c>
      <c r="AA656" s="3" t="s">
        <v>86</v>
      </c>
      <c r="AB656" s="3" t="str">
        <f t="shared" si="228"/>
        <v>U</v>
      </c>
      <c r="AC656" s="3" t="s">
        <v>86</v>
      </c>
      <c r="AD656" s="3" t="str">
        <f t="shared" si="229"/>
        <v>U</v>
      </c>
      <c r="AE656" s="3" t="s">
        <v>86</v>
      </c>
      <c r="AF656" s="3" t="s">
        <v>86</v>
      </c>
      <c r="AG656" s="3" t="str">
        <f t="shared" si="230"/>
        <v>U</v>
      </c>
      <c r="AH656" s="3" t="s">
        <v>86</v>
      </c>
      <c r="AI656" s="3" t="str">
        <f t="shared" si="231"/>
        <v>U</v>
      </c>
      <c r="AJ656" s="3" t="s">
        <v>86</v>
      </c>
      <c r="AK656" s="3" t="str">
        <f t="shared" si="232"/>
        <v>U</v>
      </c>
      <c r="AL656" s="3" t="s">
        <v>86</v>
      </c>
      <c r="AM656" s="3" t="str">
        <f t="shared" si="233"/>
        <v>U</v>
      </c>
      <c r="AN656" s="3" t="s">
        <v>86</v>
      </c>
      <c r="AO656" s="3" t="str">
        <f t="shared" si="234"/>
        <v>U</v>
      </c>
      <c r="AR656" s="123" t="s">
        <v>2179</v>
      </c>
      <c r="AS656" s="3" t="s">
        <v>2</v>
      </c>
      <c r="AT656" s="3" t="str">
        <f t="shared" si="216"/>
        <v>-</v>
      </c>
      <c r="AU656" s="105" t="s">
        <v>1271</v>
      </c>
      <c r="AV656" s="105" t="s">
        <v>1271</v>
      </c>
      <c r="AW656" s="3" t="s">
        <v>2</v>
      </c>
      <c r="AX656" s="3" t="str">
        <f t="shared" si="217"/>
        <v>-</v>
      </c>
      <c r="AY656" s="25" t="s">
        <v>86</v>
      </c>
      <c r="AZ656" s="25" t="s">
        <v>86</v>
      </c>
      <c r="BA656" s="25" t="s">
        <v>86</v>
      </c>
      <c r="BB656" s="3" t="s">
        <v>43</v>
      </c>
      <c r="BC656" s="3" t="s">
        <v>2</v>
      </c>
      <c r="BD656" s="3" t="str">
        <f t="shared" si="218"/>
        <v>-</v>
      </c>
      <c r="BE656" s="105" t="s">
        <v>1271</v>
      </c>
      <c r="BF656" s="3" t="s">
        <v>2</v>
      </c>
      <c r="BG656" s="3" t="str">
        <f t="shared" si="219"/>
        <v>-</v>
      </c>
      <c r="BH656" s="105" t="s">
        <v>1271</v>
      </c>
      <c r="BI656" s="105" t="s">
        <v>1271</v>
      </c>
      <c r="BJ656" s="3" t="s">
        <v>86</v>
      </c>
      <c r="BK656" s="3" t="s">
        <v>2</v>
      </c>
      <c r="BL656" s="3" t="str">
        <f t="shared" si="221"/>
        <v>-</v>
      </c>
      <c r="BM656" s="3" t="s">
        <v>86</v>
      </c>
      <c r="BN656" s="3" t="s">
        <v>86</v>
      </c>
      <c r="BO656" s="3" t="str">
        <f t="shared" si="222"/>
        <v>U</v>
      </c>
    </row>
    <row r="657" spans="1:67" x14ac:dyDescent="0.3">
      <c r="A657" s="1" t="s">
        <v>2508</v>
      </c>
      <c r="B657" s="1" t="s">
        <v>2511</v>
      </c>
      <c r="C657" s="83" t="s">
        <v>2152</v>
      </c>
      <c r="D657" s="1" t="s">
        <v>1146</v>
      </c>
      <c r="E657" s="39" t="s">
        <v>2511</v>
      </c>
      <c r="F657" s="83" t="s">
        <v>2153</v>
      </c>
      <c r="G657" s="83" t="s">
        <v>2154</v>
      </c>
      <c r="H657" s="1">
        <v>0</v>
      </c>
      <c r="I657" s="83"/>
      <c r="J657" s="3" t="s">
        <v>2512</v>
      </c>
      <c r="L657" s="31" t="s">
        <v>2155</v>
      </c>
      <c r="M657" s="43" t="str">
        <f t="shared" si="223"/>
        <v>U U U U</v>
      </c>
      <c r="N657" s="43" t="str">
        <f t="shared" si="224"/>
        <v>U U U U U U</v>
      </c>
      <c r="O657" s="43" t="str">
        <f t="shared" si="220"/>
        <v>Hh R Z</v>
      </c>
      <c r="P657" s="43" t="str">
        <f t="shared" si="215"/>
        <v>- - U</v>
      </c>
      <c r="R657" s="3" t="s">
        <v>2080</v>
      </c>
      <c r="S657" s="3" t="s">
        <v>86</v>
      </c>
      <c r="T657" s="3" t="s">
        <v>86</v>
      </c>
      <c r="U657" s="3" t="s">
        <v>86</v>
      </c>
      <c r="V657" s="3" t="str">
        <f t="shared" si="225"/>
        <v>U</v>
      </c>
      <c r="W657" s="3" t="s">
        <v>86</v>
      </c>
      <c r="X657" s="3" t="str">
        <f t="shared" si="226"/>
        <v>U</v>
      </c>
      <c r="Y657" s="3" t="s">
        <v>86</v>
      </c>
      <c r="Z657" s="3" t="str">
        <f t="shared" si="227"/>
        <v>U</v>
      </c>
      <c r="AA657" s="3" t="s">
        <v>86</v>
      </c>
      <c r="AB657" s="3" t="str">
        <f t="shared" si="228"/>
        <v>U</v>
      </c>
      <c r="AC657" s="3" t="s">
        <v>86</v>
      </c>
      <c r="AD657" s="3" t="str">
        <f t="shared" si="229"/>
        <v>U</v>
      </c>
      <c r="AE657" s="3" t="s">
        <v>86</v>
      </c>
      <c r="AF657" s="3" t="s">
        <v>86</v>
      </c>
      <c r="AG657" s="3" t="str">
        <f t="shared" si="230"/>
        <v>U</v>
      </c>
      <c r="AH657" s="3" t="s">
        <v>86</v>
      </c>
      <c r="AI657" s="3" t="str">
        <f t="shared" si="231"/>
        <v>U</v>
      </c>
      <c r="AJ657" s="3" t="s">
        <v>86</v>
      </c>
      <c r="AK657" s="3" t="str">
        <f t="shared" si="232"/>
        <v>U</v>
      </c>
      <c r="AL657" s="3" t="s">
        <v>86</v>
      </c>
      <c r="AM657" s="3" t="str">
        <f t="shared" si="233"/>
        <v>U</v>
      </c>
      <c r="AN657" s="3" t="s">
        <v>86</v>
      </c>
      <c r="AO657" s="3" t="str">
        <f t="shared" si="234"/>
        <v>U</v>
      </c>
      <c r="AR657" s="120" t="s">
        <v>1147</v>
      </c>
      <c r="AS657" s="3" t="s">
        <v>5</v>
      </c>
      <c r="AT657" s="3" t="str">
        <f t="shared" si="216"/>
        <v>R</v>
      </c>
      <c r="AU657" s="120" t="s">
        <v>1148</v>
      </c>
      <c r="AV657" s="105" t="s">
        <v>1271</v>
      </c>
      <c r="AW657" s="3" t="s">
        <v>1903</v>
      </c>
      <c r="AX657" s="3" t="str">
        <f t="shared" si="217"/>
        <v>Hh</v>
      </c>
      <c r="AY657" s="25" t="s">
        <v>86</v>
      </c>
      <c r="AZ657" s="25" t="s">
        <v>86</v>
      </c>
      <c r="BA657" s="25" t="s">
        <v>86</v>
      </c>
      <c r="BB657" s="3" t="s">
        <v>2177</v>
      </c>
      <c r="BC657" s="3" t="s">
        <v>5</v>
      </c>
      <c r="BD657" s="3" t="str">
        <f t="shared" si="218"/>
        <v>Z</v>
      </c>
      <c r="BE657" s="105" t="s">
        <v>1271</v>
      </c>
      <c r="BF657" s="3" t="s">
        <v>2</v>
      </c>
      <c r="BG657" s="3" t="str">
        <f t="shared" si="219"/>
        <v>-</v>
      </c>
      <c r="BH657" s="105" t="s">
        <v>1271</v>
      </c>
      <c r="BI657" s="105" t="s">
        <v>1271</v>
      </c>
      <c r="BJ657" s="3" t="s">
        <v>86</v>
      </c>
      <c r="BK657" s="3" t="s">
        <v>2</v>
      </c>
      <c r="BL657" s="3" t="str">
        <f t="shared" si="221"/>
        <v>-</v>
      </c>
      <c r="BM657" s="3" t="s">
        <v>86</v>
      </c>
      <c r="BN657" s="3" t="s">
        <v>86</v>
      </c>
      <c r="BO657" s="3" t="str">
        <f t="shared" si="222"/>
        <v>U</v>
      </c>
    </row>
    <row r="658" spans="1:67" x14ac:dyDescent="0.3">
      <c r="A658" s="1" t="s">
        <v>2508</v>
      </c>
      <c r="B658" s="1" t="s">
        <v>2511</v>
      </c>
      <c r="C658" s="83" t="s">
        <v>2156</v>
      </c>
      <c r="D658" s="1" t="s">
        <v>1146</v>
      </c>
      <c r="E658" s="39" t="s">
        <v>2511</v>
      </c>
      <c r="F658" s="83" t="s">
        <v>2157</v>
      </c>
      <c r="G658" s="83" t="s">
        <v>2158</v>
      </c>
      <c r="H658" s="1">
        <v>0</v>
      </c>
      <c r="I658" s="83"/>
      <c r="J658" s="3" t="s">
        <v>2512</v>
      </c>
      <c r="L658" s="3" t="s">
        <v>2510</v>
      </c>
      <c r="M658" s="43" t="str">
        <f t="shared" si="223"/>
        <v>U U U U</v>
      </c>
      <c r="N658" s="43" t="str">
        <f t="shared" si="224"/>
        <v>U U U U U U</v>
      </c>
      <c r="O658" s="43" t="str">
        <f t="shared" si="220"/>
        <v>U U U</v>
      </c>
      <c r="P658" s="43" t="str">
        <f t="shared" si="215"/>
        <v>U U U</v>
      </c>
      <c r="R658" s="3" t="s">
        <v>2510</v>
      </c>
      <c r="S658" s="3" t="s">
        <v>86</v>
      </c>
      <c r="T658" s="3" t="s">
        <v>86</v>
      </c>
      <c r="U658" s="3" t="s">
        <v>86</v>
      </c>
      <c r="V658" s="3" t="str">
        <f t="shared" si="225"/>
        <v>U</v>
      </c>
      <c r="W658" s="3" t="s">
        <v>86</v>
      </c>
      <c r="X658" s="3" t="str">
        <f t="shared" si="226"/>
        <v>U</v>
      </c>
      <c r="Y658" s="3" t="s">
        <v>86</v>
      </c>
      <c r="Z658" s="3" t="str">
        <f t="shared" si="227"/>
        <v>U</v>
      </c>
      <c r="AA658" s="3" t="s">
        <v>86</v>
      </c>
      <c r="AB658" s="3" t="str">
        <f t="shared" si="228"/>
        <v>U</v>
      </c>
      <c r="AC658" s="3" t="s">
        <v>86</v>
      </c>
      <c r="AD658" s="3" t="str">
        <f t="shared" si="229"/>
        <v>U</v>
      </c>
      <c r="AE658" s="3" t="s">
        <v>86</v>
      </c>
      <c r="AF658" s="3" t="s">
        <v>86</v>
      </c>
      <c r="AG658" s="3" t="str">
        <f t="shared" si="230"/>
        <v>U</v>
      </c>
      <c r="AH658" s="3" t="s">
        <v>86</v>
      </c>
      <c r="AI658" s="3" t="str">
        <f t="shared" si="231"/>
        <v>U</v>
      </c>
      <c r="AJ658" s="3" t="s">
        <v>86</v>
      </c>
      <c r="AK658" s="3" t="str">
        <f t="shared" si="232"/>
        <v>U</v>
      </c>
      <c r="AL658" s="3" t="s">
        <v>86</v>
      </c>
      <c r="AM658" s="3" t="str">
        <f t="shared" si="233"/>
        <v>U</v>
      </c>
      <c r="AN658" s="3" t="s">
        <v>86</v>
      </c>
      <c r="AO658" s="3" t="str">
        <f t="shared" si="234"/>
        <v>U</v>
      </c>
      <c r="AR658" s="3" t="s">
        <v>86</v>
      </c>
      <c r="AS658" s="3" t="s">
        <v>86</v>
      </c>
      <c r="AT658" s="3" t="str">
        <f t="shared" si="216"/>
        <v>U</v>
      </c>
      <c r="AU658" s="105" t="s">
        <v>86</v>
      </c>
      <c r="AV658" s="105" t="s">
        <v>86</v>
      </c>
      <c r="AW658" s="3" t="s">
        <v>86</v>
      </c>
      <c r="AX658" s="3" t="str">
        <f t="shared" si="217"/>
        <v>U</v>
      </c>
      <c r="AY658" s="25" t="s">
        <v>86</v>
      </c>
      <c r="AZ658" s="25" t="s">
        <v>86</v>
      </c>
      <c r="BA658" s="25" t="s">
        <v>86</v>
      </c>
      <c r="BB658" s="3" t="s">
        <v>86</v>
      </c>
      <c r="BC658" s="3" t="s">
        <v>86</v>
      </c>
      <c r="BD658" s="3" t="str">
        <f t="shared" si="218"/>
        <v>U</v>
      </c>
      <c r="BE658" s="105" t="s">
        <v>86</v>
      </c>
      <c r="BF658" s="3" t="s">
        <v>86</v>
      </c>
      <c r="BG658" s="3" t="str">
        <f t="shared" si="219"/>
        <v>U</v>
      </c>
      <c r="BH658" s="105" t="s">
        <v>86</v>
      </c>
      <c r="BI658" s="3" t="s">
        <v>86</v>
      </c>
      <c r="BJ658" s="3" t="s">
        <v>86</v>
      </c>
      <c r="BK658" s="3" t="s">
        <v>86</v>
      </c>
      <c r="BL658" s="3" t="str">
        <f t="shared" si="221"/>
        <v>U</v>
      </c>
      <c r="BM658" s="3" t="s">
        <v>86</v>
      </c>
      <c r="BN658" s="3" t="s">
        <v>86</v>
      </c>
      <c r="BO658" s="3" t="str">
        <f t="shared" si="222"/>
        <v>U</v>
      </c>
    </row>
    <row r="659" spans="1:67" x14ac:dyDescent="0.3">
      <c r="A659" s="3" t="s">
        <v>2508</v>
      </c>
      <c r="B659" s="3" t="s">
        <v>2511</v>
      </c>
      <c r="C659" s="3">
        <v>150397</v>
      </c>
      <c r="D659" s="3" t="s">
        <v>1146</v>
      </c>
      <c r="E659" s="3" t="s">
        <v>2511</v>
      </c>
      <c r="F659" s="83" t="s">
        <v>2159</v>
      </c>
      <c r="G659" s="83" t="s">
        <v>2158</v>
      </c>
      <c r="H659" s="1">
        <v>1</v>
      </c>
      <c r="I659" s="83"/>
      <c r="J659" s="3" t="s">
        <v>2512</v>
      </c>
      <c r="L659" s="31" t="s">
        <v>2160</v>
      </c>
      <c r="M659" s="43" t="str">
        <f t="shared" si="223"/>
        <v>U U U U</v>
      </c>
      <c r="N659" s="43" t="str">
        <f t="shared" si="224"/>
        <v>U U U U U U</v>
      </c>
      <c r="O659" s="43" t="str">
        <f t="shared" si="220"/>
        <v>- - -</v>
      </c>
      <c r="P659" s="43" t="str">
        <f t="shared" si="215"/>
        <v>- - U</v>
      </c>
      <c r="R659" s="3" t="s">
        <v>2080</v>
      </c>
      <c r="S659" s="3" t="s">
        <v>86</v>
      </c>
      <c r="T659" s="3" t="s">
        <v>86</v>
      </c>
      <c r="U659" s="3" t="s">
        <v>86</v>
      </c>
      <c r="V659" s="3" t="str">
        <f t="shared" si="225"/>
        <v>U</v>
      </c>
      <c r="W659" s="3" t="s">
        <v>86</v>
      </c>
      <c r="X659" s="3" t="str">
        <f t="shared" si="226"/>
        <v>U</v>
      </c>
      <c r="Y659" s="3" t="s">
        <v>86</v>
      </c>
      <c r="Z659" s="3" t="str">
        <f t="shared" si="227"/>
        <v>U</v>
      </c>
      <c r="AA659" s="3" t="s">
        <v>86</v>
      </c>
      <c r="AB659" s="3" t="str">
        <f t="shared" si="228"/>
        <v>U</v>
      </c>
      <c r="AC659" s="3" t="s">
        <v>86</v>
      </c>
      <c r="AD659" s="3" t="str">
        <f t="shared" si="229"/>
        <v>U</v>
      </c>
      <c r="AE659" s="3" t="s">
        <v>86</v>
      </c>
      <c r="AF659" s="3" t="s">
        <v>86</v>
      </c>
      <c r="AG659" s="3" t="str">
        <f t="shared" si="230"/>
        <v>U</v>
      </c>
      <c r="AH659" s="3" t="s">
        <v>86</v>
      </c>
      <c r="AI659" s="3" t="str">
        <f t="shared" si="231"/>
        <v>U</v>
      </c>
      <c r="AJ659" s="3" t="s">
        <v>86</v>
      </c>
      <c r="AK659" s="3" t="str">
        <f t="shared" si="232"/>
        <v>U</v>
      </c>
      <c r="AL659" s="3" t="s">
        <v>86</v>
      </c>
      <c r="AM659" s="3" t="str">
        <f t="shared" si="233"/>
        <v>U</v>
      </c>
      <c r="AN659" s="3" t="s">
        <v>86</v>
      </c>
      <c r="AO659" s="3" t="str">
        <f t="shared" si="234"/>
        <v>U</v>
      </c>
      <c r="AR659" s="123" t="s">
        <v>2179</v>
      </c>
      <c r="AS659" s="3" t="s">
        <v>2</v>
      </c>
      <c r="AT659" s="3" t="str">
        <f t="shared" si="216"/>
        <v>-</v>
      </c>
      <c r="AU659" s="120" t="s">
        <v>1271</v>
      </c>
      <c r="AV659" s="105" t="s">
        <v>1271</v>
      </c>
      <c r="AW659" s="3" t="s">
        <v>2</v>
      </c>
      <c r="AX659" s="3" t="str">
        <f t="shared" si="217"/>
        <v>-</v>
      </c>
      <c r="AY659" s="25" t="s">
        <v>86</v>
      </c>
      <c r="AZ659" s="25" t="s">
        <v>86</v>
      </c>
      <c r="BA659" s="25" t="s">
        <v>86</v>
      </c>
      <c r="BB659" s="105" t="s">
        <v>1271</v>
      </c>
      <c r="BC659" s="3" t="s">
        <v>2</v>
      </c>
      <c r="BD659" s="3" t="str">
        <f t="shared" si="218"/>
        <v>-</v>
      </c>
      <c r="BE659" s="105" t="s">
        <v>1271</v>
      </c>
      <c r="BF659" s="3" t="s">
        <v>2</v>
      </c>
      <c r="BG659" s="3" t="str">
        <f t="shared" si="219"/>
        <v>-</v>
      </c>
      <c r="BH659" s="105" t="s">
        <v>1271</v>
      </c>
      <c r="BI659" s="105" t="s">
        <v>1271</v>
      </c>
      <c r="BJ659" s="3" t="s">
        <v>86</v>
      </c>
      <c r="BK659" s="3" t="s">
        <v>2</v>
      </c>
      <c r="BL659" s="3" t="str">
        <f t="shared" si="221"/>
        <v>-</v>
      </c>
      <c r="BM659" s="3" t="s">
        <v>86</v>
      </c>
      <c r="BN659" s="3" t="s">
        <v>86</v>
      </c>
      <c r="BO659" s="3" t="str">
        <f t="shared" si="222"/>
        <v>U</v>
      </c>
    </row>
    <row r="660" spans="1:67" x14ac:dyDescent="0.3">
      <c r="A660" s="1" t="s">
        <v>2508</v>
      </c>
      <c r="B660" s="1" t="s">
        <v>2511</v>
      </c>
      <c r="C660" s="83" t="s">
        <v>2161</v>
      </c>
      <c r="D660" s="1" t="s">
        <v>1146</v>
      </c>
      <c r="E660" s="39" t="s">
        <v>2511</v>
      </c>
      <c r="F660" s="83" t="s">
        <v>2168</v>
      </c>
      <c r="G660" s="83" t="s">
        <v>2162</v>
      </c>
      <c r="H660" s="1">
        <v>0</v>
      </c>
      <c r="I660" s="83"/>
      <c r="J660" s="3" t="s">
        <v>2512</v>
      </c>
      <c r="L660" s="31" t="s">
        <v>2163</v>
      </c>
      <c r="M660" s="43" t="str">
        <f t="shared" si="223"/>
        <v>U U U U</v>
      </c>
      <c r="N660" s="43" t="str">
        <f t="shared" si="224"/>
        <v>U U U U U U</v>
      </c>
      <c r="O660" s="43" t="str">
        <f t="shared" si="220"/>
        <v>Hh R Z</v>
      </c>
      <c r="P660" s="43" t="str">
        <f t="shared" si="215"/>
        <v>- - U</v>
      </c>
      <c r="R660" s="3" t="s">
        <v>2080</v>
      </c>
      <c r="S660" s="3" t="s">
        <v>86</v>
      </c>
      <c r="T660" s="3" t="s">
        <v>86</v>
      </c>
      <c r="U660" s="3" t="s">
        <v>86</v>
      </c>
      <c r="V660" s="3" t="str">
        <f t="shared" si="225"/>
        <v>U</v>
      </c>
      <c r="W660" s="3" t="s">
        <v>86</v>
      </c>
      <c r="X660" s="3" t="str">
        <f t="shared" si="226"/>
        <v>U</v>
      </c>
      <c r="Y660" s="3" t="s">
        <v>86</v>
      </c>
      <c r="Z660" s="3" t="str">
        <f t="shared" si="227"/>
        <v>U</v>
      </c>
      <c r="AA660" s="3" t="s">
        <v>86</v>
      </c>
      <c r="AB660" s="3" t="str">
        <f t="shared" si="228"/>
        <v>U</v>
      </c>
      <c r="AC660" s="3" t="s">
        <v>86</v>
      </c>
      <c r="AD660" s="3" t="str">
        <f t="shared" si="229"/>
        <v>U</v>
      </c>
      <c r="AE660" s="3" t="s">
        <v>86</v>
      </c>
      <c r="AF660" s="3" t="s">
        <v>86</v>
      </c>
      <c r="AG660" s="3" t="str">
        <f t="shared" si="230"/>
        <v>U</v>
      </c>
      <c r="AH660" s="3" t="s">
        <v>86</v>
      </c>
      <c r="AI660" s="3" t="str">
        <f t="shared" si="231"/>
        <v>U</v>
      </c>
      <c r="AJ660" s="3" t="s">
        <v>86</v>
      </c>
      <c r="AK660" s="3" t="str">
        <f t="shared" si="232"/>
        <v>U</v>
      </c>
      <c r="AL660" s="3" t="s">
        <v>86</v>
      </c>
      <c r="AM660" s="3" t="str">
        <f t="shared" si="233"/>
        <v>U</v>
      </c>
      <c r="AN660" s="3" t="s">
        <v>86</v>
      </c>
      <c r="AO660" s="3" t="str">
        <f t="shared" si="234"/>
        <v>U</v>
      </c>
      <c r="AR660" s="120" t="s">
        <v>1147</v>
      </c>
      <c r="AS660" s="3" t="s">
        <v>5</v>
      </c>
      <c r="AT660" s="3" t="str">
        <f t="shared" si="216"/>
        <v>R</v>
      </c>
      <c r="AU660" s="120" t="s">
        <v>1148</v>
      </c>
      <c r="AV660" s="105" t="s">
        <v>1271</v>
      </c>
      <c r="AW660" s="3" t="s">
        <v>1903</v>
      </c>
      <c r="AX660" s="3" t="str">
        <f t="shared" si="217"/>
        <v>Hh</v>
      </c>
      <c r="AY660" s="25" t="s">
        <v>86</v>
      </c>
      <c r="AZ660" s="25" t="s">
        <v>86</v>
      </c>
      <c r="BA660" s="25" t="s">
        <v>86</v>
      </c>
      <c r="BB660" s="3" t="s">
        <v>2182</v>
      </c>
      <c r="BC660" s="3" t="s">
        <v>5</v>
      </c>
      <c r="BD660" s="3" t="str">
        <f t="shared" si="218"/>
        <v>Z</v>
      </c>
      <c r="BE660" s="105" t="s">
        <v>1271</v>
      </c>
      <c r="BF660" s="3" t="s">
        <v>2</v>
      </c>
      <c r="BG660" s="3" t="str">
        <f t="shared" si="219"/>
        <v>-</v>
      </c>
      <c r="BH660" s="105" t="s">
        <v>1271</v>
      </c>
      <c r="BI660" s="105" t="s">
        <v>1271</v>
      </c>
      <c r="BJ660" s="3" t="s">
        <v>86</v>
      </c>
      <c r="BK660" s="3" t="s">
        <v>2</v>
      </c>
      <c r="BL660" s="3" t="str">
        <f t="shared" si="221"/>
        <v>-</v>
      </c>
      <c r="BM660" s="3" t="s">
        <v>86</v>
      </c>
      <c r="BN660" s="3" t="s">
        <v>86</v>
      </c>
      <c r="BO660" s="3" t="str">
        <f t="shared" si="222"/>
        <v>U</v>
      </c>
    </row>
    <row r="661" spans="1:67" x14ac:dyDescent="0.35">
      <c r="H661" s="3"/>
      <c r="I661" s="3"/>
      <c r="M661" s="43"/>
      <c r="N661" s="43"/>
      <c r="O661" s="43"/>
      <c r="P661" s="43"/>
      <c r="AU661" s="100"/>
      <c r="AV661" s="100"/>
      <c r="BE661" s="100"/>
      <c r="BH661" s="100"/>
    </row>
    <row r="662" spans="1:67" x14ac:dyDescent="0.35">
      <c r="H662" s="3"/>
      <c r="I662" s="3"/>
      <c r="M662" s="43"/>
      <c r="N662" s="43"/>
      <c r="O662" s="43"/>
      <c r="P662" s="43"/>
      <c r="AU662" s="100"/>
      <c r="AV662" s="100"/>
      <c r="BE662" s="100"/>
      <c r="BH662" s="100"/>
    </row>
    <row r="663" spans="1:67" x14ac:dyDescent="0.35">
      <c r="H663" s="3"/>
      <c r="I663" s="3"/>
      <c r="M663" s="43"/>
      <c r="N663" s="43"/>
      <c r="O663" s="43"/>
      <c r="P663" s="43"/>
      <c r="AU663" s="100"/>
      <c r="AV663" s="100"/>
      <c r="BE663" s="100"/>
      <c r="BH663" s="100"/>
    </row>
    <row r="664" spans="1:67" x14ac:dyDescent="0.35">
      <c r="H664" s="3"/>
      <c r="I664" s="3"/>
      <c r="M664" s="43"/>
      <c r="N664" s="43"/>
      <c r="O664" s="43"/>
      <c r="P664" s="43"/>
      <c r="AU664" s="100"/>
      <c r="AV664" s="100"/>
      <c r="BE664" s="100"/>
      <c r="BH664" s="100"/>
    </row>
    <row r="665" spans="1:67" x14ac:dyDescent="0.35">
      <c r="H665" s="3"/>
      <c r="I665" s="3"/>
      <c r="M665" s="43"/>
      <c r="N665" s="43"/>
      <c r="O665" s="43"/>
      <c r="P665" s="43"/>
      <c r="AU665" s="100"/>
      <c r="AV665" s="100"/>
      <c r="BE665" s="100"/>
      <c r="BH665" s="100"/>
    </row>
    <row r="666" spans="1:67" x14ac:dyDescent="0.35">
      <c r="H666" s="3"/>
      <c r="I666" s="3"/>
      <c r="M666" s="43"/>
      <c r="N666" s="43"/>
      <c r="O666" s="43"/>
      <c r="P666" s="43"/>
      <c r="AU666" s="100"/>
      <c r="AV666" s="100"/>
      <c r="BE666" s="100"/>
      <c r="BH666" s="100"/>
    </row>
    <row r="667" spans="1:67" x14ac:dyDescent="0.35">
      <c r="H667" s="3"/>
      <c r="I667" s="3"/>
      <c r="M667" s="43"/>
      <c r="N667" s="43"/>
      <c r="O667" s="43"/>
      <c r="P667" s="43"/>
      <c r="AU667" s="100"/>
      <c r="AV667" s="100"/>
      <c r="BE667" s="100"/>
      <c r="BH667" s="100"/>
    </row>
    <row r="668" spans="1:67" x14ac:dyDescent="0.35">
      <c r="H668" s="3"/>
      <c r="I668" s="3"/>
      <c r="M668" s="43"/>
      <c r="N668" s="43"/>
      <c r="O668" s="43"/>
      <c r="P668" s="43"/>
      <c r="AU668" s="100"/>
      <c r="AV668" s="100"/>
      <c r="BE668" s="100"/>
      <c r="BH668" s="100"/>
    </row>
    <row r="669" spans="1:67" x14ac:dyDescent="0.35">
      <c r="H669" s="3"/>
      <c r="I669" s="3"/>
      <c r="M669" s="43"/>
      <c r="N669" s="43"/>
      <c r="O669" s="43"/>
      <c r="P669" s="43"/>
      <c r="AU669" s="100"/>
      <c r="AV669" s="100"/>
      <c r="BE669" s="100"/>
      <c r="BH669" s="100"/>
    </row>
    <row r="670" spans="1:67" x14ac:dyDescent="0.35">
      <c r="H670" s="3"/>
      <c r="I670" s="3"/>
      <c r="M670" s="43"/>
      <c r="N670" s="43"/>
      <c r="O670" s="43"/>
      <c r="P670" s="43"/>
      <c r="AU670" s="100"/>
      <c r="AV670" s="100"/>
      <c r="BE670" s="100"/>
      <c r="BH670" s="100"/>
    </row>
    <row r="671" spans="1:67" x14ac:dyDescent="0.35">
      <c r="H671" s="3"/>
      <c r="I671" s="3"/>
      <c r="M671" s="43"/>
      <c r="N671" s="43"/>
      <c r="O671" s="43"/>
      <c r="P671" s="43"/>
      <c r="AU671" s="100"/>
      <c r="AV671" s="100"/>
      <c r="BE671" s="100"/>
      <c r="BH671" s="100"/>
    </row>
    <row r="672" spans="1:67" x14ac:dyDescent="0.35">
      <c r="H672" s="3"/>
      <c r="I672" s="3"/>
      <c r="M672" s="43"/>
      <c r="N672" s="43"/>
      <c r="O672" s="43"/>
      <c r="P672" s="43"/>
      <c r="AU672" s="100"/>
      <c r="AV672" s="100"/>
      <c r="BE672" s="100"/>
      <c r="BH672" s="100"/>
    </row>
    <row r="673" spans="8:60" x14ac:dyDescent="0.35">
      <c r="H673" s="3"/>
      <c r="I673" s="3"/>
      <c r="M673" s="43"/>
      <c r="N673" s="43"/>
      <c r="O673" s="43"/>
      <c r="P673" s="43"/>
      <c r="AU673" s="100"/>
      <c r="AV673" s="100"/>
      <c r="BE673" s="100"/>
      <c r="BH673" s="100"/>
    </row>
    <row r="674" spans="8:60" x14ac:dyDescent="0.35">
      <c r="H674" s="3"/>
      <c r="I674" s="3"/>
      <c r="M674" s="43"/>
      <c r="N674" s="43"/>
      <c r="O674" s="43"/>
      <c r="P674" s="43"/>
      <c r="AU674" s="100"/>
      <c r="AV674" s="100"/>
      <c r="BE674" s="100"/>
      <c r="BH674" s="100"/>
    </row>
    <row r="675" spans="8:60" x14ac:dyDescent="0.35">
      <c r="H675" s="3"/>
      <c r="I675" s="3"/>
      <c r="M675" s="43"/>
      <c r="N675" s="43"/>
      <c r="O675" s="43"/>
      <c r="P675" s="43"/>
      <c r="AU675" s="100"/>
      <c r="AV675" s="100"/>
      <c r="BE675" s="100"/>
      <c r="BH675" s="100"/>
    </row>
    <row r="676" spans="8:60" x14ac:dyDescent="0.35">
      <c r="H676" s="3"/>
      <c r="I676" s="3"/>
      <c r="M676" s="43"/>
      <c r="N676" s="43"/>
      <c r="O676" s="43"/>
      <c r="P676" s="43"/>
      <c r="AU676" s="100"/>
      <c r="AV676" s="100"/>
      <c r="BE676" s="100"/>
      <c r="BH676" s="100"/>
    </row>
    <row r="677" spans="8:60" x14ac:dyDescent="0.35">
      <c r="H677" s="3"/>
      <c r="I677" s="3"/>
      <c r="M677" s="43"/>
      <c r="N677" s="43"/>
      <c r="O677" s="43"/>
      <c r="P677" s="43"/>
      <c r="AU677" s="100"/>
      <c r="AV677" s="100"/>
      <c r="BE677" s="100"/>
      <c r="BH677" s="100"/>
    </row>
    <row r="678" spans="8:60" x14ac:dyDescent="0.35">
      <c r="H678" s="3"/>
      <c r="I678" s="3"/>
      <c r="M678" s="43"/>
      <c r="N678" s="43"/>
      <c r="O678" s="43"/>
      <c r="P678" s="43"/>
      <c r="AU678" s="100"/>
      <c r="AV678" s="100"/>
      <c r="BE678" s="100"/>
      <c r="BH678" s="100"/>
    </row>
    <row r="679" spans="8:60" x14ac:dyDescent="0.35">
      <c r="H679" s="3"/>
      <c r="I679" s="3"/>
      <c r="M679" s="43"/>
      <c r="N679" s="43"/>
      <c r="O679" s="43"/>
      <c r="P679" s="43"/>
      <c r="AU679" s="100"/>
      <c r="AV679" s="100"/>
      <c r="BE679" s="100"/>
      <c r="BH679" s="100"/>
    </row>
    <row r="680" spans="8:60" x14ac:dyDescent="0.35">
      <c r="H680" s="3"/>
      <c r="I680" s="3"/>
      <c r="M680" s="43"/>
      <c r="N680" s="43"/>
      <c r="O680" s="43"/>
      <c r="P680" s="43"/>
      <c r="AU680" s="100"/>
      <c r="AV680" s="100"/>
      <c r="BE680" s="100"/>
      <c r="BH680" s="100"/>
    </row>
    <row r="681" spans="8:60" x14ac:dyDescent="0.35">
      <c r="H681" s="3"/>
      <c r="I681" s="3"/>
      <c r="M681" s="43"/>
      <c r="N681" s="43"/>
      <c r="O681" s="43"/>
      <c r="P681" s="43"/>
      <c r="AU681" s="100"/>
      <c r="AV681" s="100"/>
      <c r="BE681" s="100"/>
      <c r="BH681" s="100"/>
    </row>
    <row r="682" spans="8:60" x14ac:dyDescent="0.35">
      <c r="H682" s="3"/>
      <c r="I682" s="3"/>
      <c r="M682" s="43"/>
      <c r="N682" s="43"/>
      <c r="O682" s="43"/>
      <c r="P682" s="43"/>
      <c r="AU682" s="100"/>
      <c r="AV682" s="100"/>
      <c r="BE682" s="100"/>
      <c r="BH682" s="100"/>
    </row>
    <row r="683" spans="8:60" x14ac:dyDescent="0.35">
      <c r="H683" s="3"/>
      <c r="I683" s="3"/>
      <c r="M683" s="43"/>
      <c r="N683" s="43"/>
      <c r="O683" s="43"/>
      <c r="P683" s="43"/>
      <c r="AU683" s="100"/>
      <c r="AV683" s="100"/>
      <c r="BE683" s="100"/>
      <c r="BH683" s="100"/>
    </row>
    <row r="684" spans="8:60" x14ac:dyDescent="0.35">
      <c r="H684" s="3"/>
      <c r="I684" s="3"/>
      <c r="M684" s="43"/>
      <c r="N684" s="43"/>
      <c r="O684" s="43"/>
      <c r="P684" s="43"/>
      <c r="AU684" s="100"/>
      <c r="AV684" s="100"/>
      <c r="BE684" s="100"/>
      <c r="BH684" s="100"/>
    </row>
    <row r="685" spans="8:60" x14ac:dyDescent="0.35">
      <c r="H685" s="3"/>
      <c r="I685" s="3"/>
      <c r="M685" s="43"/>
      <c r="N685" s="43"/>
      <c r="O685" s="43"/>
      <c r="P685" s="43"/>
      <c r="AU685" s="100"/>
      <c r="AV685" s="100"/>
      <c r="BE685" s="100"/>
      <c r="BH685" s="100"/>
    </row>
    <row r="686" spans="8:60" x14ac:dyDescent="0.35">
      <c r="H686" s="3"/>
      <c r="I686" s="3"/>
      <c r="M686" s="43"/>
      <c r="N686" s="43"/>
      <c r="O686" s="43"/>
      <c r="P686" s="43"/>
      <c r="AU686" s="100"/>
      <c r="AV686" s="100"/>
      <c r="BE686" s="100"/>
      <c r="BH686" s="100"/>
    </row>
    <row r="687" spans="8:60" x14ac:dyDescent="0.35">
      <c r="H687" s="3"/>
      <c r="I687" s="3"/>
      <c r="M687" s="43"/>
      <c r="N687" s="43"/>
      <c r="O687" s="43"/>
      <c r="P687" s="43"/>
      <c r="AU687" s="100"/>
      <c r="AV687" s="100"/>
      <c r="BE687" s="100"/>
      <c r="BH687" s="100"/>
    </row>
    <row r="688" spans="8:60" x14ac:dyDescent="0.35">
      <c r="H688" s="3"/>
      <c r="I688" s="3"/>
      <c r="M688" s="43"/>
      <c r="N688" s="43"/>
      <c r="O688" s="43"/>
      <c r="P688" s="43"/>
      <c r="AU688" s="100"/>
      <c r="AV688" s="100"/>
      <c r="BE688" s="100"/>
      <c r="BH688" s="100"/>
    </row>
    <row r="689" spans="8:60" x14ac:dyDescent="0.35">
      <c r="H689" s="3"/>
      <c r="I689" s="3"/>
      <c r="M689" s="43"/>
      <c r="N689" s="43"/>
      <c r="O689" s="43"/>
      <c r="P689" s="43"/>
      <c r="AU689" s="100"/>
      <c r="AV689" s="100"/>
      <c r="BE689" s="100"/>
      <c r="BH689" s="100"/>
    </row>
    <row r="690" spans="8:60" x14ac:dyDescent="0.35">
      <c r="H690" s="3"/>
      <c r="I690" s="3"/>
      <c r="M690" s="43"/>
      <c r="N690" s="43"/>
      <c r="O690" s="43"/>
      <c r="P690" s="43"/>
      <c r="AU690" s="100"/>
      <c r="AV690" s="100"/>
      <c r="BE690" s="100"/>
      <c r="BH690" s="100"/>
    </row>
    <row r="691" spans="8:60" x14ac:dyDescent="0.35">
      <c r="H691" s="3"/>
      <c r="I691" s="3"/>
      <c r="M691" s="43"/>
      <c r="N691" s="43"/>
      <c r="O691" s="43"/>
      <c r="P691" s="43"/>
      <c r="AU691" s="100"/>
      <c r="AV691" s="100"/>
      <c r="BE691" s="100"/>
      <c r="BH691" s="100"/>
    </row>
    <row r="692" spans="8:60" x14ac:dyDescent="0.35">
      <c r="H692" s="3"/>
      <c r="I692" s="3"/>
      <c r="M692" s="43"/>
      <c r="N692" s="43"/>
      <c r="O692" s="43"/>
      <c r="P692" s="43"/>
      <c r="AU692" s="100"/>
      <c r="AV692" s="100"/>
      <c r="BE692" s="100"/>
      <c r="BH692" s="100"/>
    </row>
    <row r="693" spans="8:60" x14ac:dyDescent="0.35">
      <c r="H693" s="3"/>
      <c r="I693" s="3"/>
      <c r="M693" s="43"/>
      <c r="N693" s="43"/>
      <c r="O693" s="43"/>
      <c r="P693" s="43"/>
      <c r="AU693" s="100"/>
      <c r="AV693" s="100"/>
      <c r="BE693" s="100"/>
      <c r="BH693" s="100"/>
    </row>
    <row r="694" spans="8:60" x14ac:dyDescent="0.35">
      <c r="H694" s="3"/>
      <c r="I694" s="3"/>
      <c r="M694" s="43"/>
      <c r="N694" s="43"/>
      <c r="O694" s="43"/>
      <c r="P694" s="43"/>
      <c r="AU694" s="100"/>
      <c r="AV694" s="100"/>
      <c r="BE694" s="100"/>
      <c r="BH694" s="100"/>
    </row>
    <row r="695" spans="8:60" x14ac:dyDescent="0.35">
      <c r="H695" s="3"/>
      <c r="I695" s="3"/>
      <c r="M695" s="43"/>
      <c r="N695" s="43"/>
      <c r="O695" s="43"/>
      <c r="P695" s="43"/>
      <c r="AU695" s="100"/>
      <c r="AV695" s="100"/>
      <c r="BE695" s="100"/>
      <c r="BH695" s="100"/>
    </row>
    <row r="696" spans="8:60" x14ac:dyDescent="0.35">
      <c r="H696" s="3"/>
      <c r="I696" s="3"/>
      <c r="M696" s="43"/>
      <c r="N696" s="43"/>
      <c r="O696" s="43"/>
      <c r="P696" s="43"/>
      <c r="AU696" s="100"/>
      <c r="AV696" s="100"/>
      <c r="BE696" s="100"/>
      <c r="BH696" s="100"/>
    </row>
    <row r="697" spans="8:60" x14ac:dyDescent="0.35">
      <c r="H697" s="3"/>
      <c r="I697" s="3"/>
      <c r="M697" s="43"/>
      <c r="N697" s="43"/>
      <c r="O697" s="43"/>
      <c r="P697" s="43"/>
      <c r="AU697" s="100"/>
      <c r="AV697" s="100"/>
      <c r="BE697" s="100"/>
      <c r="BH697" s="100"/>
    </row>
    <row r="698" spans="8:60" x14ac:dyDescent="0.35">
      <c r="H698" s="3"/>
      <c r="I698" s="3"/>
      <c r="M698" s="43"/>
      <c r="N698" s="43"/>
      <c r="O698" s="43"/>
      <c r="P698" s="43"/>
      <c r="AU698" s="100"/>
      <c r="AV698" s="100"/>
      <c r="BE698" s="100"/>
      <c r="BH698" s="100"/>
    </row>
    <row r="699" spans="8:60" x14ac:dyDescent="0.35">
      <c r="H699" s="3"/>
      <c r="I699" s="3"/>
      <c r="M699" s="43"/>
      <c r="N699" s="43"/>
      <c r="O699" s="43"/>
      <c r="P699" s="43"/>
      <c r="AU699" s="100"/>
      <c r="AV699" s="100"/>
      <c r="BE699" s="100"/>
      <c r="BH699" s="100"/>
    </row>
    <row r="700" spans="8:60" x14ac:dyDescent="0.35">
      <c r="H700" s="3"/>
      <c r="I700" s="3"/>
      <c r="M700" s="43"/>
      <c r="N700" s="43"/>
      <c r="O700" s="43"/>
      <c r="P700" s="43"/>
      <c r="AU700" s="100"/>
      <c r="AV700" s="100"/>
      <c r="BE700" s="100"/>
      <c r="BH700" s="100"/>
    </row>
    <row r="701" spans="8:60" x14ac:dyDescent="0.35">
      <c r="H701" s="3"/>
      <c r="I701" s="3"/>
      <c r="M701" s="43"/>
      <c r="N701" s="43"/>
      <c r="O701" s="43"/>
      <c r="P701" s="43"/>
      <c r="AU701" s="100"/>
      <c r="AV701" s="100"/>
      <c r="BE701" s="100"/>
      <c r="BH701" s="100"/>
    </row>
    <row r="702" spans="8:60" x14ac:dyDescent="0.35">
      <c r="H702" s="3"/>
      <c r="I702" s="3"/>
      <c r="M702" s="43"/>
      <c r="N702" s="43"/>
      <c r="O702" s="43"/>
      <c r="P702" s="43"/>
      <c r="AU702" s="100"/>
      <c r="AV702" s="100"/>
      <c r="BE702" s="100"/>
      <c r="BH702" s="100"/>
    </row>
    <row r="703" spans="8:60" x14ac:dyDescent="0.35">
      <c r="H703" s="3"/>
      <c r="I703" s="3"/>
      <c r="M703" s="43"/>
      <c r="N703" s="43"/>
      <c r="O703" s="43"/>
      <c r="P703" s="43"/>
      <c r="AU703" s="100"/>
      <c r="AV703" s="100"/>
      <c r="BE703" s="100"/>
      <c r="BH703" s="100"/>
    </row>
    <row r="704" spans="8:60" x14ac:dyDescent="0.35">
      <c r="H704" s="3"/>
      <c r="I704" s="3"/>
      <c r="M704" s="43"/>
      <c r="N704" s="43"/>
      <c r="O704" s="43"/>
      <c r="P704" s="43"/>
      <c r="AU704" s="100"/>
      <c r="AV704" s="100"/>
      <c r="BE704" s="100"/>
      <c r="BH704" s="100"/>
    </row>
    <row r="705" spans="8:60" x14ac:dyDescent="0.35">
      <c r="H705" s="3"/>
      <c r="I705" s="3"/>
      <c r="M705" s="43"/>
      <c r="N705" s="43"/>
      <c r="O705" s="43"/>
      <c r="P705" s="43"/>
      <c r="AU705" s="100"/>
      <c r="AV705" s="100"/>
      <c r="BE705" s="100"/>
      <c r="BH705" s="100"/>
    </row>
    <row r="706" spans="8:60" x14ac:dyDescent="0.35">
      <c r="H706" s="3"/>
      <c r="I706" s="3"/>
      <c r="M706" s="43"/>
      <c r="N706" s="43"/>
      <c r="O706" s="43"/>
      <c r="P706" s="43"/>
      <c r="AU706" s="100"/>
      <c r="AV706" s="100"/>
      <c r="BE706" s="100"/>
      <c r="BH706" s="100"/>
    </row>
    <row r="707" spans="8:60" x14ac:dyDescent="0.35">
      <c r="H707" s="3"/>
      <c r="I707" s="3"/>
      <c r="M707" s="43"/>
      <c r="N707" s="43"/>
      <c r="O707" s="43"/>
      <c r="P707" s="43"/>
      <c r="AU707" s="100"/>
      <c r="AV707" s="100"/>
      <c r="BE707" s="100"/>
      <c r="BH707" s="100"/>
    </row>
    <row r="708" spans="8:60" x14ac:dyDescent="0.35">
      <c r="H708" s="3"/>
      <c r="I708" s="3"/>
      <c r="M708" s="43"/>
      <c r="N708" s="43"/>
      <c r="O708" s="43"/>
      <c r="P708" s="43"/>
      <c r="AU708" s="100"/>
      <c r="AV708" s="100"/>
      <c r="BE708" s="100"/>
      <c r="BH708" s="100"/>
    </row>
    <row r="709" spans="8:60" x14ac:dyDescent="0.35">
      <c r="H709" s="3"/>
      <c r="I709" s="3"/>
      <c r="M709" s="43"/>
      <c r="N709" s="43"/>
      <c r="O709" s="43"/>
      <c r="P709" s="43"/>
      <c r="AU709" s="100"/>
      <c r="AV709" s="100"/>
      <c r="BE709" s="100"/>
      <c r="BH709" s="100"/>
    </row>
    <row r="710" spans="8:60" x14ac:dyDescent="0.35">
      <c r="H710" s="3"/>
      <c r="I710" s="3"/>
      <c r="M710" s="43"/>
      <c r="N710" s="43"/>
      <c r="O710" s="43"/>
      <c r="P710" s="43"/>
      <c r="AU710" s="100"/>
      <c r="AV710" s="100"/>
      <c r="BE710" s="100"/>
      <c r="BH710" s="100"/>
    </row>
    <row r="711" spans="8:60" x14ac:dyDescent="0.35">
      <c r="H711" s="3"/>
      <c r="I711" s="3"/>
      <c r="M711" s="43"/>
      <c r="N711" s="43"/>
      <c r="O711" s="43"/>
      <c r="P711" s="43"/>
      <c r="AU711" s="100"/>
      <c r="AV711" s="100"/>
      <c r="BE711" s="100"/>
      <c r="BH711" s="100"/>
    </row>
    <row r="712" spans="8:60" x14ac:dyDescent="0.35">
      <c r="H712" s="3"/>
      <c r="I712" s="3"/>
      <c r="M712" s="43"/>
      <c r="N712" s="43"/>
      <c r="O712" s="43"/>
      <c r="P712" s="43"/>
      <c r="AU712" s="100"/>
      <c r="AV712" s="100"/>
      <c r="BE712" s="100"/>
      <c r="BH712" s="100"/>
    </row>
    <row r="713" spans="8:60" x14ac:dyDescent="0.35">
      <c r="H713" s="3"/>
      <c r="I713" s="3"/>
      <c r="M713" s="43"/>
      <c r="N713" s="43"/>
      <c r="O713" s="43"/>
      <c r="P713" s="43"/>
      <c r="AU713" s="100"/>
      <c r="AV713" s="100"/>
      <c r="BE713" s="100"/>
      <c r="BH713" s="100"/>
    </row>
    <row r="714" spans="8:60" x14ac:dyDescent="0.35">
      <c r="H714" s="3"/>
      <c r="I714" s="3"/>
      <c r="M714" s="43"/>
      <c r="N714" s="43"/>
      <c r="O714" s="43"/>
      <c r="P714" s="43"/>
      <c r="AU714" s="100"/>
      <c r="AV714" s="100"/>
      <c r="BE714" s="100"/>
      <c r="BH714" s="100"/>
    </row>
    <row r="715" spans="8:60" x14ac:dyDescent="0.35">
      <c r="H715" s="3"/>
      <c r="I715" s="3"/>
      <c r="M715" s="43"/>
      <c r="N715" s="43"/>
      <c r="O715" s="43"/>
      <c r="P715" s="43"/>
      <c r="AU715" s="100"/>
      <c r="AV715" s="100"/>
      <c r="BE715" s="100"/>
      <c r="BH715" s="100"/>
    </row>
    <row r="716" spans="8:60" x14ac:dyDescent="0.35">
      <c r="H716" s="3"/>
      <c r="I716" s="3"/>
      <c r="M716" s="43"/>
      <c r="N716" s="43"/>
      <c r="O716" s="43"/>
      <c r="P716" s="43"/>
      <c r="AU716" s="100"/>
      <c r="AV716" s="100"/>
      <c r="BE716" s="100"/>
      <c r="BH716" s="100"/>
    </row>
    <row r="717" spans="8:60" x14ac:dyDescent="0.35">
      <c r="H717" s="3"/>
      <c r="I717" s="3"/>
      <c r="M717" s="43"/>
      <c r="N717" s="43"/>
      <c r="O717" s="43"/>
      <c r="P717" s="43"/>
      <c r="AU717" s="100"/>
      <c r="AV717" s="100"/>
      <c r="BE717" s="100"/>
      <c r="BH717" s="100"/>
    </row>
    <row r="718" spans="8:60" x14ac:dyDescent="0.35">
      <c r="H718" s="3"/>
      <c r="I718" s="3"/>
      <c r="M718" s="43"/>
      <c r="N718" s="43"/>
      <c r="O718" s="43"/>
      <c r="P718" s="43"/>
      <c r="AU718" s="100"/>
      <c r="AV718" s="100"/>
      <c r="BE718" s="100"/>
      <c r="BH718" s="100"/>
    </row>
    <row r="719" spans="8:60" x14ac:dyDescent="0.35">
      <c r="H719" s="3"/>
      <c r="I719" s="3"/>
      <c r="M719" s="43"/>
      <c r="N719" s="43"/>
      <c r="O719" s="43"/>
      <c r="P719" s="43"/>
      <c r="AU719" s="100"/>
      <c r="AV719" s="100"/>
      <c r="BE719" s="100"/>
      <c r="BH719" s="100"/>
    </row>
    <row r="720" spans="8:60" x14ac:dyDescent="0.35">
      <c r="H720" s="3"/>
      <c r="I720" s="3"/>
      <c r="M720" s="43"/>
      <c r="N720" s="43"/>
      <c r="O720" s="43"/>
      <c r="P720" s="43"/>
      <c r="AU720" s="100"/>
      <c r="AV720" s="100"/>
      <c r="BE720" s="100"/>
      <c r="BH720" s="100"/>
    </row>
    <row r="721" spans="8:60" x14ac:dyDescent="0.35">
      <c r="H721" s="3"/>
      <c r="I721" s="3"/>
      <c r="M721" s="43"/>
      <c r="N721" s="43"/>
      <c r="O721" s="43"/>
      <c r="P721" s="43"/>
      <c r="AU721" s="100"/>
      <c r="AV721" s="100"/>
      <c r="BE721" s="100"/>
      <c r="BH721" s="100"/>
    </row>
    <row r="722" spans="8:60" x14ac:dyDescent="0.35">
      <c r="H722" s="3"/>
      <c r="I722" s="3"/>
      <c r="M722" s="43"/>
      <c r="N722" s="43"/>
      <c r="O722" s="43"/>
      <c r="P722" s="43"/>
      <c r="AU722" s="100"/>
      <c r="AV722" s="100"/>
      <c r="BE722" s="100"/>
      <c r="BH722" s="100"/>
    </row>
    <row r="723" spans="8:60" x14ac:dyDescent="0.35">
      <c r="H723" s="3"/>
      <c r="I723" s="3"/>
      <c r="M723" s="43"/>
      <c r="N723" s="43"/>
      <c r="O723" s="43"/>
      <c r="P723" s="43"/>
      <c r="AU723" s="100"/>
      <c r="AV723" s="100"/>
      <c r="BE723" s="100"/>
      <c r="BH723" s="100"/>
    </row>
    <row r="724" spans="8:60" x14ac:dyDescent="0.35">
      <c r="H724" s="3"/>
      <c r="I724" s="3"/>
      <c r="M724" s="43"/>
      <c r="N724" s="43"/>
      <c r="O724" s="43"/>
      <c r="P724" s="43"/>
      <c r="AU724" s="100"/>
      <c r="AV724" s="100"/>
      <c r="BE724" s="100"/>
      <c r="BH724" s="100"/>
    </row>
    <row r="725" spans="8:60" x14ac:dyDescent="0.35">
      <c r="H725" s="3"/>
      <c r="I725" s="3"/>
      <c r="M725" s="43"/>
      <c r="N725" s="43"/>
      <c r="O725" s="43"/>
      <c r="P725" s="43"/>
      <c r="AU725" s="100"/>
      <c r="AV725" s="100"/>
      <c r="BE725" s="100"/>
      <c r="BH725" s="100"/>
    </row>
    <row r="726" spans="8:60" x14ac:dyDescent="0.35">
      <c r="H726" s="3"/>
      <c r="I726" s="3"/>
      <c r="M726" s="43"/>
      <c r="N726" s="43"/>
      <c r="O726" s="43"/>
      <c r="P726" s="43"/>
      <c r="AU726" s="100"/>
      <c r="AV726" s="100"/>
      <c r="BE726" s="100"/>
      <c r="BH726" s="100"/>
    </row>
    <row r="727" spans="8:60" x14ac:dyDescent="0.35">
      <c r="H727" s="3"/>
      <c r="I727" s="3"/>
      <c r="M727" s="43"/>
      <c r="N727" s="43"/>
      <c r="O727" s="43"/>
      <c r="P727" s="43"/>
      <c r="AU727" s="100"/>
      <c r="AV727" s="100"/>
      <c r="BE727" s="100"/>
      <c r="BH727" s="100"/>
    </row>
    <row r="728" spans="8:60" x14ac:dyDescent="0.35">
      <c r="H728" s="3"/>
      <c r="I728" s="3"/>
      <c r="M728" s="43"/>
      <c r="N728" s="43"/>
      <c r="O728" s="43"/>
      <c r="P728" s="43"/>
      <c r="AU728" s="100"/>
      <c r="AV728" s="100"/>
      <c r="BE728" s="100"/>
      <c r="BH728" s="100"/>
    </row>
    <row r="729" spans="8:60" x14ac:dyDescent="0.35">
      <c r="H729" s="3"/>
      <c r="I729" s="3"/>
      <c r="M729" s="43"/>
      <c r="N729" s="43"/>
      <c r="O729" s="43"/>
      <c r="P729" s="43"/>
      <c r="AU729" s="100"/>
      <c r="AV729" s="100"/>
      <c r="BE729" s="100"/>
      <c r="BH729" s="100"/>
    </row>
    <row r="730" spans="8:60" x14ac:dyDescent="0.35">
      <c r="H730" s="3"/>
      <c r="I730" s="3"/>
      <c r="M730" s="43"/>
      <c r="N730" s="43"/>
      <c r="O730" s="43"/>
      <c r="P730" s="43"/>
      <c r="AU730" s="100"/>
      <c r="AV730" s="100"/>
      <c r="BE730" s="100"/>
      <c r="BH730" s="100"/>
    </row>
    <row r="731" spans="8:60" x14ac:dyDescent="0.35">
      <c r="H731" s="3"/>
      <c r="I731" s="3"/>
      <c r="M731" s="43"/>
      <c r="N731" s="43"/>
      <c r="O731" s="43"/>
      <c r="P731" s="43"/>
      <c r="AU731" s="100"/>
      <c r="AV731" s="100"/>
      <c r="BE731" s="100"/>
      <c r="BH731" s="100"/>
    </row>
    <row r="732" spans="8:60" x14ac:dyDescent="0.35">
      <c r="H732" s="3"/>
      <c r="I732" s="3"/>
      <c r="M732" s="43"/>
      <c r="N732" s="43"/>
      <c r="O732" s="43"/>
      <c r="P732" s="43"/>
      <c r="AU732" s="100"/>
      <c r="AV732" s="100"/>
      <c r="BE732" s="100"/>
      <c r="BH732" s="100"/>
    </row>
    <row r="733" spans="8:60" x14ac:dyDescent="0.35">
      <c r="H733" s="3"/>
      <c r="I733" s="3"/>
      <c r="M733" s="43"/>
      <c r="N733" s="43"/>
      <c r="O733" s="43"/>
      <c r="P733" s="43"/>
      <c r="AU733" s="100"/>
      <c r="AV733" s="100"/>
      <c r="BE733" s="100"/>
      <c r="BH733" s="100"/>
    </row>
    <row r="734" spans="8:60" x14ac:dyDescent="0.35">
      <c r="H734" s="3"/>
      <c r="I734" s="3"/>
      <c r="M734" s="43"/>
      <c r="N734" s="43"/>
      <c r="O734" s="43"/>
      <c r="P734" s="43"/>
      <c r="AU734" s="100"/>
      <c r="AV734" s="100"/>
      <c r="BE734" s="100"/>
      <c r="BH734" s="100"/>
    </row>
    <row r="735" spans="8:60" x14ac:dyDescent="0.35">
      <c r="H735" s="3"/>
      <c r="I735" s="3"/>
      <c r="M735" s="43"/>
      <c r="N735" s="43"/>
      <c r="O735" s="43"/>
      <c r="P735" s="43"/>
      <c r="AU735" s="100"/>
      <c r="AV735" s="100"/>
      <c r="BE735" s="100"/>
      <c r="BH735" s="100"/>
    </row>
    <row r="736" spans="8:60" x14ac:dyDescent="0.35">
      <c r="H736" s="3"/>
      <c r="I736" s="3"/>
      <c r="M736" s="43"/>
      <c r="N736" s="43"/>
      <c r="O736" s="43"/>
      <c r="P736" s="43"/>
      <c r="AU736" s="100"/>
      <c r="AV736" s="100"/>
      <c r="BE736" s="100"/>
      <c r="BH736" s="100"/>
    </row>
    <row r="737" spans="8:60" x14ac:dyDescent="0.35">
      <c r="H737" s="3"/>
      <c r="I737" s="3"/>
      <c r="M737" s="43"/>
      <c r="N737" s="43"/>
      <c r="O737" s="43"/>
      <c r="P737" s="43"/>
      <c r="AU737" s="100"/>
      <c r="AV737" s="100"/>
      <c r="BE737" s="100"/>
      <c r="BH737" s="100"/>
    </row>
    <row r="738" spans="8:60" x14ac:dyDescent="0.35">
      <c r="H738" s="3"/>
      <c r="I738" s="3"/>
      <c r="M738" s="43"/>
      <c r="N738" s="43"/>
      <c r="O738" s="43"/>
      <c r="P738" s="43"/>
      <c r="AU738" s="100"/>
      <c r="AV738" s="100"/>
      <c r="BE738" s="100"/>
      <c r="BH738" s="100"/>
    </row>
    <row r="739" spans="8:60" x14ac:dyDescent="0.35">
      <c r="H739" s="3"/>
      <c r="I739" s="3"/>
      <c r="M739" s="43"/>
      <c r="N739" s="43"/>
      <c r="O739" s="43"/>
      <c r="P739" s="43"/>
      <c r="AU739" s="100"/>
      <c r="AV739" s="100"/>
      <c r="BE739" s="100"/>
      <c r="BH739" s="100"/>
    </row>
    <row r="740" spans="8:60" x14ac:dyDescent="0.35">
      <c r="H740" s="3"/>
      <c r="I740" s="3"/>
      <c r="M740" s="43"/>
      <c r="N740" s="43"/>
      <c r="O740" s="43"/>
      <c r="P740" s="43"/>
      <c r="AU740" s="100"/>
      <c r="AV740" s="100"/>
      <c r="BE740" s="100"/>
      <c r="BH740" s="100"/>
    </row>
    <row r="741" spans="8:60" x14ac:dyDescent="0.35">
      <c r="H741" s="3"/>
      <c r="I741" s="3"/>
      <c r="M741" s="43"/>
      <c r="N741" s="43"/>
      <c r="O741" s="43"/>
      <c r="P741" s="43"/>
      <c r="AU741" s="100"/>
      <c r="AV741" s="100"/>
      <c r="BE741" s="100"/>
      <c r="BH741" s="100"/>
    </row>
    <row r="742" spans="8:60" x14ac:dyDescent="0.35">
      <c r="H742" s="3"/>
      <c r="I742" s="3"/>
      <c r="M742" s="43"/>
      <c r="N742" s="43"/>
      <c r="O742" s="43"/>
      <c r="P742" s="43"/>
      <c r="AU742" s="100"/>
      <c r="AV742" s="100"/>
      <c r="BE742" s="100"/>
      <c r="BH742" s="100"/>
    </row>
    <row r="743" spans="8:60" x14ac:dyDescent="0.35">
      <c r="H743" s="3"/>
      <c r="I743" s="3"/>
      <c r="M743" s="43"/>
      <c r="N743" s="43"/>
      <c r="O743" s="43"/>
      <c r="P743" s="43"/>
      <c r="AU743" s="100"/>
      <c r="AV743" s="100"/>
      <c r="BE743" s="100"/>
      <c r="BH743" s="100"/>
    </row>
    <row r="744" spans="8:60" x14ac:dyDescent="0.35">
      <c r="H744" s="3"/>
      <c r="I744" s="3"/>
      <c r="M744" s="43"/>
      <c r="N744" s="43"/>
      <c r="O744" s="43"/>
      <c r="P744" s="43"/>
      <c r="AU744" s="100"/>
      <c r="AV744" s="100"/>
      <c r="BE744" s="100"/>
      <c r="BH744" s="100"/>
    </row>
    <row r="745" spans="8:60" x14ac:dyDescent="0.35">
      <c r="H745" s="3"/>
      <c r="I745" s="3"/>
      <c r="M745" s="43"/>
      <c r="N745" s="43"/>
      <c r="O745" s="43"/>
      <c r="P745" s="43"/>
      <c r="AU745" s="100"/>
      <c r="AV745" s="100"/>
      <c r="BE745" s="100"/>
      <c r="BH745" s="100"/>
    </row>
    <row r="746" spans="8:60" x14ac:dyDescent="0.35">
      <c r="H746" s="3"/>
      <c r="I746" s="3"/>
      <c r="M746" s="43"/>
      <c r="N746" s="43"/>
      <c r="O746" s="43"/>
      <c r="P746" s="43"/>
      <c r="AU746" s="100"/>
      <c r="AV746" s="100"/>
      <c r="BE746" s="100"/>
      <c r="BH746" s="100"/>
    </row>
    <row r="747" spans="8:60" x14ac:dyDescent="0.35">
      <c r="H747" s="3"/>
      <c r="I747" s="3"/>
      <c r="M747" s="43"/>
      <c r="N747" s="43"/>
      <c r="O747" s="43"/>
      <c r="P747" s="43"/>
      <c r="AU747" s="100"/>
      <c r="AV747" s="100"/>
      <c r="BE747" s="100"/>
      <c r="BH747" s="100"/>
    </row>
    <row r="748" spans="8:60" x14ac:dyDescent="0.35">
      <c r="H748" s="3"/>
      <c r="I748" s="3"/>
      <c r="M748" s="43"/>
      <c r="N748" s="43"/>
      <c r="O748" s="43"/>
      <c r="P748" s="43"/>
      <c r="AU748" s="100"/>
      <c r="AV748" s="100"/>
      <c r="BE748" s="100"/>
      <c r="BH748" s="100"/>
    </row>
    <row r="749" spans="8:60" x14ac:dyDescent="0.35">
      <c r="H749" s="3"/>
      <c r="I749" s="3"/>
      <c r="M749" s="43"/>
      <c r="N749" s="43"/>
      <c r="O749" s="43"/>
      <c r="P749" s="43"/>
      <c r="AU749" s="100"/>
      <c r="AV749" s="100"/>
      <c r="BE749" s="100"/>
      <c r="BH749" s="100"/>
    </row>
    <row r="750" spans="8:60" x14ac:dyDescent="0.35">
      <c r="H750" s="3"/>
      <c r="I750" s="3"/>
      <c r="M750" s="43"/>
      <c r="N750" s="43"/>
      <c r="O750" s="43"/>
      <c r="P750" s="43"/>
      <c r="AU750" s="100"/>
      <c r="AV750" s="100"/>
      <c r="BE750" s="100"/>
      <c r="BH750" s="100"/>
    </row>
    <row r="751" spans="8:60" x14ac:dyDescent="0.35">
      <c r="H751" s="3"/>
      <c r="I751" s="3"/>
      <c r="M751" s="43"/>
      <c r="N751" s="43"/>
      <c r="O751" s="43"/>
      <c r="P751" s="43"/>
      <c r="AU751" s="100"/>
      <c r="AV751" s="100"/>
      <c r="BE751" s="100"/>
      <c r="BH751" s="100"/>
    </row>
    <row r="752" spans="8:60" x14ac:dyDescent="0.35">
      <c r="H752" s="3"/>
      <c r="I752" s="3"/>
      <c r="M752" s="43"/>
      <c r="N752" s="43"/>
      <c r="O752" s="43"/>
      <c r="P752" s="43"/>
      <c r="AU752" s="100"/>
      <c r="AV752" s="100"/>
      <c r="BE752" s="100"/>
      <c r="BH752" s="100"/>
    </row>
    <row r="753" spans="8:60" x14ac:dyDescent="0.35">
      <c r="H753" s="3"/>
      <c r="I753" s="3"/>
      <c r="M753" s="43"/>
      <c r="N753" s="43"/>
      <c r="O753" s="43"/>
      <c r="P753" s="43"/>
      <c r="AU753" s="100"/>
      <c r="AV753" s="100"/>
      <c r="BE753" s="100"/>
      <c r="BH753" s="100"/>
    </row>
    <row r="754" spans="8:60" x14ac:dyDescent="0.35">
      <c r="H754" s="3"/>
      <c r="I754" s="3"/>
      <c r="M754" s="43"/>
      <c r="N754" s="43"/>
      <c r="O754" s="43"/>
      <c r="P754" s="43"/>
      <c r="AU754" s="100"/>
      <c r="AV754" s="100"/>
      <c r="BE754" s="100"/>
      <c r="BH754" s="100"/>
    </row>
    <row r="755" spans="8:60" x14ac:dyDescent="0.35">
      <c r="H755" s="3"/>
      <c r="I755" s="3"/>
      <c r="M755" s="43"/>
      <c r="N755" s="43"/>
      <c r="O755" s="43"/>
      <c r="P755" s="43"/>
      <c r="AU755" s="100"/>
      <c r="AV755" s="100"/>
      <c r="BE755" s="100"/>
      <c r="BH755" s="100"/>
    </row>
    <row r="756" spans="8:60" x14ac:dyDescent="0.35">
      <c r="H756" s="3"/>
      <c r="I756" s="3"/>
      <c r="M756" s="43"/>
      <c r="N756" s="43"/>
      <c r="O756" s="43"/>
      <c r="P756" s="43"/>
      <c r="AU756" s="100"/>
      <c r="AV756" s="100"/>
      <c r="BE756" s="100"/>
      <c r="BH756" s="100"/>
    </row>
    <row r="757" spans="8:60" x14ac:dyDescent="0.35">
      <c r="H757" s="3"/>
      <c r="I757" s="3"/>
      <c r="M757" s="43"/>
      <c r="N757" s="43"/>
      <c r="O757" s="43"/>
      <c r="P757" s="43"/>
      <c r="AU757" s="100"/>
      <c r="AV757" s="100"/>
      <c r="BE757" s="100"/>
      <c r="BH757" s="100"/>
    </row>
    <row r="758" spans="8:60" x14ac:dyDescent="0.35">
      <c r="H758" s="3"/>
      <c r="I758" s="3"/>
      <c r="M758" s="43"/>
      <c r="N758" s="43"/>
      <c r="O758" s="43"/>
      <c r="P758" s="43"/>
      <c r="AU758" s="100"/>
      <c r="AV758" s="100"/>
      <c r="BE758" s="100"/>
      <c r="BH758" s="100"/>
    </row>
    <row r="759" spans="8:60" x14ac:dyDescent="0.35">
      <c r="H759" s="3"/>
      <c r="I759" s="3"/>
      <c r="M759" s="43"/>
      <c r="N759" s="43"/>
      <c r="O759" s="43"/>
      <c r="P759" s="43"/>
      <c r="AU759" s="100"/>
      <c r="AV759" s="100"/>
      <c r="BE759" s="100"/>
      <c r="BH759" s="100"/>
    </row>
    <row r="760" spans="8:60" x14ac:dyDescent="0.35">
      <c r="H760" s="3"/>
      <c r="I760" s="3"/>
      <c r="M760" s="43"/>
      <c r="N760" s="43"/>
      <c r="O760" s="43"/>
      <c r="P760" s="43"/>
      <c r="AU760" s="100"/>
      <c r="AV760" s="100"/>
      <c r="BE760" s="100"/>
      <c r="BH760" s="100"/>
    </row>
    <row r="761" spans="8:60" x14ac:dyDescent="0.35">
      <c r="H761" s="3"/>
      <c r="I761" s="3"/>
      <c r="M761" s="43"/>
      <c r="N761" s="43"/>
      <c r="O761" s="43"/>
      <c r="P761" s="43"/>
      <c r="AU761" s="100"/>
      <c r="AV761" s="100"/>
      <c r="BE761" s="100"/>
      <c r="BH761" s="100"/>
    </row>
    <row r="762" spans="8:60" x14ac:dyDescent="0.35">
      <c r="H762" s="3"/>
      <c r="I762" s="3"/>
      <c r="M762" s="43"/>
      <c r="N762" s="43"/>
      <c r="O762" s="43"/>
      <c r="P762" s="43"/>
      <c r="AU762" s="100"/>
      <c r="AV762" s="100"/>
      <c r="BE762" s="100"/>
      <c r="BH762" s="100"/>
    </row>
    <row r="763" spans="8:60" x14ac:dyDescent="0.35">
      <c r="H763" s="3"/>
      <c r="I763" s="3"/>
      <c r="M763" s="43"/>
      <c r="N763" s="43"/>
      <c r="O763" s="43"/>
      <c r="P763" s="43"/>
      <c r="AU763" s="100"/>
      <c r="AV763" s="100"/>
      <c r="BE763" s="100"/>
      <c r="BH763" s="100"/>
    </row>
    <row r="764" spans="8:60" x14ac:dyDescent="0.35">
      <c r="H764" s="3"/>
      <c r="I764" s="3"/>
      <c r="M764" s="43"/>
      <c r="N764" s="43"/>
      <c r="O764" s="43"/>
      <c r="P764" s="43"/>
      <c r="AU764" s="100"/>
      <c r="AV764" s="100"/>
      <c r="BE764" s="100"/>
      <c r="BH764" s="100"/>
    </row>
    <row r="765" spans="8:60" x14ac:dyDescent="0.35">
      <c r="H765" s="3"/>
      <c r="I765" s="3"/>
      <c r="M765" s="43"/>
      <c r="N765" s="43"/>
      <c r="O765" s="43"/>
      <c r="P765" s="43"/>
      <c r="AU765" s="100"/>
      <c r="AV765" s="100"/>
      <c r="BE765" s="100"/>
      <c r="BH765" s="100"/>
    </row>
    <row r="766" spans="8:60" x14ac:dyDescent="0.35">
      <c r="H766" s="3"/>
      <c r="I766" s="3"/>
      <c r="M766" s="43"/>
      <c r="N766" s="43"/>
      <c r="O766" s="43"/>
      <c r="P766" s="43"/>
      <c r="AU766" s="100"/>
      <c r="AV766" s="100"/>
      <c r="BE766" s="100"/>
      <c r="BH766" s="100"/>
    </row>
    <row r="767" spans="8:60" x14ac:dyDescent="0.35">
      <c r="H767" s="3"/>
      <c r="I767" s="3"/>
      <c r="M767" s="43"/>
      <c r="N767" s="43"/>
      <c r="O767" s="43"/>
      <c r="P767" s="43"/>
      <c r="AU767" s="100"/>
      <c r="AV767" s="100"/>
      <c r="BE767" s="100"/>
      <c r="BH767" s="100"/>
    </row>
    <row r="768" spans="8:60" x14ac:dyDescent="0.35">
      <c r="H768" s="3"/>
      <c r="I768" s="3"/>
      <c r="M768" s="43"/>
      <c r="N768" s="43"/>
      <c r="O768" s="43"/>
      <c r="P768" s="43"/>
      <c r="AU768" s="100"/>
      <c r="AV768" s="100"/>
      <c r="BE768" s="100"/>
      <c r="BH768" s="100"/>
    </row>
    <row r="769" spans="8:60" x14ac:dyDescent="0.35">
      <c r="H769" s="3"/>
      <c r="I769" s="3"/>
      <c r="M769" s="43"/>
      <c r="N769" s="43"/>
      <c r="O769" s="43"/>
      <c r="P769" s="43"/>
      <c r="AU769" s="100"/>
      <c r="AV769" s="100"/>
      <c r="BE769" s="100"/>
      <c r="BH769" s="100"/>
    </row>
    <row r="770" spans="8:60" x14ac:dyDescent="0.35">
      <c r="H770" s="3"/>
      <c r="I770" s="3"/>
      <c r="M770" s="43"/>
      <c r="N770" s="43"/>
      <c r="O770" s="43"/>
      <c r="P770" s="43"/>
      <c r="AU770" s="100"/>
      <c r="AV770" s="100"/>
      <c r="BE770" s="100"/>
      <c r="BH770" s="100"/>
    </row>
    <row r="771" spans="8:60" x14ac:dyDescent="0.35">
      <c r="H771" s="3"/>
      <c r="I771" s="3"/>
      <c r="M771" s="43"/>
      <c r="N771" s="43"/>
      <c r="O771" s="43"/>
      <c r="P771" s="43"/>
      <c r="AU771" s="100"/>
      <c r="AV771" s="100"/>
      <c r="BE771" s="100"/>
      <c r="BH771" s="100"/>
    </row>
    <row r="772" spans="8:60" x14ac:dyDescent="0.35">
      <c r="H772" s="3"/>
      <c r="I772" s="3"/>
      <c r="M772" s="43"/>
      <c r="N772" s="43"/>
      <c r="O772" s="43"/>
      <c r="P772" s="43"/>
      <c r="AU772" s="100"/>
      <c r="AV772" s="100"/>
      <c r="BE772" s="100"/>
      <c r="BH772" s="100"/>
    </row>
    <row r="773" spans="8:60" x14ac:dyDescent="0.35">
      <c r="H773" s="3"/>
      <c r="I773" s="3"/>
      <c r="M773" s="43"/>
      <c r="N773" s="43"/>
      <c r="O773" s="43"/>
      <c r="P773" s="43"/>
      <c r="AU773" s="100"/>
      <c r="AV773" s="100"/>
      <c r="BE773" s="100"/>
      <c r="BH773" s="100"/>
    </row>
    <row r="774" spans="8:60" x14ac:dyDescent="0.35">
      <c r="H774" s="3"/>
      <c r="I774" s="3"/>
      <c r="M774" s="43"/>
      <c r="N774" s="43"/>
      <c r="O774" s="43"/>
      <c r="P774" s="43"/>
      <c r="AU774" s="100"/>
      <c r="AV774" s="100"/>
      <c r="BE774" s="100"/>
      <c r="BH774" s="100"/>
    </row>
    <row r="775" spans="8:60" x14ac:dyDescent="0.35">
      <c r="H775" s="3"/>
      <c r="I775" s="3"/>
      <c r="M775" s="43"/>
      <c r="N775" s="43"/>
      <c r="O775" s="43"/>
      <c r="P775" s="43"/>
      <c r="AU775" s="100"/>
      <c r="AV775" s="100"/>
      <c r="BE775" s="100"/>
      <c r="BH775" s="100"/>
    </row>
    <row r="776" spans="8:60" x14ac:dyDescent="0.35">
      <c r="H776" s="3"/>
      <c r="I776" s="3"/>
      <c r="M776" s="43"/>
      <c r="N776" s="43"/>
      <c r="O776" s="43"/>
      <c r="P776" s="43"/>
      <c r="AU776" s="100"/>
      <c r="AV776" s="100"/>
      <c r="BE776" s="100"/>
      <c r="BH776" s="100"/>
    </row>
    <row r="777" spans="8:60" x14ac:dyDescent="0.35">
      <c r="H777" s="3"/>
      <c r="I777" s="3"/>
      <c r="M777" s="43"/>
      <c r="N777" s="43"/>
      <c r="O777" s="43"/>
      <c r="P777" s="43"/>
      <c r="AU777" s="100"/>
      <c r="AV777" s="100"/>
      <c r="BE777" s="100"/>
      <c r="BH777" s="100"/>
    </row>
    <row r="778" spans="8:60" x14ac:dyDescent="0.35">
      <c r="H778" s="3"/>
      <c r="I778" s="3"/>
      <c r="M778" s="43"/>
      <c r="N778" s="43"/>
      <c r="O778" s="43"/>
      <c r="P778" s="43"/>
      <c r="AU778" s="100"/>
      <c r="AV778" s="100"/>
      <c r="BE778" s="100"/>
      <c r="BH778" s="100"/>
    </row>
    <row r="779" spans="8:60" x14ac:dyDescent="0.35">
      <c r="H779" s="3"/>
      <c r="I779" s="3"/>
      <c r="M779" s="43"/>
      <c r="N779" s="43"/>
      <c r="O779" s="43"/>
      <c r="P779" s="43"/>
      <c r="AU779" s="100"/>
      <c r="AV779" s="100"/>
      <c r="BE779" s="100"/>
      <c r="BH779" s="100"/>
    </row>
    <row r="780" spans="8:60" x14ac:dyDescent="0.35">
      <c r="H780" s="3"/>
      <c r="I780" s="3"/>
      <c r="M780" s="43"/>
      <c r="N780" s="43"/>
      <c r="O780" s="43"/>
      <c r="P780" s="43"/>
      <c r="AU780" s="100"/>
      <c r="AV780" s="100"/>
      <c r="BE780" s="100"/>
      <c r="BH780" s="100"/>
    </row>
    <row r="781" spans="8:60" x14ac:dyDescent="0.35">
      <c r="H781" s="3"/>
      <c r="I781" s="3"/>
      <c r="M781" s="43"/>
      <c r="N781" s="43"/>
      <c r="O781" s="43"/>
      <c r="P781" s="43"/>
      <c r="AU781" s="100"/>
      <c r="AV781" s="100"/>
      <c r="BE781" s="100"/>
      <c r="BH781" s="100"/>
    </row>
    <row r="782" spans="8:60" x14ac:dyDescent="0.35">
      <c r="H782" s="3"/>
      <c r="I782" s="3"/>
      <c r="M782" s="43"/>
      <c r="N782" s="43"/>
      <c r="O782" s="43"/>
      <c r="P782" s="43"/>
      <c r="AU782" s="100"/>
      <c r="AV782" s="100"/>
      <c r="BE782" s="100"/>
      <c r="BH782" s="100"/>
    </row>
    <row r="783" spans="8:60" x14ac:dyDescent="0.35">
      <c r="H783" s="3"/>
      <c r="I783" s="3"/>
      <c r="M783" s="43"/>
      <c r="N783" s="43"/>
      <c r="O783" s="43"/>
      <c r="P783" s="43"/>
      <c r="AU783" s="100"/>
      <c r="AV783" s="100"/>
      <c r="BE783" s="100"/>
      <c r="BH783" s="100"/>
    </row>
    <row r="784" spans="8:60" x14ac:dyDescent="0.35">
      <c r="H784" s="3"/>
      <c r="I784" s="3"/>
      <c r="M784" s="43"/>
      <c r="N784" s="43"/>
      <c r="O784" s="43"/>
      <c r="P784" s="43"/>
      <c r="AU784" s="100"/>
      <c r="AV784" s="100"/>
      <c r="BE784" s="100"/>
      <c r="BH784" s="100"/>
    </row>
    <row r="785" spans="8:60" x14ac:dyDescent="0.35">
      <c r="H785" s="3"/>
      <c r="I785" s="3"/>
      <c r="M785" s="43"/>
      <c r="N785" s="43"/>
      <c r="O785" s="43"/>
      <c r="P785" s="43"/>
      <c r="AU785" s="100"/>
      <c r="AV785" s="100"/>
      <c r="BE785" s="100"/>
      <c r="BH785" s="100"/>
    </row>
    <row r="786" spans="8:60" x14ac:dyDescent="0.35">
      <c r="H786" s="3"/>
      <c r="I786" s="3"/>
      <c r="M786" s="43"/>
      <c r="N786" s="43"/>
      <c r="O786" s="43"/>
      <c r="P786" s="43"/>
      <c r="AU786" s="100"/>
      <c r="AV786" s="100"/>
      <c r="BE786" s="100"/>
      <c r="BH786" s="100"/>
    </row>
    <row r="787" spans="8:60" x14ac:dyDescent="0.35">
      <c r="H787" s="3"/>
      <c r="I787" s="3"/>
      <c r="M787" s="43"/>
      <c r="N787" s="43"/>
      <c r="O787" s="43"/>
      <c r="P787" s="43"/>
      <c r="AU787" s="100"/>
      <c r="AV787" s="100"/>
      <c r="BE787" s="100"/>
      <c r="BH787" s="100"/>
    </row>
    <row r="788" spans="8:60" x14ac:dyDescent="0.35">
      <c r="H788" s="3"/>
      <c r="I788" s="3"/>
      <c r="M788" s="43"/>
      <c r="N788" s="43"/>
      <c r="O788" s="43"/>
      <c r="P788" s="43"/>
      <c r="AU788" s="100"/>
      <c r="AV788" s="100"/>
      <c r="BE788" s="100"/>
      <c r="BH788" s="100"/>
    </row>
    <row r="789" spans="8:60" x14ac:dyDescent="0.35">
      <c r="H789" s="3"/>
      <c r="I789" s="3"/>
      <c r="M789" s="43"/>
      <c r="N789" s="43"/>
      <c r="O789" s="43"/>
      <c r="P789" s="43"/>
      <c r="AU789" s="100"/>
      <c r="AV789" s="100"/>
      <c r="BE789" s="100"/>
      <c r="BH789" s="100"/>
    </row>
    <row r="790" spans="8:60" x14ac:dyDescent="0.35">
      <c r="H790" s="3"/>
      <c r="I790" s="3"/>
      <c r="M790" s="43"/>
      <c r="N790" s="43"/>
      <c r="O790" s="43"/>
      <c r="P790" s="43"/>
      <c r="AU790" s="100"/>
      <c r="AV790" s="100"/>
      <c r="BE790" s="100"/>
      <c r="BH790" s="100"/>
    </row>
    <row r="791" spans="8:60" x14ac:dyDescent="0.35">
      <c r="H791" s="3"/>
      <c r="I791" s="3"/>
      <c r="M791" s="43"/>
      <c r="N791" s="43"/>
      <c r="O791" s="43"/>
      <c r="P791" s="43"/>
      <c r="AU791" s="100"/>
      <c r="AV791" s="100"/>
      <c r="BE791" s="100"/>
      <c r="BH791" s="100"/>
    </row>
    <row r="792" spans="8:60" x14ac:dyDescent="0.35">
      <c r="M792" s="43"/>
      <c r="N792" s="43"/>
      <c r="O792" s="43"/>
      <c r="P792" s="43"/>
      <c r="AU792" s="100"/>
      <c r="AV792" s="100"/>
      <c r="BE792" s="100"/>
      <c r="BH792" s="100"/>
    </row>
    <row r="793" spans="8:60" x14ac:dyDescent="0.35">
      <c r="M793" s="43"/>
      <c r="N793" s="43"/>
      <c r="O793" s="43"/>
      <c r="P793" s="43"/>
      <c r="AU793" s="100"/>
      <c r="AV793" s="100"/>
      <c r="BE793" s="100"/>
      <c r="BH793" s="100"/>
    </row>
    <row r="794" spans="8:60" x14ac:dyDescent="0.35">
      <c r="M794" s="43"/>
      <c r="N794" s="43"/>
      <c r="O794" s="43"/>
      <c r="P794" s="43"/>
      <c r="AU794" s="100"/>
      <c r="AV794" s="100"/>
      <c r="BE794" s="100"/>
      <c r="BH794" s="100"/>
    </row>
    <row r="795" spans="8:60" x14ac:dyDescent="0.35">
      <c r="M795" s="43"/>
      <c r="N795" s="43"/>
      <c r="O795" s="43"/>
      <c r="P795" s="43"/>
      <c r="AU795" s="100"/>
      <c r="AV795" s="100"/>
      <c r="BE795" s="100"/>
      <c r="BH795" s="100"/>
    </row>
    <row r="796" spans="8:60" x14ac:dyDescent="0.35">
      <c r="M796" s="43"/>
      <c r="N796" s="43"/>
      <c r="O796" s="43"/>
      <c r="P796" s="43"/>
      <c r="AU796" s="100"/>
      <c r="AV796" s="100"/>
      <c r="BE796" s="100"/>
      <c r="BH796" s="100"/>
    </row>
    <row r="797" spans="8:60" x14ac:dyDescent="0.35">
      <c r="M797" s="43"/>
      <c r="N797" s="43"/>
      <c r="O797" s="43"/>
      <c r="P797" s="43"/>
      <c r="AU797" s="100"/>
      <c r="AV797" s="100"/>
      <c r="BE797" s="100"/>
      <c r="BH797" s="100"/>
    </row>
    <row r="798" spans="8:60" x14ac:dyDescent="0.35">
      <c r="M798" s="43"/>
      <c r="N798" s="43"/>
      <c r="O798" s="43"/>
      <c r="P798" s="43"/>
      <c r="AU798" s="100"/>
      <c r="AV798" s="100"/>
      <c r="BE798" s="100"/>
      <c r="BH798" s="100"/>
    </row>
    <row r="799" spans="8:60" x14ac:dyDescent="0.35">
      <c r="M799" s="43"/>
      <c r="N799" s="43"/>
      <c r="O799" s="43"/>
      <c r="P799" s="43"/>
      <c r="AU799" s="100"/>
      <c r="AV799" s="100"/>
      <c r="BE799" s="100"/>
      <c r="BH799" s="100"/>
    </row>
    <row r="800" spans="8:60" x14ac:dyDescent="0.35">
      <c r="M800" s="43"/>
      <c r="N800" s="43"/>
      <c r="O800" s="43"/>
      <c r="P800" s="43"/>
      <c r="AU800" s="100"/>
      <c r="AV800" s="100"/>
      <c r="BE800" s="100"/>
      <c r="BH800" s="100"/>
    </row>
    <row r="801" spans="8:60" x14ac:dyDescent="0.35">
      <c r="M801" s="43"/>
      <c r="N801" s="43"/>
      <c r="O801" s="43"/>
      <c r="P801" s="43"/>
      <c r="AU801" s="100"/>
      <c r="AV801" s="100"/>
      <c r="BE801" s="100"/>
      <c r="BH801" s="100"/>
    </row>
    <row r="802" spans="8:60" x14ac:dyDescent="0.35">
      <c r="H802" s="3"/>
      <c r="I802" s="3"/>
      <c r="M802" s="43"/>
      <c r="N802" s="43"/>
      <c r="O802" s="43"/>
      <c r="P802" s="43"/>
      <c r="AU802" s="100"/>
      <c r="AV802" s="100"/>
      <c r="BE802" s="100"/>
      <c r="BH802" s="100"/>
    </row>
    <row r="803" spans="8:60" x14ac:dyDescent="0.35">
      <c r="H803" s="3"/>
      <c r="I803" s="3"/>
      <c r="M803" s="43"/>
      <c r="N803" s="43"/>
      <c r="O803" s="43"/>
      <c r="P803" s="43"/>
      <c r="AU803" s="100"/>
      <c r="AV803" s="100"/>
      <c r="BE803" s="100"/>
      <c r="BH803" s="100"/>
    </row>
    <row r="804" spans="8:60" x14ac:dyDescent="0.35">
      <c r="H804" s="3"/>
      <c r="I804" s="3"/>
      <c r="M804" s="43"/>
      <c r="N804" s="43"/>
      <c r="O804" s="43"/>
      <c r="P804" s="43"/>
      <c r="AU804" s="100"/>
      <c r="AV804" s="100"/>
      <c r="BE804" s="100"/>
      <c r="BH804" s="100"/>
    </row>
    <row r="805" spans="8:60" x14ac:dyDescent="0.35">
      <c r="H805" s="3"/>
      <c r="I805" s="3"/>
      <c r="M805" s="43"/>
      <c r="N805" s="43"/>
      <c r="O805" s="43"/>
      <c r="P805" s="43"/>
      <c r="AU805" s="100"/>
      <c r="AV805" s="100"/>
      <c r="BE805" s="100"/>
      <c r="BH805" s="100"/>
    </row>
    <row r="806" spans="8:60" x14ac:dyDescent="0.35">
      <c r="H806" s="3"/>
      <c r="I806" s="3"/>
      <c r="M806" s="43"/>
      <c r="N806" s="43"/>
      <c r="O806" s="43"/>
      <c r="P806" s="43"/>
      <c r="AU806" s="100"/>
      <c r="AV806" s="100"/>
      <c r="BE806" s="100"/>
      <c r="BH806" s="100"/>
    </row>
    <row r="807" spans="8:60" x14ac:dyDescent="0.35">
      <c r="H807" s="3"/>
      <c r="I807" s="3"/>
      <c r="M807" s="43"/>
      <c r="N807" s="43"/>
      <c r="O807" s="43"/>
      <c r="P807" s="43"/>
      <c r="AU807" s="100"/>
      <c r="AV807" s="100"/>
      <c r="BE807" s="100"/>
      <c r="BH807" s="100"/>
    </row>
    <row r="808" spans="8:60" x14ac:dyDescent="0.35">
      <c r="H808" s="3"/>
      <c r="I808" s="3"/>
      <c r="M808" s="43"/>
      <c r="N808" s="43"/>
      <c r="O808" s="43"/>
      <c r="P808" s="43"/>
      <c r="AU808" s="100"/>
      <c r="AV808" s="100"/>
      <c r="BE808" s="100"/>
      <c r="BH808" s="100"/>
    </row>
    <row r="809" spans="8:60" x14ac:dyDescent="0.35">
      <c r="H809" s="3"/>
      <c r="I809" s="3"/>
      <c r="M809" s="43"/>
      <c r="N809" s="43"/>
      <c r="O809" s="43"/>
      <c r="P809" s="43"/>
      <c r="AU809" s="100"/>
      <c r="AV809" s="100"/>
      <c r="BE809" s="100"/>
      <c r="BH809" s="100"/>
    </row>
    <row r="810" spans="8:60" x14ac:dyDescent="0.35">
      <c r="H810" s="3"/>
      <c r="I810" s="3"/>
      <c r="M810" s="43"/>
      <c r="N810" s="43"/>
      <c r="O810" s="43"/>
      <c r="P810" s="43"/>
      <c r="AU810" s="100"/>
      <c r="AV810" s="100"/>
      <c r="BE810" s="100"/>
      <c r="BH810" s="100"/>
    </row>
    <row r="811" spans="8:60" x14ac:dyDescent="0.35">
      <c r="H811" s="3"/>
      <c r="I811" s="3"/>
      <c r="M811" s="43"/>
      <c r="N811" s="43"/>
      <c r="O811" s="43"/>
      <c r="P811" s="43"/>
      <c r="AU811" s="100"/>
      <c r="AV811" s="100"/>
      <c r="BE811" s="100"/>
      <c r="BH811" s="100"/>
    </row>
    <row r="812" spans="8:60" x14ac:dyDescent="0.35">
      <c r="H812" s="3"/>
      <c r="I812" s="3"/>
      <c r="M812" s="43"/>
      <c r="N812" s="43"/>
      <c r="O812" s="43"/>
      <c r="P812" s="43"/>
      <c r="AU812" s="100"/>
      <c r="AV812" s="100"/>
      <c r="BE812" s="100"/>
      <c r="BH812" s="100"/>
    </row>
    <row r="813" spans="8:60" x14ac:dyDescent="0.35">
      <c r="H813" s="3"/>
      <c r="I813" s="3"/>
      <c r="M813" s="43"/>
      <c r="N813" s="43"/>
      <c r="O813" s="43"/>
      <c r="P813" s="43"/>
      <c r="AU813" s="100"/>
      <c r="AV813" s="100"/>
      <c r="BE813" s="100"/>
      <c r="BH813" s="100"/>
    </row>
    <row r="814" spans="8:60" x14ac:dyDescent="0.35">
      <c r="H814" s="3"/>
      <c r="I814" s="3"/>
      <c r="M814" s="43"/>
      <c r="N814" s="43"/>
      <c r="O814" s="43"/>
      <c r="P814" s="43"/>
      <c r="AU814" s="100"/>
      <c r="AV814" s="100"/>
      <c r="BE814" s="100"/>
      <c r="BH814" s="100"/>
    </row>
    <row r="815" spans="8:60" x14ac:dyDescent="0.35">
      <c r="H815" s="3"/>
      <c r="I815" s="3"/>
      <c r="M815" s="43"/>
      <c r="N815" s="43"/>
      <c r="O815" s="43"/>
      <c r="P815" s="43"/>
      <c r="AU815" s="100"/>
      <c r="AV815" s="100"/>
      <c r="BE815" s="100"/>
      <c r="BH815" s="100"/>
    </row>
    <row r="816" spans="8:60" x14ac:dyDescent="0.35">
      <c r="H816" s="3"/>
      <c r="I816" s="3"/>
      <c r="M816" s="43"/>
      <c r="N816" s="43"/>
      <c r="O816" s="43"/>
      <c r="P816" s="43"/>
      <c r="AU816" s="100"/>
      <c r="AV816" s="100"/>
      <c r="BE816" s="100"/>
      <c r="BH816" s="100"/>
    </row>
    <row r="817" spans="8:60" x14ac:dyDescent="0.35">
      <c r="H817" s="3"/>
      <c r="I817" s="3"/>
      <c r="M817" s="43"/>
      <c r="N817" s="43"/>
      <c r="O817" s="43"/>
      <c r="P817" s="43"/>
      <c r="AU817" s="100"/>
      <c r="AV817" s="100"/>
      <c r="BE817" s="100"/>
      <c r="BH817" s="100"/>
    </row>
    <row r="818" spans="8:60" x14ac:dyDescent="0.35">
      <c r="H818" s="3"/>
      <c r="I818" s="3"/>
      <c r="M818" s="43"/>
      <c r="N818" s="43"/>
      <c r="O818" s="43"/>
      <c r="P818" s="43"/>
      <c r="AU818" s="100"/>
      <c r="AV818" s="100"/>
      <c r="BE818" s="100"/>
      <c r="BH818" s="100"/>
    </row>
    <row r="819" spans="8:60" x14ac:dyDescent="0.35">
      <c r="H819" s="3"/>
      <c r="I819" s="3"/>
      <c r="M819" s="43"/>
      <c r="N819" s="43"/>
      <c r="O819" s="43"/>
      <c r="P819" s="43"/>
      <c r="AU819" s="100"/>
      <c r="AV819" s="100"/>
      <c r="BE819" s="100"/>
      <c r="BH819" s="100"/>
    </row>
    <row r="820" spans="8:60" x14ac:dyDescent="0.35">
      <c r="H820" s="3"/>
      <c r="I820" s="3"/>
      <c r="M820" s="43"/>
      <c r="N820" s="43"/>
      <c r="O820" s="43"/>
      <c r="P820" s="43"/>
      <c r="AU820" s="100"/>
      <c r="AV820" s="100"/>
      <c r="BE820" s="100"/>
      <c r="BH820" s="100"/>
    </row>
    <row r="821" spans="8:60" x14ac:dyDescent="0.35">
      <c r="H821" s="3"/>
      <c r="I821" s="3"/>
      <c r="M821" s="43"/>
      <c r="N821" s="43"/>
      <c r="O821" s="43"/>
      <c r="P821" s="43"/>
      <c r="AU821" s="100"/>
      <c r="AV821" s="100"/>
      <c r="BE821" s="100"/>
      <c r="BH821" s="100"/>
    </row>
    <row r="822" spans="8:60" x14ac:dyDescent="0.35">
      <c r="H822" s="3"/>
      <c r="I822" s="3"/>
      <c r="M822" s="43"/>
      <c r="N822" s="43"/>
      <c r="O822" s="43"/>
      <c r="P822" s="43"/>
      <c r="AU822" s="100"/>
      <c r="AV822" s="100"/>
      <c r="BE822" s="100"/>
      <c r="BH822" s="100"/>
    </row>
    <row r="823" spans="8:60" x14ac:dyDescent="0.35">
      <c r="H823" s="3"/>
      <c r="I823" s="3"/>
      <c r="M823" s="43"/>
      <c r="N823" s="43"/>
      <c r="O823" s="43"/>
      <c r="P823" s="43"/>
      <c r="AU823" s="100"/>
      <c r="AV823" s="100"/>
      <c r="BE823" s="100"/>
      <c r="BH823" s="100"/>
    </row>
    <row r="824" spans="8:60" x14ac:dyDescent="0.35">
      <c r="H824" s="3"/>
      <c r="I824" s="3"/>
      <c r="M824" s="43"/>
      <c r="N824" s="43"/>
      <c r="O824" s="43"/>
      <c r="P824" s="43"/>
      <c r="AU824" s="100"/>
      <c r="AV824" s="100"/>
      <c r="BE824" s="100"/>
      <c r="BH824" s="100"/>
    </row>
    <row r="825" spans="8:60" x14ac:dyDescent="0.35">
      <c r="H825" s="3"/>
      <c r="I825" s="3"/>
      <c r="M825" s="43"/>
      <c r="N825" s="43"/>
      <c r="O825" s="43"/>
      <c r="P825" s="43"/>
      <c r="AU825" s="100"/>
      <c r="AV825" s="100"/>
      <c r="BE825" s="100"/>
      <c r="BH825" s="100"/>
    </row>
    <row r="826" spans="8:60" x14ac:dyDescent="0.35">
      <c r="H826" s="3"/>
      <c r="I826" s="3"/>
      <c r="M826" s="43"/>
      <c r="N826" s="43"/>
      <c r="O826" s="43"/>
      <c r="P826" s="43"/>
      <c r="AU826" s="100"/>
      <c r="AV826" s="100"/>
      <c r="BE826" s="100"/>
      <c r="BH826" s="100"/>
    </row>
    <row r="827" spans="8:60" x14ac:dyDescent="0.35">
      <c r="H827" s="3"/>
      <c r="I827" s="3"/>
      <c r="M827" s="43"/>
      <c r="N827" s="43"/>
      <c r="O827" s="43"/>
      <c r="P827" s="43"/>
      <c r="AU827" s="100"/>
      <c r="AV827" s="100"/>
      <c r="BE827" s="100"/>
      <c r="BH827" s="100"/>
    </row>
    <row r="828" spans="8:60" x14ac:dyDescent="0.35">
      <c r="H828" s="3"/>
      <c r="I828" s="3"/>
      <c r="M828" s="43"/>
      <c r="N828" s="43"/>
      <c r="O828" s="43"/>
      <c r="P828" s="43"/>
      <c r="AU828" s="100"/>
      <c r="AV828" s="100"/>
      <c r="BE828" s="100"/>
      <c r="BH828" s="100"/>
    </row>
    <row r="829" spans="8:60" x14ac:dyDescent="0.35">
      <c r="H829" s="3"/>
      <c r="I829" s="3"/>
      <c r="M829" s="43"/>
      <c r="N829" s="43"/>
      <c r="O829" s="43"/>
      <c r="P829" s="43"/>
      <c r="AU829" s="100"/>
      <c r="AV829" s="100"/>
      <c r="BE829" s="100"/>
      <c r="BH829" s="100"/>
    </row>
    <row r="830" spans="8:60" x14ac:dyDescent="0.35">
      <c r="H830" s="3"/>
      <c r="I830" s="3"/>
      <c r="M830" s="43"/>
      <c r="N830" s="43"/>
      <c r="O830" s="43"/>
      <c r="P830" s="43"/>
      <c r="AU830" s="100"/>
      <c r="AV830" s="100"/>
      <c r="BE830" s="100"/>
      <c r="BH830" s="100"/>
    </row>
    <row r="831" spans="8:60" x14ac:dyDescent="0.35">
      <c r="H831" s="3"/>
      <c r="I831" s="3"/>
      <c r="M831" s="43"/>
      <c r="N831" s="43"/>
      <c r="O831" s="43"/>
      <c r="P831" s="43"/>
      <c r="AU831" s="100"/>
      <c r="AV831" s="100"/>
      <c r="BE831" s="100"/>
      <c r="BH831" s="100"/>
    </row>
    <row r="832" spans="8:60" x14ac:dyDescent="0.35">
      <c r="H832" s="3"/>
      <c r="I832" s="3"/>
      <c r="M832" s="43"/>
      <c r="N832" s="43"/>
      <c r="O832" s="43"/>
      <c r="P832" s="43"/>
      <c r="AU832" s="100"/>
      <c r="AV832" s="100"/>
      <c r="BE832" s="100"/>
      <c r="BH832" s="100"/>
    </row>
    <row r="833" spans="8:60" x14ac:dyDescent="0.35">
      <c r="H833" s="3"/>
      <c r="I833" s="3"/>
      <c r="M833" s="43"/>
      <c r="N833" s="43"/>
      <c r="O833" s="43"/>
      <c r="P833" s="43"/>
      <c r="AU833" s="100"/>
      <c r="AV833" s="100"/>
      <c r="BE833" s="100"/>
      <c r="BH833" s="100"/>
    </row>
    <row r="834" spans="8:60" x14ac:dyDescent="0.35">
      <c r="H834" s="3"/>
      <c r="I834" s="3"/>
      <c r="M834" s="43"/>
      <c r="N834" s="43"/>
      <c r="O834" s="43"/>
      <c r="P834" s="43"/>
      <c r="AU834" s="100"/>
      <c r="AV834" s="100"/>
      <c r="BE834" s="100"/>
      <c r="BH834" s="100"/>
    </row>
    <row r="835" spans="8:60" x14ac:dyDescent="0.35">
      <c r="H835" s="3"/>
      <c r="I835" s="3"/>
      <c r="M835" s="43"/>
      <c r="N835" s="43"/>
      <c r="O835" s="43"/>
      <c r="P835" s="43"/>
      <c r="AU835" s="100"/>
      <c r="AV835" s="100"/>
      <c r="BE835" s="100"/>
      <c r="BH835" s="100"/>
    </row>
    <row r="836" spans="8:60" x14ac:dyDescent="0.35">
      <c r="H836" s="3"/>
      <c r="I836" s="3"/>
      <c r="M836" s="43"/>
      <c r="N836" s="43"/>
      <c r="O836" s="43"/>
      <c r="P836" s="43"/>
      <c r="AU836" s="100"/>
      <c r="AV836" s="100"/>
      <c r="BE836" s="100"/>
      <c r="BH836" s="100"/>
    </row>
    <row r="837" spans="8:60" x14ac:dyDescent="0.35">
      <c r="H837" s="3"/>
      <c r="I837" s="3"/>
      <c r="M837" s="43"/>
      <c r="N837" s="43"/>
      <c r="O837" s="43"/>
      <c r="P837" s="43"/>
      <c r="AU837" s="100"/>
      <c r="AV837" s="100"/>
      <c r="BE837" s="100"/>
      <c r="BH837" s="100"/>
    </row>
    <row r="838" spans="8:60" x14ac:dyDescent="0.35">
      <c r="H838" s="3"/>
      <c r="I838" s="3"/>
      <c r="M838" s="43"/>
      <c r="N838" s="43"/>
      <c r="O838" s="43"/>
      <c r="P838" s="43"/>
      <c r="AU838" s="100"/>
      <c r="AV838" s="100"/>
      <c r="BE838" s="100"/>
      <c r="BH838" s="100"/>
    </row>
    <row r="839" spans="8:60" x14ac:dyDescent="0.35">
      <c r="H839" s="3"/>
      <c r="I839" s="3"/>
      <c r="M839" s="43"/>
      <c r="N839" s="43"/>
      <c r="O839" s="43"/>
      <c r="P839" s="43"/>
      <c r="AU839" s="100"/>
      <c r="AV839" s="100"/>
      <c r="BE839" s="100"/>
      <c r="BH839" s="100"/>
    </row>
    <row r="840" spans="8:60" x14ac:dyDescent="0.35">
      <c r="H840" s="3"/>
      <c r="I840" s="3"/>
      <c r="M840" s="43"/>
      <c r="N840" s="43"/>
      <c r="O840" s="43"/>
      <c r="P840" s="43"/>
      <c r="AU840" s="100"/>
      <c r="AV840" s="100"/>
      <c r="BE840" s="100"/>
      <c r="BH840" s="100"/>
    </row>
    <row r="841" spans="8:60" x14ac:dyDescent="0.35">
      <c r="H841" s="3"/>
      <c r="I841" s="3"/>
      <c r="M841" s="43"/>
      <c r="N841" s="43"/>
      <c r="O841" s="43"/>
      <c r="P841" s="43"/>
      <c r="AU841" s="100"/>
      <c r="AV841" s="100"/>
      <c r="BE841" s="100"/>
      <c r="BH841" s="100"/>
    </row>
    <row r="842" spans="8:60" x14ac:dyDescent="0.35">
      <c r="H842" s="3"/>
      <c r="I842" s="3"/>
      <c r="M842" s="43"/>
      <c r="N842" s="43"/>
      <c r="O842" s="43"/>
      <c r="P842" s="43"/>
      <c r="AU842" s="100"/>
      <c r="AV842" s="100"/>
      <c r="BE842" s="100"/>
      <c r="BH842" s="100"/>
    </row>
    <row r="843" spans="8:60" x14ac:dyDescent="0.35">
      <c r="H843" s="3"/>
      <c r="I843" s="3"/>
      <c r="M843" s="43"/>
      <c r="N843" s="43"/>
      <c r="O843" s="43"/>
      <c r="P843" s="43"/>
      <c r="AU843" s="100"/>
      <c r="AV843" s="100"/>
      <c r="BE843" s="100"/>
      <c r="BH843" s="100"/>
    </row>
    <row r="844" spans="8:60" x14ac:dyDescent="0.35">
      <c r="H844" s="3"/>
      <c r="I844" s="3"/>
      <c r="M844" s="43"/>
      <c r="N844" s="43"/>
      <c r="O844" s="43"/>
      <c r="P844" s="43"/>
      <c r="AU844" s="100"/>
      <c r="AV844" s="100"/>
      <c r="BE844" s="100"/>
      <c r="BH844" s="100"/>
    </row>
    <row r="845" spans="8:60" x14ac:dyDescent="0.35">
      <c r="H845" s="3"/>
      <c r="I845" s="3"/>
      <c r="M845" s="43"/>
      <c r="N845" s="43"/>
      <c r="O845" s="43"/>
      <c r="P845" s="43"/>
      <c r="AU845" s="100"/>
      <c r="AV845" s="100"/>
      <c r="BE845" s="100"/>
      <c r="BH845" s="100"/>
    </row>
    <row r="846" spans="8:60" x14ac:dyDescent="0.35">
      <c r="H846" s="3"/>
      <c r="I846" s="3"/>
      <c r="M846" s="43"/>
      <c r="N846" s="43"/>
      <c r="O846" s="43"/>
      <c r="P846" s="43"/>
      <c r="AU846" s="100"/>
      <c r="AV846" s="100"/>
      <c r="BE846" s="100"/>
      <c r="BH846" s="100"/>
    </row>
    <row r="847" spans="8:60" x14ac:dyDescent="0.35">
      <c r="H847" s="3"/>
      <c r="I847" s="3"/>
      <c r="M847" s="43"/>
      <c r="N847" s="43"/>
      <c r="O847" s="43"/>
      <c r="P847" s="43"/>
      <c r="AU847" s="100"/>
      <c r="AV847" s="100"/>
      <c r="BE847" s="100"/>
      <c r="BH847" s="100"/>
    </row>
    <row r="848" spans="8:60" x14ac:dyDescent="0.35">
      <c r="H848" s="3"/>
      <c r="I848" s="3"/>
      <c r="M848" s="43"/>
      <c r="N848" s="43"/>
      <c r="O848" s="43"/>
      <c r="P848" s="43"/>
      <c r="AU848" s="100"/>
      <c r="AV848" s="100"/>
      <c r="BE848" s="100"/>
      <c r="BH848" s="100"/>
    </row>
    <row r="849" spans="8:60" x14ac:dyDescent="0.35">
      <c r="H849" s="3"/>
      <c r="I849" s="3"/>
      <c r="M849" s="43"/>
      <c r="N849" s="43"/>
      <c r="O849" s="43"/>
      <c r="P849" s="43"/>
      <c r="AU849" s="100"/>
      <c r="AV849" s="100"/>
      <c r="BE849" s="100"/>
      <c r="BH849" s="100"/>
    </row>
    <row r="850" spans="8:60" x14ac:dyDescent="0.35">
      <c r="H850" s="3"/>
      <c r="I850" s="3"/>
      <c r="M850" s="43"/>
      <c r="N850" s="43"/>
      <c r="O850" s="43"/>
      <c r="P850" s="43"/>
      <c r="AU850" s="100"/>
      <c r="AV850" s="100"/>
      <c r="BE850" s="100"/>
      <c r="BH850" s="100"/>
    </row>
    <row r="851" spans="8:60" x14ac:dyDescent="0.35">
      <c r="H851" s="3"/>
      <c r="I851" s="3"/>
      <c r="M851" s="43"/>
      <c r="N851" s="43"/>
      <c r="O851" s="43"/>
      <c r="P851" s="43"/>
      <c r="AU851" s="100"/>
      <c r="AV851" s="100"/>
      <c r="BE851" s="100"/>
      <c r="BH851" s="100"/>
    </row>
    <row r="852" spans="8:60" x14ac:dyDescent="0.35">
      <c r="H852" s="3"/>
      <c r="I852" s="3"/>
      <c r="M852" s="43"/>
      <c r="N852" s="43"/>
      <c r="O852" s="43"/>
      <c r="P852" s="43"/>
      <c r="AU852" s="100"/>
      <c r="AV852" s="100"/>
      <c r="BE852" s="100"/>
      <c r="BH852" s="100"/>
    </row>
    <row r="853" spans="8:60" x14ac:dyDescent="0.35">
      <c r="H853" s="3"/>
      <c r="I853" s="3"/>
      <c r="M853" s="43"/>
      <c r="N853" s="43"/>
      <c r="O853" s="43"/>
      <c r="P853" s="43"/>
      <c r="AU853" s="100"/>
      <c r="AV853" s="100"/>
      <c r="BE853" s="100"/>
      <c r="BH853" s="100"/>
    </row>
    <row r="854" spans="8:60" x14ac:dyDescent="0.35">
      <c r="H854" s="3"/>
      <c r="I854" s="3"/>
      <c r="M854" s="43"/>
      <c r="N854" s="43"/>
      <c r="O854" s="43"/>
      <c r="P854" s="43"/>
      <c r="AU854" s="100"/>
      <c r="AV854" s="100"/>
      <c r="BE854" s="100"/>
      <c r="BH854" s="100"/>
    </row>
    <row r="855" spans="8:60" x14ac:dyDescent="0.35">
      <c r="H855" s="3"/>
      <c r="I855" s="3"/>
      <c r="M855" s="43"/>
      <c r="N855" s="43"/>
      <c r="O855" s="43"/>
      <c r="P855" s="43"/>
      <c r="AU855" s="100"/>
      <c r="AV855" s="100"/>
      <c r="BE855" s="100"/>
      <c r="BH855" s="100"/>
    </row>
    <row r="856" spans="8:60" x14ac:dyDescent="0.35">
      <c r="H856" s="3"/>
      <c r="I856" s="3"/>
      <c r="M856" s="43"/>
      <c r="N856" s="43"/>
      <c r="O856" s="43"/>
      <c r="P856" s="43"/>
      <c r="AU856" s="100"/>
      <c r="AV856" s="100"/>
      <c r="BE856" s="100"/>
      <c r="BH856" s="100"/>
    </row>
    <row r="857" spans="8:60" x14ac:dyDescent="0.35">
      <c r="H857" s="3"/>
      <c r="I857" s="3"/>
      <c r="M857" s="43"/>
      <c r="N857" s="43"/>
      <c r="O857" s="43"/>
      <c r="P857" s="43"/>
      <c r="AU857" s="100"/>
      <c r="AV857" s="100"/>
      <c r="BE857" s="100"/>
      <c r="BH857" s="100"/>
    </row>
    <row r="858" spans="8:60" x14ac:dyDescent="0.35">
      <c r="H858" s="3"/>
      <c r="I858" s="3"/>
      <c r="M858" s="43"/>
      <c r="N858" s="43"/>
      <c r="O858" s="43"/>
      <c r="P858" s="43"/>
      <c r="AU858" s="100"/>
      <c r="AV858" s="100"/>
      <c r="BE858" s="100"/>
      <c r="BH858" s="100"/>
    </row>
    <row r="859" spans="8:60" x14ac:dyDescent="0.35">
      <c r="H859" s="3"/>
      <c r="I859" s="3"/>
      <c r="M859" s="43"/>
      <c r="N859" s="43"/>
      <c r="O859" s="43"/>
      <c r="P859" s="43"/>
      <c r="AU859" s="100"/>
      <c r="AV859" s="100"/>
      <c r="BE859" s="100"/>
      <c r="BH859" s="100"/>
    </row>
    <row r="860" spans="8:60" x14ac:dyDescent="0.35">
      <c r="H860" s="3"/>
      <c r="I860" s="3"/>
      <c r="M860" s="43"/>
      <c r="N860" s="43"/>
      <c r="O860" s="43"/>
      <c r="P860" s="43"/>
      <c r="AU860" s="100"/>
      <c r="AV860" s="100"/>
      <c r="BE860" s="100"/>
      <c r="BH860" s="100"/>
    </row>
    <row r="861" spans="8:60" x14ac:dyDescent="0.35">
      <c r="H861" s="3"/>
      <c r="I861" s="3"/>
      <c r="M861" s="43"/>
      <c r="N861" s="43"/>
      <c r="O861" s="43"/>
      <c r="P861" s="43"/>
      <c r="AU861" s="100"/>
      <c r="AV861" s="100"/>
      <c r="BE861" s="100"/>
      <c r="BH861" s="100"/>
    </row>
    <row r="862" spans="8:60" x14ac:dyDescent="0.35">
      <c r="H862" s="3"/>
      <c r="I862" s="3"/>
      <c r="M862" s="43"/>
      <c r="N862" s="43"/>
      <c r="O862" s="43"/>
      <c r="P862" s="43"/>
      <c r="AU862" s="100"/>
      <c r="AV862" s="100"/>
      <c r="BE862" s="100"/>
      <c r="BH862" s="100"/>
    </row>
    <row r="863" spans="8:60" x14ac:dyDescent="0.35">
      <c r="H863" s="3"/>
      <c r="I863" s="3"/>
      <c r="M863" s="43"/>
      <c r="N863" s="43"/>
      <c r="O863" s="43"/>
      <c r="P863" s="43"/>
      <c r="AU863" s="100"/>
      <c r="AV863" s="100"/>
      <c r="BE863" s="100"/>
      <c r="BH863" s="100"/>
    </row>
    <row r="864" spans="8:60" x14ac:dyDescent="0.35">
      <c r="H864" s="3"/>
      <c r="I864" s="3"/>
      <c r="M864" s="43"/>
      <c r="N864" s="43"/>
      <c r="O864" s="43"/>
      <c r="P864" s="43"/>
      <c r="AU864" s="100"/>
      <c r="AV864" s="100"/>
      <c r="BE864" s="100"/>
      <c r="BH864" s="100"/>
    </row>
    <row r="865" spans="8:60" x14ac:dyDescent="0.35">
      <c r="H865" s="3"/>
      <c r="I865" s="3"/>
      <c r="M865" s="43"/>
      <c r="N865" s="43"/>
      <c r="O865" s="43"/>
      <c r="P865" s="43"/>
      <c r="AU865" s="100"/>
      <c r="AV865" s="100"/>
      <c r="BE865" s="100"/>
      <c r="BH865" s="100"/>
    </row>
    <row r="866" spans="8:60" x14ac:dyDescent="0.35">
      <c r="H866" s="3"/>
      <c r="I866" s="3"/>
      <c r="M866" s="43"/>
      <c r="N866" s="43"/>
      <c r="O866" s="43"/>
      <c r="P866" s="43"/>
      <c r="AU866" s="100"/>
      <c r="AV866" s="100"/>
      <c r="BE866" s="100"/>
      <c r="BH866" s="100"/>
    </row>
    <row r="867" spans="8:60" x14ac:dyDescent="0.35">
      <c r="H867" s="3"/>
      <c r="I867" s="3"/>
      <c r="M867" s="43"/>
      <c r="N867" s="43"/>
      <c r="O867" s="43"/>
      <c r="P867" s="43"/>
      <c r="AU867" s="100"/>
      <c r="AV867" s="100"/>
      <c r="BE867" s="100"/>
      <c r="BH867" s="100"/>
    </row>
    <row r="868" spans="8:60" x14ac:dyDescent="0.35">
      <c r="H868" s="3"/>
      <c r="I868" s="3"/>
      <c r="M868" s="43"/>
      <c r="N868" s="43"/>
      <c r="O868" s="43"/>
      <c r="P868" s="43"/>
      <c r="AU868" s="100"/>
      <c r="AV868" s="100"/>
      <c r="BE868" s="100"/>
      <c r="BH868" s="100"/>
    </row>
    <row r="869" spans="8:60" x14ac:dyDescent="0.35">
      <c r="H869" s="3"/>
      <c r="I869" s="3"/>
      <c r="M869" s="43"/>
      <c r="N869" s="43"/>
      <c r="O869" s="43"/>
      <c r="P869" s="43"/>
      <c r="AU869" s="100"/>
      <c r="AV869" s="100"/>
      <c r="BE869" s="100"/>
      <c r="BH869" s="100"/>
    </row>
    <row r="870" spans="8:60" x14ac:dyDescent="0.35">
      <c r="H870" s="3"/>
      <c r="I870" s="3"/>
      <c r="M870" s="43"/>
      <c r="N870" s="43"/>
      <c r="O870" s="43"/>
      <c r="P870" s="43"/>
      <c r="AU870" s="100"/>
      <c r="AV870" s="100"/>
      <c r="BE870" s="100"/>
      <c r="BH870" s="100"/>
    </row>
    <row r="871" spans="8:60" x14ac:dyDescent="0.35">
      <c r="H871" s="3"/>
      <c r="I871" s="3"/>
      <c r="M871" s="43"/>
      <c r="N871" s="43"/>
      <c r="O871" s="43"/>
      <c r="P871" s="43"/>
      <c r="AU871" s="100"/>
      <c r="AV871" s="100"/>
      <c r="BE871" s="100"/>
      <c r="BH871" s="100"/>
    </row>
    <row r="872" spans="8:60" x14ac:dyDescent="0.35">
      <c r="H872" s="3"/>
      <c r="I872" s="3"/>
      <c r="M872" s="43"/>
      <c r="N872" s="43"/>
      <c r="O872" s="43"/>
      <c r="P872" s="43"/>
      <c r="AU872" s="100"/>
      <c r="AV872" s="100"/>
      <c r="BE872" s="100"/>
      <c r="BH872" s="100"/>
    </row>
    <row r="873" spans="8:60" x14ac:dyDescent="0.35">
      <c r="H873" s="3"/>
      <c r="I873" s="3"/>
      <c r="M873" s="43"/>
      <c r="N873" s="43"/>
      <c r="O873" s="43"/>
      <c r="P873" s="43"/>
      <c r="AU873" s="100"/>
      <c r="AV873" s="100"/>
      <c r="BE873" s="100"/>
      <c r="BH873" s="100"/>
    </row>
    <row r="874" spans="8:60" x14ac:dyDescent="0.35">
      <c r="H874" s="3"/>
      <c r="I874" s="3"/>
      <c r="M874" s="43"/>
      <c r="N874" s="43"/>
      <c r="O874" s="43"/>
      <c r="P874" s="43"/>
      <c r="AU874" s="100"/>
      <c r="AV874" s="100"/>
      <c r="BE874" s="100"/>
      <c r="BH874" s="100"/>
    </row>
    <row r="875" spans="8:60" x14ac:dyDescent="0.35">
      <c r="H875" s="3"/>
      <c r="I875" s="3"/>
      <c r="M875" s="43"/>
      <c r="N875" s="43"/>
      <c r="O875" s="43"/>
      <c r="P875" s="43"/>
      <c r="AU875" s="100"/>
      <c r="AV875" s="100"/>
      <c r="BE875" s="100"/>
      <c r="BH875" s="100"/>
    </row>
    <row r="876" spans="8:60" x14ac:dyDescent="0.35">
      <c r="H876" s="3"/>
      <c r="I876" s="3"/>
      <c r="M876" s="43"/>
      <c r="N876" s="43"/>
      <c r="O876" s="43"/>
      <c r="P876" s="43"/>
      <c r="AU876" s="100"/>
      <c r="AV876" s="100"/>
      <c r="BE876" s="100"/>
      <c r="BH876" s="100"/>
    </row>
    <row r="877" spans="8:60" x14ac:dyDescent="0.35">
      <c r="H877" s="3"/>
      <c r="I877" s="3"/>
      <c r="M877" s="43"/>
      <c r="N877" s="43"/>
      <c r="O877" s="43"/>
      <c r="P877" s="43"/>
      <c r="AU877" s="100"/>
      <c r="AV877" s="100"/>
      <c r="BE877" s="100"/>
      <c r="BH877" s="100"/>
    </row>
    <row r="878" spans="8:60" x14ac:dyDescent="0.35">
      <c r="H878" s="3"/>
      <c r="I878" s="3"/>
      <c r="M878" s="43"/>
      <c r="N878" s="43"/>
      <c r="O878" s="43"/>
      <c r="P878" s="43"/>
      <c r="AU878" s="100"/>
      <c r="AV878" s="100"/>
      <c r="BE878" s="100"/>
      <c r="BH878" s="100"/>
    </row>
    <row r="879" spans="8:60" x14ac:dyDescent="0.35">
      <c r="H879" s="3"/>
      <c r="I879" s="3"/>
      <c r="M879" s="43"/>
      <c r="N879" s="43"/>
      <c r="O879" s="43"/>
      <c r="P879" s="43"/>
      <c r="AU879" s="100"/>
      <c r="AV879" s="100"/>
      <c r="BE879" s="100"/>
      <c r="BH879" s="100"/>
    </row>
    <row r="880" spans="8:60" x14ac:dyDescent="0.35">
      <c r="H880" s="3"/>
      <c r="I880" s="3"/>
      <c r="M880" s="43"/>
      <c r="N880" s="43"/>
      <c r="O880" s="43"/>
      <c r="P880" s="43"/>
      <c r="AU880" s="100"/>
      <c r="AV880" s="100"/>
      <c r="BE880" s="100"/>
      <c r="BH880" s="100"/>
    </row>
    <row r="881" spans="8:60" x14ac:dyDescent="0.35">
      <c r="H881" s="3"/>
      <c r="I881" s="3"/>
      <c r="M881" s="43"/>
      <c r="N881" s="43"/>
      <c r="O881" s="43"/>
      <c r="P881" s="43"/>
      <c r="AU881" s="100"/>
      <c r="AV881" s="100"/>
      <c r="BE881" s="100"/>
      <c r="BH881" s="100"/>
    </row>
    <row r="882" spans="8:60" x14ac:dyDescent="0.35">
      <c r="H882" s="3"/>
      <c r="I882" s="3"/>
      <c r="M882" s="43"/>
      <c r="N882" s="43"/>
      <c r="O882" s="43"/>
      <c r="P882" s="43"/>
      <c r="AU882" s="100"/>
      <c r="AV882" s="100"/>
      <c r="BE882" s="100"/>
      <c r="BH882" s="100"/>
    </row>
    <row r="883" spans="8:60" x14ac:dyDescent="0.35">
      <c r="H883" s="3"/>
      <c r="I883" s="3"/>
      <c r="M883" s="43"/>
      <c r="N883" s="43"/>
      <c r="O883" s="43"/>
      <c r="P883" s="43"/>
      <c r="AU883" s="100"/>
      <c r="AV883" s="100"/>
      <c r="BE883" s="100"/>
      <c r="BH883" s="100"/>
    </row>
    <row r="884" spans="8:60" x14ac:dyDescent="0.35">
      <c r="H884" s="3"/>
      <c r="I884" s="3"/>
      <c r="M884" s="43"/>
      <c r="N884" s="43"/>
      <c r="O884" s="43"/>
      <c r="P884" s="43"/>
      <c r="AU884" s="100"/>
      <c r="AV884" s="100"/>
      <c r="BE884" s="100"/>
      <c r="BH884" s="100"/>
    </row>
    <row r="885" spans="8:60" x14ac:dyDescent="0.35">
      <c r="H885" s="3"/>
      <c r="I885" s="3"/>
      <c r="M885" s="43"/>
      <c r="N885" s="43"/>
      <c r="O885" s="43"/>
      <c r="P885" s="43"/>
      <c r="AU885" s="100"/>
      <c r="AV885" s="100"/>
      <c r="BE885" s="100"/>
      <c r="BH885" s="100"/>
    </row>
    <row r="886" spans="8:60" x14ac:dyDescent="0.35">
      <c r="H886" s="3"/>
      <c r="I886" s="3"/>
      <c r="M886" s="43"/>
      <c r="N886" s="43"/>
      <c r="O886" s="43"/>
      <c r="P886" s="43"/>
      <c r="AU886" s="100"/>
      <c r="AV886" s="100"/>
      <c r="BE886" s="100"/>
      <c r="BH886" s="100"/>
    </row>
    <row r="887" spans="8:60" x14ac:dyDescent="0.35">
      <c r="H887" s="3"/>
      <c r="I887" s="3"/>
      <c r="M887" s="43"/>
      <c r="N887" s="43"/>
      <c r="O887" s="43"/>
      <c r="P887" s="43"/>
      <c r="AU887" s="100"/>
      <c r="AV887" s="100"/>
      <c r="BE887" s="100"/>
      <c r="BH887" s="100"/>
    </row>
    <row r="888" spans="8:60" x14ac:dyDescent="0.35">
      <c r="H888" s="3"/>
      <c r="I888" s="3"/>
      <c r="M888" s="43"/>
      <c r="N888" s="43"/>
      <c r="O888" s="43"/>
      <c r="P888" s="43"/>
      <c r="AU888" s="100"/>
      <c r="AV888" s="100"/>
      <c r="BE888" s="100"/>
      <c r="BH888" s="100"/>
    </row>
    <row r="889" spans="8:60" x14ac:dyDescent="0.35">
      <c r="H889" s="3"/>
      <c r="I889" s="3"/>
      <c r="M889" s="43"/>
      <c r="N889" s="43"/>
      <c r="O889" s="43"/>
      <c r="P889" s="43"/>
      <c r="AU889" s="100"/>
      <c r="AV889" s="100"/>
      <c r="BE889" s="100"/>
      <c r="BH889" s="100"/>
    </row>
    <row r="890" spans="8:60" x14ac:dyDescent="0.35">
      <c r="H890" s="3"/>
      <c r="I890" s="3"/>
      <c r="M890" s="43"/>
      <c r="N890" s="43"/>
      <c r="O890" s="43"/>
      <c r="P890" s="43"/>
      <c r="AU890" s="100"/>
      <c r="AV890" s="100"/>
      <c r="BE890" s="100"/>
      <c r="BH890" s="100"/>
    </row>
    <row r="891" spans="8:60" x14ac:dyDescent="0.35">
      <c r="H891" s="3"/>
      <c r="I891" s="3"/>
      <c r="M891" s="43"/>
      <c r="N891" s="43"/>
      <c r="O891" s="43"/>
      <c r="P891" s="43"/>
      <c r="AU891" s="100"/>
      <c r="AV891" s="100"/>
      <c r="BE891" s="100"/>
      <c r="BH891" s="100"/>
    </row>
    <row r="892" spans="8:60" x14ac:dyDescent="0.35">
      <c r="H892" s="3"/>
      <c r="I892" s="3"/>
      <c r="M892" s="43"/>
      <c r="N892" s="43"/>
      <c r="O892" s="43"/>
      <c r="P892" s="43"/>
      <c r="AU892" s="100"/>
      <c r="AV892" s="100"/>
      <c r="BE892" s="100"/>
      <c r="BH892" s="100"/>
    </row>
    <row r="893" spans="8:60" x14ac:dyDescent="0.35">
      <c r="H893" s="3"/>
      <c r="I893" s="3"/>
      <c r="M893" s="43"/>
      <c r="N893" s="43"/>
      <c r="O893" s="43"/>
      <c r="P893" s="43"/>
      <c r="AU893" s="100"/>
      <c r="AV893" s="100"/>
      <c r="BE893" s="100"/>
      <c r="BH893" s="100"/>
    </row>
    <row r="894" spans="8:60" x14ac:dyDescent="0.35">
      <c r="H894" s="3"/>
      <c r="I894" s="3"/>
      <c r="M894" s="43"/>
      <c r="N894" s="43"/>
      <c r="O894" s="43"/>
      <c r="P894" s="43"/>
      <c r="AU894" s="100"/>
      <c r="AV894" s="100"/>
      <c r="BE894" s="100"/>
      <c r="BH894" s="100"/>
    </row>
    <row r="895" spans="8:60" x14ac:dyDescent="0.35">
      <c r="H895" s="3"/>
      <c r="I895" s="3"/>
      <c r="M895" s="43"/>
      <c r="N895" s="43"/>
      <c r="O895" s="43"/>
      <c r="P895" s="43"/>
      <c r="AU895" s="100"/>
      <c r="AV895" s="100"/>
      <c r="BE895" s="100"/>
      <c r="BH895" s="100"/>
    </row>
    <row r="896" spans="8:60" x14ac:dyDescent="0.35">
      <c r="H896" s="3"/>
      <c r="I896" s="3"/>
      <c r="M896" s="43"/>
      <c r="N896" s="43"/>
      <c r="O896" s="43"/>
      <c r="P896" s="43"/>
      <c r="AU896" s="100"/>
      <c r="AV896" s="100"/>
      <c r="BE896" s="100"/>
      <c r="BH896" s="100"/>
    </row>
    <row r="897" spans="8:60" x14ac:dyDescent="0.35">
      <c r="H897" s="3"/>
      <c r="I897" s="3"/>
      <c r="M897" s="43"/>
      <c r="N897" s="43"/>
      <c r="O897" s="43"/>
      <c r="P897" s="43"/>
      <c r="AU897" s="100"/>
      <c r="AV897" s="100"/>
      <c r="BE897" s="100"/>
      <c r="BH897" s="100"/>
    </row>
    <row r="898" spans="8:60" x14ac:dyDescent="0.35">
      <c r="H898" s="3"/>
      <c r="I898" s="3"/>
      <c r="M898" s="43"/>
      <c r="N898" s="43"/>
      <c r="O898" s="43"/>
      <c r="P898" s="43"/>
      <c r="AU898" s="100"/>
      <c r="AV898" s="100"/>
      <c r="BE898" s="100"/>
      <c r="BH898" s="100"/>
    </row>
    <row r="899" spans="8:60" x14ac:dyDescent="0.35">
      <c r="H899" s="3"/>
      <c r="I899" s="3"/>
      <c r="M899" s="43"/>
      <c r="N899" s="43"/>
      <c r="O899" s="43"/>
      <c r="P899" s="43"/>
      <c r="AU899" s="100"/>
      <c r="AV899" s="100"/>
      <c r="BE899" s="100"/>
      <c r="BH899" s="100"/>
    </row>
    <row r="900" spans="8:60" x14ac:dyDescent="0.35">
      <c r="H900" s="3"/>
      <c r="I900" s="3"/>
      <c r="M900" s="43"/>
      <c r="N900" s="43"/>
      <c r="O900" s="43"/>
      <c r="P900" s="43"/>
      <c r="AU900" s="100"/>
      <c r="AV900" s="100"/>
      <c r="BE900" s="100"/>
      <c r="BH900" s="100"/>
    </row>
    <row r="901" spans="8:60" x14ac:dyDescent="0.35">
      <c r="H901" s="3"/>
      <c r="I901" s="3"/>
      <c r="M901" s="43"/>
      <c r="N901" s="43"/>
      <c r="O901" s="43"/>
      <c r="P901" s="43"/>
      <c r="AU901" s="100"/>
      <c r="AV901" s="100"/>
      <c r="BE901" s="100"/>
      <c r="BH901" s="100"/>
    </row>
    <row r="902" spans="8:60" x14ac:dyDescent="0.35">
      <c r="H902" s="3"/>
      <c r="I902" s="3"/>
      <c r="M902" s="43"/>
      <c r="N902" s="43"/>
      <c r="O902" s="43"/>
      <c r="P902" s="43"/>
      <c r="AU902" s="100"/>
      <c r="AV902" s="100"/>
      <c r="BE902" s="100"/>
      <c r="BH902" s="100"/>
    </row>
    <row r="903" spans="8:60" x14ac:dyDescent="0.35">
      <c r="H903" s="3"/>
      <c r="I903" s="3"/>
      <c r="M903" s="43"/>
      <c r="N903" s="43"/>
      <c r="O903" s="43"/>
      <c r="P903" s="43"/>
      <c r="AU903" s="100"/>
      <c r="AV903" s="100"/>
      <c r="BE903" s="100"/>
      <c r="BH903" s="100"/>
    </row>
    <row r="904" spans="8:60" x14ac:dyDescent="0.35">
      <c r="H904" s="3"/>
      <c r="I904" s="3"/>
      <c r="M904" s="43"/>
      <c r="N904" s="43"/>
      <c r="O904" s="43"/>
      <c r="P904" s="43"/>
      <c r="AU904" s="100"/>
      <c r="AV904" s="100"/>
      <c r="BE904" s="100"/>
      <c r="BH904" s="100"/>
    </row>
    <row r="905" spans="8:60" x14ac:dyDescent="0.35">
      <c r="H905" s="3"/>
      <c r="I905" s="3"/>
      <c r="M905" s="43"/>
      <c r="N905" s="43"/>
      <c r="O905" s="43"/>
      <c r="P905" s="43"/>
      <c r="AU905" s="100"/>
      <c r="AV905" s="100"/>
      <c r="BE905" s="100"/>
      <c r="BH905" s="100"/>
    </row>
    <row r="906" spans="8:60" x14ac:dyDescent="0.35">
      <c r="H906" s="3"/>
      <c r="I906" s="3"/>
      <c r="M906" s="43"/>
      <c r="N906" s="43"/>
      <c r="O906" s="43"/>
      <c r="P906" s="43"/>
      <c r="AU906" s="100"/>
      <c r="AV906" s="100"/>
      <c r="BE906" s="100"/>
      <c r="BH906" s="100"/>
    </row>
    <row r="907" spans="8:60" x14ac:dyDescent="0.35">
      <c r="H907" s="3"/>
      <c r="I907" s="3"/>
      <c r="M907" s="43"/>
      <c r="N907" s="43"/>
      <c r="O907" s="43"/>
      <c r="P907" s="43"/>
      <c r="AU907" s="100"/>
      <c r="AV907" s="100"/>
      <c r="BE907" s="100"/>
      <c r="BH907" s="100"/>
    </row>
    <row r="908" spans="8:60" x14ac:dyDescent="0.35">
      <c r="H908" s="3"/>
      <c r="I908" s="3"/>
      <c r="M908" s="43"/>
      <c r="N908" s="43"/>
      <c r="O908" s="43"/>
      <c r="P908" s="43"/>
      <c r="AU908" s="100"/>
      <c r="AV908" s="100"/>
      <c r="BE908" s="100"/>
      <c r="BH908" s="100"/>
    </row>
    <row r="909" spans="8:60" x14ac:dyDescent="0.35">
      <c r="H909" s="3"/>
      <c r="I909" s="3"/>
      <c r="M909" s="43"/>
      <c r="N909" s="43"/>
      <c r="O909" s="43"/>
      <c r="P909" s="43"/>
      <c r="AU909" s="100"/>
      <c r="AV909" s="100"/>
      <c r="BE909" s="100"/>
      <c r="BH909" s="100"/>
    </row>
    <row r="910" spans="8:60" x14ac:dyDescent="0.35">
      <c r="H910" s="3"/>
      <c r="I910" s="3"/>
      <c r="M910" s="43"/>
      <c r="N910" s="43"/>
      <c r="O910" s="43"/>
      <c r="P910" s="43"/>
      <c r="AU910" s="100"/>
      <c r="AV910" s="100"/>
      <c r="BE910" s="100"/>
      <c r="BH910" s="100"/>
    </row>
    <row r="911" spans="8:60" x14ac:dyDescent="0.35">
      <c r="H911" s="3"/>
      <c r="I911" s="3"/>
      <c r="M911" s="43"/>
      <c r="N911" s="43"/>
      <c r="O911" s="43"/>
      <c r="P911" s="43"/>
      <c r="AU911" s="100"/>
      <c r="AV911" s="100"/>
      <c r="BE911" s="100"/>
      <c r="BH911" s="100"/>
    </row>
    <row r="912" spans="8:60" x14ac:dyDescent="0.35">
      <c r="H912" s="3"/>
      <c r="I912" s="3"/>
      <c r="M912" s="43"/>
      <c r="N912" s="43"/>
      <c r="O912" s="43"/>
      <c r="P912" s="43"/>
      <c r="AU912" s="100"/>
      <c r="AV912" s="100"/>
      <c r="BE912" s="100"/>
      <c r="BH912" s="100"/>
    </row>
    <row r="913" spans="8:60" x14ac:dyDescent="0.35">
      <c r="H913" s="3"/>
      <c r="I913" s="3"/>
      <c r="M913" s="43"/>
      <c r="N913" s="43"/>
      <c r="O913" s="43"/>
      <c r="P913" s="43"/>
      <c r="AU913" s="100"/>
      <c r="AV913" s="100"/>
      <c r="BE913" s="100"/>
      <c r="BH913" s="100"/>
    </row>
    <row r="914" spans="8:60" x14ac:dyDescent="0.35">
      <c r="H914" s="3"/>
      <c r="I914" s="3"/>
      <c r="M914" s="43"/>
      <c r="N914" s="43"/>
      <c r="O914" s="43"/>
      <c r="P914" s="43"/>
      <c r="AU914" s="100"/>
      <c r="AV914" s="100"/>
      <c r="BE914" s="100"/>
      <c r="BH914" s="100"/>
    </row>
    <row r="915" spans="8:60" x14ac:dyDescent="0.35">
      <c r="H915" s="3"/>
      <c r="I915" s="3"/>
      <c r="M915" s="43"/>
      <c r="N915" s="43"/>
      <c r="O915" s="43"/>
      <c r="P915" s="43"/>
      <c r="AU915" s="100"/>
      <c r="AV915" s="100"/>
      <c r="BE915" s="100"/>
      <c r="BH915" s="100"/>
    </row>
    <row r="916" spans="8:60" x14ac:dyDescent="0.35">
      <c r="H916" s="3"/>
      <c r="I916" s="3"/>
      <c r="M916" s="43"/>
      <c r="N916" s="43"/>
      <c r="O916" s="43"/>
      <c r="P916" s="43"/>
      <c r="AU916" s="100"/>
      <c r="AV916" s="100"/>
      <c r="BE916" s="100"/>
      <c r="BH916" s="100"/>
    </row>
    <row r="917" spans="8:60" x14ac:dyDescent="0.35">
      <c r="H917" s="3"/>
      <c r="I917" s="3"/>
      <c r="M917" s="43"/>
      <c r="N917" s="43"/>
      <c r="O917" s="43"/>
      <c r="P917" s="43"/>
      <c r="AU917" s="100"/>
      <c r="AV917" s="100"/>
      <c r="BE917" s="100"/>
      <c r="BH917" s="100"/>
    </row>
    <row r="918" spans="8:60" x14ac:dyDescent="0.35">
      <c r="H918" s="3"/>
      <c r="I918" s="3"/>
      <c r="M918" s="43"/>
      <c r="N918" s="43"/>
      <c r="O918" s="43"/>
      <c r="P918" s="43"/>
      <c r="AU918" s="100"/>
      <c r="AV918" s="100"/>
      <c r="BE918" s="100"/>
      <c r="BH918" s="100"/>
    </row>
    <row r="919" spans="8:60" x14ac:dyDescent="0.35">
      <c r="H919" s="3"/>
      <c r="I919" s="3"/>
      <c r="M919" s="43"/>
      <c r="N919" s="43"/>
      <c r="O919" s="43"/>
      <c r="P919" s="43"/>
      <c r="AU919" s="100"/>
      <c r="AV919" s="100"/>
      <c r="BE919" s="100"/>
      <c r="BH919" s="100"/>
    </row>
    <row r="920" spans="8:60" x14ac:dyDescent="0.35">
      <c r="H920" s="3"/>
      <c r="I920" s="3"/>
      <c r="M920" s="43"/>
      <c r="N920" s="43"/>
      <c r="O920" s="43"/>
      <c r="P920" s="43"/>
      <c r="AU920" s="100"/>
      <c r="AV920" s="100"/>
      <c r="BE920" s="100"/>
      <c r="BH920" s="100"/>
    </row>
    <row r="921" spans="8:60" x14ac:dyDescent="0.35">
      <c r="H921" s="3"/>
      <c r="I921" s="3"/>
      <c r="M921" s="43"/>
      <c r="N921" s="43"/>
      <c r="O921" s="43"/>
      <c r="P921" s="43"/>
      <c r="AU921" s="100"/>
      <c r="AV921" s="100"/>
      <c r="BE921" s="100"/>
      <c r="BH921" s="100"/>
    </row>
    <row r="922" spans="8:60" x14ac:dyDescent="0.35">
      <c r="H922" s="3"/>
      <c r="I922" s="3"/>
      <c r="M922" s="43"/>
      <c r="N922" s="43"/>
      <c r="O922" s="43"/>
      <c r="P922" s="43"/>
      <c r="AU922" s="100"/>
      <c r="AV922" s="100"/>
      <c r="BE922" s="100"/>
      <c r="BH922" s="100"/>
    </row>
    <row r="923" spans="8:60" x14ac:dyDescent="0.35">
      <c r="H923" s="3"/>
      <c r="I923" s="3"/>
      <c r="M923" s="43"/>
      <c r="N923" s="43"/>
      <c r="O923" s="43"/>
      <c r="P923" s="43"/>
      <c r="AU923" s="100"/>
      <c r="AV923" s="100"/>
      <c r="BE923" s="100"/>
      <c r="BH923" s="100"/>
    </row>
    <row r="924" spans="8:60" x14ac:dyDescent="0.35">
      <c r="H924" s="3"/>
      <c r="I924" s="3"/>
      <c r="M924" s="43"/>
      <c r="N924" s="43"/>
      <c r="O924" s="43"/>
      <c r="P924" s="43"/>
      <c r="AU924" s="100"/>
      <c r="AV924" s="100"/>
      <c r="BE924" s="100"/>
      <c r="BH924" s="100"/>
    </row>
    <row r="925" spans="8:60" x14ac:dyDescent="0.35">
      <c r="H925" s="3"/>
      <c r="I925" s="3"/>
      <c r="M925" s="43"/>
      <c r="N925" s="43"/>
      <c r="O925" s="43"/>
      <c r="P925" s="43"/>
      <c r="AU925" s="100"/>
      <c r="AV925" s="100"/>
      <c r="BE925" s="100"/>
      <c r="BH925" s="100"/>
    </row>
    <row r="926" spans="8:60" x14ac:dyDescent="0.35">
      <c r="H926" s="3"/>
      <c r="I926" s="3"/>
      <c r="M926" s="43"/>
      <c r="N926" s="43"/>
      <c r="O926" s="43"/>
      <c r="P926" s="43"/>
      <c r="AU926" s="100"/>
      <c r="AV926" s="100"/>
      <c r="BE926" s="100"/>
      <c r="BH926" s="100"/>
    </row>
    <row r="927" spans="8:60" x14ac:dyDescent="0.35">
      <c r="H927" s="3"/>
      <c r="I927" s="3"/>
      <c r="M927" s="43"/>
      <c r="N927" s="43"/>
      <c r="O927" s="43"/>
      <c r="P927" s="43"/>
      <c r="AU927" s="100"/>
      <c r="AV927" s="100"/>
      <c r="BE927" s="100"/>
      <c r="BH927" s="100"/>
    </row>
    <row r="928" spans="8:60" x14ac:dyDescent="0.35">
      <c r="H928" s="3"/>
      <c r="I928" s="3"/>
      <c r="M928" s="43"/>
      <c r="N928" s="43"/>
      <c r="O928" s="43"/>
      <c r="P928" s="43"/>
      <c r="AU928" s="100"/>
      <c r="AV928" s="100"/>
      <c r="BE928" s="100"/>
      <c r="BH928" s="100"/>
    </row>
    <row r="929" spans="8:60" x14ac:dyDescent="0.35">
      <c r="H929" s="3"/>
      <c r="I929" s="3"/>
      <c r="M929" s="43"/>
      <c r="N929" s="43"/>
      <c r="O929" s="43"/>
      <c r="P929" s="43"/>
      <c r="AU929" s="100"/>
      <c r="AV929" s="100"/>
      <c r="BE929" s="100"/>
      <c r="BH929" s="100"/>
    </row>
    <row r="930" spans="8:60" x14ac:dyDescent="0.35">
      <c r="H930" s="3"/>
      <c r="I930" s="3"/>
      <c r="M930" s="43"/>
      <c r="N930" s="43"/>
      <c r="O930" s="43"/>
      <c r="P930" s="43"/>
      <c r="AU930" s="100"/>
      <c r="AV930" s="100"/>
      <c r="BE930" s="100"/>
      <c r="BH930" s="100"/>
    </row>
    <row r="931" spans="8:60" x14ac:dyDescent="0.35">
      <c r="H931" s="3"/>
      <c r="I931" s="3"/>
      <c r="M931" s="43"/>
      <c r="N931" s="43"/>
      <c r="O931" s="43"/>
      <c r="P931" s="43"/>
      <c r="AU931" s="100"/>
      <c r="AV931" s="100"/>
      <c r="BE931" s="100"/>
      <c r="BH931" s="100"/>
    </row>
    <row r="932" spans="8:60" x14ac:dyDescent="0.35">
      <c r="H932" s="3"/>
      <c r="I932" s="3"/>
      <c r="M932" s="43"/>
      <c r="N932" s="43"/>
      <c r="O932" s="43"/>
      <c r="P932" s="43"/>
      <c r="AU932" s="100"/>
      <c r="AV932" s="100"/>
      <c r="BE932" s="100"/>
      <c r="BH932" s="100"/>
    </row>
    <row r="933" spans="8:60" x14ac:dyDescent="0.35">
      <c r="H933" s="3"/>
      <c r="I933" s="3"/>
      <c r="M933" s="43"/>
      <c r="N933" s="43"/>
      <c r="O933" s="43"/>
      <c r="P933" s="43"/>
      <c r="AU933" s="100"/>
      <c r="AV933" s="100"/>
      <c r="BE933" s="100"/>
      <c r="BH933" s="100"/>
    </row>
    <row r="934" spans="8:60" x14ac:dyDescent="0.35">
      <c r="H934" s="3"/>
      <c r="I934" s="3"/>
      <c r="M934" s="43"/>
      <c r="N934" s="43"/>
      <c r="O934" s="43"/>
      <c r="P934" s="43"/>
      <c r="AU934" s="100"/>
      <c r="AV934" s="100"/>
      <c r="BE934" s="100"/>
      <c r="BH934" s="100"/>
    </row>
    <row r="935" spans="8:60" x14ac:dyDescent="0.35">
      <c r="H935" s="3"/>
      <c r="I935" s="3"/>
      <c r="M935" s="43"/>
      <c r="N935" s="43"/>
      <c r="O935" s="43"/>
      <c r="P935" s="43"/>
      <c r="AU935" s="100"/>
      <c r="AV935" s="100"/>
      <c r="BE935" s="100"/>
      <c r="BH935" s="100"/>
    </row>
    <row r="936" spans="8:60" x14ac:dyDescent="0.35">
      <c r="H936" s="3"/>
      <c r="I936" s="3"/>
      <c r="M936" s="43"/>
      <c r="N936" s="43"/>
      <c r="O936" s="43"/>
      <c r="P936" s="43"/>
      <c r="AU936" s="100"/>
      <c r="AV936" s="100"/>
      <c r="BE936" s="100"/>
      <c r="BH936" s="100"/>
    </row>
    <row r="937" spans="8:60" x14ac:dyDescent="0.35">
      <c r="H937" s="3"/>
      <c r="I937" s="3"/>
      <c r="M937" s="43"/>
      <c r="N937" s="43"/>
      <c r="O937" s="43"/>
      <c r="P937" s="43"/>
      <c r="AU937" s="100"/>
      <c r="AV937" s="100"/>
      <c r="BE937" s="100"/>
      <c r="BH937" s="100"/>
    </row>
    <row r="938" spans="8:60" x14ac:dyDescent="0.35">
      <c r="H938" s="3"/>
      <c r="I938" s="3"/>
      <c r="M938" s="43"/>
      <c r="N938" s="43"/>
      <c r="O938" s="43"/>
      <c r="P938" s="43"/>
      <c r="AU938" s="100"/>
      <c r="AV938" s="100"/>
      <c r="BE938" s="100"/>
      <c r="BH938" s="100"/>
    </row>
    <row r="939" spans="8:60" x14ac:dyDescent="0.35">
      <c r="H939" s="3"/>
      <c r="I939" s="3"/>
      <c r="M939" s="43"/>
      <c r="N939" s="43"/>
      <c r="O939" s="43"/>
      <c r="P939" s="43"/>
      <c r="AU939" s="100"/>
      <c r="AV939" s="100"/>
      <c r="BE939" s="100"/>
      <c r="BH939" s="100"/>
    </row>
    <row r="940" spans="8:60" x14ac:dyDescent="0.35">
      <c r="H940" s="3"/>
      <c r="I940" s="3"/>
      <c r="M940" s="43"/>
      <c r="N940" s="43"/>
      <c r="O940" s="43"/>
      <c r="P940" s="43"/>
      <c r="AU940" s="100"/>
      <c r="AV940" s="100"/>
      <c r="BE940" s="100"/>
      <c r="BH940" s="100"/>
    </row>
    <row r="941" spans="8:60" x14ac:dyDescent="0.35">
      <c r="H941" s="3"/>
      <c r="I941" s="3"/>
      <c r="M941" s="43"/>
      <c r="N941" s="43"/>
      <c r="O941" s="43"/>
      <c r="P941" s="43"/>
      <c r="AU941" s="100"/>
      <c r="AV941" s="100"/>
      <c r="BE941" s="100"/>
      <c r="BH941" s="100"/>
    </row>
    <row r="942" spans="8:60" x14ac:dyDescent="0.35">
      <c r="H942" s="3"/>
      <c r="I942" s="3"/>
      <c r="M942" s="43"/>
      <c r="N942" s="43"/>
      <c r="O942" s="43"/>
      <c r="P942" s="43"/>
      <c r="AU942" s="100"/>
      <c r="AV942" s="100"/>
      <c r="BE942" s="100"/>
      <c r="BH942" s="100"/>
    </row>
    <row r="943" spans="8:60" x14ac:dyDescent="0.35">
      <c r="H943" s="3"/>
      <c r="I943" s="3"/>
      <c r="M943" s="43"/>
      <c r="N943" s="43"/>
      <c r="O943" s="43"/>
      <c r="P943" s="43"/>
      <c r="AU943" s="100"/>
      <c r="AV943" s="100"/>
      <c r="BE943" s="100"/>
      <c r="BH943" s="100"/>
    </row>
    <row r="944" spans="8:60" x14ac:dyDescent="0.35">
      <c r="H944" s="3"/>
      <c r="I944" s="3"/>
      <c r="M944" s="43"/>
      <c r="N944" s="43"/>
      <c r="O944" s="43"/>
      <c r="P944" s="43"/>
      <c r="AU944" s="100"/>
      <c r="AV944" s="100"/>
      <c r="BE944" s="100"/>
      <c r="BH944" s="100"/>
    </row>
    <row r="945" spans="8:60" x14ac:dyDescent="0.35">
      <c r="H945" s="3"/>
      <c r="I945" s="3"/>
      <c r="M945" s="43"/>
      <c r="N945" s="43"/>
      <c r="O945" s="43"/>
      <c r="P945" s="43"/>
      <c r="AU945" s="100"/>
      <c r="AV945" s="100"/>
      <c r="BE945" s="100"/>
      <c r="BH945" s="100"/>
    </row>
    <row r="946" spans="8:60" x14ac:dyDescent="0.35">
      <c r="H946" s="3"/>
      <c r="I946" s="3"/>
      <c r="M946" s="43"/>
      <c r="N946" s="43"/>
      <c r="O946" s="43"/>
      <c r="P946" s="43"/>
      <c r="AU946" s="100"/>
      <c r="AV946" s="100"/>
      <c r="BE946" s="100"/>
      <c r="BH946" s="100"/>
    </row>
    <row r="947" spans="8:60" x14ac:dyDescent="0.35">
      <c r="H947" s="3"/>
      <c r="I947" s="3"/>
      <c r="M947" s="43"/>
      <c r="N947" s="43"/>
      <c r="O947" s="43"/>
      <c r="P947" s="43"/>
      <c r="AU947" s="100"/>
      <c r="AV947" s="100"/>
      <c r="BE947" s="100"/>
      <c r="BH947" s="100"/>
    </row>
    <row r="948" spans="8:60" x14ac:dyDescent="0.35">
      <c r="H948" s="3"/>
      <c r="I948" s="3"/>
      <c r="M948" s="43"/>
      <c r="N948" s="43"/>
      <c r="O948" s="43"/>
      <c r="P948" s="43"/>
      <c r="AU948" s="100"/>
      <c r="AV948" s="100"/>
      <c r="BE948" s="100"/>
      <c r="BH948" s="100"/>
    </row>
    <row r="949" spans="8:60" x14ac:dyDescent="0.35">
      <c r="H949" s="3"/>
      <c r="I949" s="3"/>
      <c r="M949" s="43"/>
      <c r="N949" s="43"/>
      <c r="O949" s="43"/>
      <c r="P949" s="43"/>
      <c r="AU949" s="100"/>
      <c r="AV949" s="100"/>
      <c r="BE949" s="100"/>
      <c r="BH949" s="100"/>
    </row>
    <row r="950" spans="8:60" x14ac:dyDescent="0.35">
      <c r="H950" s="3"/>
      <c r="I950" s="3"/>
      <c r="M950" s="43"/>
      <c r="N950" s="43"/>
      <c r="O950" s="43"/>
      <c r="P950" s="43"/>
      <c r="AU950" s="100"/>
      <c r="AV950" s="100"/>
      <c r="BE950" s="100"/>
      <c r="BH950" s="100"/>
    </row>
    <row r="951" spans="8:60" x14ac:dyDescent="0.35">
      <c r="H951" s="3"/>
      <c r="I951" s="3"/>
      <c r="M951" s="43"/>
      <c r="N951" s="43"/>
      <c r="O951" s="43"/>
      <c r="P951" s="43"/>
      <c r="AU951" s="100"/>
      <c r="AV951" s="100"/>
      <c r="BE951" s="100"/>
      <c r="BH951" s="100"/>
    </row>
    <row r="952" spans="8:60" x14ac:dyDescent="0.35">
      <c r="H952" s="3"/>
      <c r="I952" s="3"/>
      <c r="M952" s="43"/>
      <c r="N952" s="43"/>
      <c r="O952" s="43"/>
      <c r="P952" s="43"/>
      <c r="AU952" s="100"/>
      <c r="AV952" s="100"/>
      <c r="BE952" s="100"/>
      <c r="BH952" s="100"/>
    </row>
    <row r="953" spans="8:60" x14ac:dyDescent="0.35">
      <c r="H953" s="3"/>
      <c r="I953" s="3"/>
      <c r="M953" s="43"/>
      <c r="N953" s="43"/>
      <c r="O953" s="43"/>
      <c r="P953" s="43"/>
      <c r="AU953" s="100"/>
      <c r="AV953" s="100"/>
      <c r="BE953" s="100"/>
      <c r="BH953" s="100"/>
    </row>
    <row r="954" spans="8:60" x14ac:dyDescent="0.35">
      <c r="H954" s="3"/>
      <c r="I954" s="3"/>
      <c r="M954" s="43"/>
      <c r="N954" s="43"/>
      <c r="O954" s="43"/>
      <c r="P954" s="43"/>
      <c r="AU954" s="100"/>
      <c r="AV954" s="100"/>
      <c r="BE954" s="100"/>
      <c r="BH954" s="100"/>
    </row>
    <row r="955" spans="8:60" x14ac:dyDescent="0.35">
      <c r="H955" s="3"/>
      <c r="I955" s="3"/>
      <c r="M955" s="43"/>
      <c r="N955" s="43"/>
      <c r="O955" s="43"/>
      <c r="P955" s="43"/>
      <c r="AU955" s="100"/>
      <c r="AV955" s="100"/>
      <c r="BE955" s="100"/>
      <c r="BH955" s="100"/>
    </row>
    <row r="956" spans="8:60" x14ac:dyDescent="0.35">
      <c r="H956" s="3"/>
      <c r="I956" s="3"/>
      <c r="M956" s="43"/>
      <c r="N956" s="43"/>
      <c r="O956" s="43"/>
      <c r="P956" s="43"/>
      <c r="AU956" s="100"/>
      <c r="AV956" s="100"/>
      <c r="BE956" s="100"/>
      <c r="BH956" s="100"/>
    </row>
    <row r="957" spans="8:60" x14ac:dyDescent="0.35">
      <c r="H957" s="3"/>
      <c r="I957" s="3"/>
      <c r="M957" s="43"/>
      <c r="N957" s="43"/>
      <c r="O957" s="43"/>
      <c r="P957" s="43"/>
      <c r="AU957" s="100"/>
      <c r="AV957" s="100"/>
      <c r="BE957" s="100"/>
      <c r="BH957" s="100"/>
    </row>
    <row r="958" spans="8:60" x14ac:dyDescent="0.35">
      <c r="H958" s="3"/>
      <c r="I958" s="3"/>
      <c r="M958" s="43"/>
      <c r="N958" s="43"/>
      <c r="O958" s="43"/>
      <c r="P958" s="43"/>
      <c r="AU958" s="100"/>
      <c r="AV958" s="100"/>
      <c r="BE958" s="100"/>
      <c r="BH958" s="100"/>
    </row>
    <row r="959" spans="8:60" x14ac:dyDescent="0.35">
      <c r="H959" s="3"/>
      <c r="I959" s="3"/>
      <c r="M959" s="43"/>
      <c r="N959" s="43"/>
      <c r="O959" s="43"/>
      <c r="P959" s="43"/>
      <c r="AU959" s="100"/>
      <c r="AV959" s="100"/>
      <c r="BE959" s="100"/>
      <c r="BH959" s="100"/>
    </row>
    <row r="960" spans="8:60" x14ac:dyDescent="0.35">
      <c r="H960" s="3"/>
      <c r="I960" s="3"/>
      <c r="M960" s="43"/>
      <c r="N960" s="43"/>
      <c r="O960" s="43"/>
      <c r="P960" s="43"/>
      <c r="AU960" s="100"/>
      <c r="AV960" s="100"/>
      <c r="BE960" s="100"/>
      <c r="BH960" s="100"/>
    </row>
    <row r="961" spans="8:60" x14ac:dyDescent="0.35">
      <c r="H961" s="3"/>
      <c r="I961" s="3"/>
      <c r="M961" s="43"/>
      <c r="N961" s="43"/>
      <c r="O961" s="43"/>
      <c r="P961" s="43"/>
      <c r="AU961" s="100"/>
      <c r="AV961" s="100"/>
      <c r="BE961" s="100"/>
      <c r="BH961" s="100"/>
    </row>
    <row r="962" spans="8:60" x14ac:dyDescent="0.35">
      <c r="H962" s="3"/>
      <c r="I962" s="3"/>
      <c r="M962" s="43"/>
      <c r="N962" s="43"/>
      <c r="O962" s="43"/>
      <c r="P962" s="43"/>
      <c r="AU962" s="100"/>
      <c r="AV962" s="100"/>
      <c r="BE962" s="100"/>
      <c r="BH962" s="100"/>
    </row>
    <row r="963" spans="8:60" x14ac:dyDescent="0.35">
      <c r="H963" s="3"/>
      <c r="I963" s="3"/>
      <c r="M963" s="43"/>
      <c r="N963" s="43"/>
      <c r="O963" s="43"/>
      <c r="P963" s="43"/>
      <c r="AU963" s="100"/>
      <c r="AV963" s="100"/>
      <c r="BE963" s="100"/>
      <c r="BH963" s="100"/>
    </row>
    <row r="964" spans="8:60" x14ac:dyDescent="0.35">
      <c r="H964" s="3"/>
      <c r="I964" s="3"/>
      <c r="M964" s="43"/>
      <c r="N964" s="43"/>
      <c r="O964" s="43"/>
      <c r="P964" s="43"/>
      <c r="AU964" s="100"/>
      <c r="AV964" s="100"/>
      <c r="BE964" s="100"/>
      <c r="BH964" s="100"/>
    </row>
    <row r="965" spans="8:60" x14ac:dyDescent="0.35">
      <c r="H965" s="3"/>
      <c r="I965" s="3"/>
      <c r="M965" s="43"/>
      <c r="N965" s="43"/>
      <c r="O965" s="43"/>
      <c r="P965" s="43"/>
      <c r="AU965" s="100"/>
      <c r="AV965" s="100"/>
      <c r="BE965" s="100"/>
      <c r="BH965" s="100"/>
    </row>
    <row r="966" spans="8:60" x14ac:dyDescent="0.35">
      <c r="H966" s="3"/>
      <c r="I966" s="3"/>
      <c r="M966" s="43"/>
      <c r="N966" s="43"/>
      <c r="O966" s="43"/>
      <c r="P966" s="43"/>
      <c r="AU966" s="100"/>
      <c r="AV966" s="100"/>
      <c r="BE966" s="100"/>
      <c r="BH966" s="100"/>
    </row>
    <row r="967" spans="8:60" x14ac:dyDescent="0.35">
      <c r="H967" s="3"/>
      <c r="I967" s="3"/>
      <c r="M967" s="43"/>
      <c r="N967" s="43"/>
      <c r="O967" s="43"/>
      <c r="P967" s="43"/>
      <c r="AU967" s="100"/>
      <c r="AV967" s="100"/>
      <c r="BE967" s="100"/>
      <c r="BH967" s="100"/>
    </row>
    <row r="968" spans="8:60" x14ac:dyDescent="0.35">
      <c r="H968" s="3"/>
      <c r="I968" s="3"/>
      <c r="M968" s="43"/>
      <c r="N968" s="43"/>
      <c r="O968" s="43"/>
      <c r="P968" s="43"/>
      <c r="AU968" s="100"/>
      <c r="AV968" s="100"/>
      <c r="BE968" s="100"/>
      <c r="BH968" s="100"/>
    </row>
    <row r="969" spans="8:60" x14ac:dyDescent="0.35">
      <c r="H969" s="3"/>
      <c r="I969" s="3"/>
      <c r="M969" s="43"/>
      <c r="N969" s="43"/>
      <c r="O969" s="43"/>
      <c r="P969" s="43"/>
      <c r="AU969" s="100"/>
      <c r="AV969" s="100"/>
      <c r="BE969" s="100"/>
      <c r="BH969" s="100"/>
    </row>
    <row r="970" spans="8:60" x14ac:dyDescent="0.35">
      <c r="H970" s="3"/>
      <c r="I970" s="3"/>
      <c r="M970" s="43"/>
      <c r="N970" s="43"/>
      <c r="O970" s="43"/>
      <c r="P970" s="43"/>
      <c r="AU970" s="100"/>
      <c r="AV970" s="100"/>
      <c r="BE970" s="100"/>
      <c r="BH970" s="100"/>
    </row>
    <row r="971" spans="8:60" x14ac:dyDescent="0.35">
      <c r="H971" s="3"/>
      <c r="I971" s="3"/>
      <c r="M971" s="43"/>
      <c r="N971" s="43"/>
      <c r="O971" s="43"/>
      <c r="P971" s="43"/>
      <c r="AU971" s="100"/>
      <c r="AV971" s="100"/>
      <c r="BE971" s="100"/>
      <c r="BH971" s="100"/>
    </row>
    <row r="972" spans="8:60" x14ac:dyDescent="0.35">
      <c r="H972" s="3"/>
      <c r="I972" s="3"/>
      <c r="M972" s="43"/>
      <c r="N972" s="43"/>
      <c r="O972" s="43"/>
      <c r="P972" s="43"/>
      <c r="AU972" s="100"/>
      <c r="AV972" s="100"/>
      <c r="BE972" s="100"/>
      <c r="BH972" s="100"/>
    </row>
    <row r="973" spans="8:60" x14ac:dyDescent="0.35">
      <c r="H973" s="3"/>
      <c r="I973" s="3"/>
      <c r="M973" s="43"/>
      <c r="N973" s="43"/>
      <c r="O973" s="43"/>
      <c r="P973" s="43"/>
      <c r="AU973" s="100"/>
      <c r="AV973" s="100"/>
      <c r="BE973" s="100"/>
      <c r="BH973" s="100"/>
    </row>
    <row r="974" spans="8:60" x14ac:dyDescent="0.35">
      <c r="H974" s="3"/>
      <c r="I974" s="3"/>
      <c r="M974" s="43"/>
      <c r="N974" s="43"/>
      <c r="O974" s="43"/>
      <c r="P974" s="43"/>
      <c r="AU974" s="100"/>
      <c r="AV974" s="100"/>
      <c r="BE974" s="100"/>
      <c r="BH974" s="100"/>
    </row>
    <row r="975" spans="8:60" x14ac:dyDescent="0.35">
      <c r="H975" s="3"/>
      <c r="I975" s="3"/>
      <c r="M975" s="43"/>
      <c r="N975" s="43"/>
      <c r="O975" s="43"/>
      <c r="P975" s="43"/>
      <c r="AU975" s="100"/>
      <c r="AV975" s="100"/>
      <c r="BE975" s="100"/>
      <c r="BH975" s="100"/>
    </row>
    <row r="976" spans="8:60" x14ac:dyDescent="0.35">
      <c r="H976" s="3"/>
      <c r="I976" s="3"/>
      <c r="M976" s="43"/>
      <c r="N976" s="43"/>
      <c r="O976" s="43"/>
      <c r="P976" s="43"/>
      <c r="AU976" s="100"/>
      <c r="AV976" s="100"/>
      <c r="BE976" s="100"/>
      <c r="BH976" s="100"/>
    </row>
    <row r="977" spans="8:60" x14ac:dyDescent="0.35">
      <c r="H977" s="3"/>
      <c r="I977" s="3"/>
      <c r="M977" s="43"/>
      <c r="N977" s="43"/>
      <c r="O977" s="43"/>
      <c r="P977" s="43"/>
      <c r="AU977" s="100"/>
      <c r="AV977" s="100"/>
      <c r="BE977" s="100"/>
      <c r="BH977" s="100"/>
    </row>
    <row r="978" spans="8:60" x14ac:dyDescent="0.35">
      <c r="H978" s="3"/>
      <c r="I978" s="3"/>
      <c r="M978" s="43"/>
      <c r="N978" s="43"/>
      <c r="O978" s="43"/>
      <c r="P978" s="43"/>
      <c r="AU978" s="100"/>
      <c r="AV978" s="100"/>
      <c r="BE978" s="100"/>
      <c r="BH978" s="100"/>
    </row>
    <row r="979" spans="8:60" x14ac:dyDescent="0.35">
      <c r="H979" s="3"/>
      <c r="I979" s="3"/>
      <c r="M979" s="43"/>
      <c r="N979" s="43"/>
      <c r="O979" s="43"/>
      <c r="P979" s="43"/>
      <c r="AU979" s="100"/>
      <c r="AV979" s="100"/>
      <c r="BE979" s="100"/>
      <c r="BH979" s="100"/>
    </row>
    <row r="980" spans="8:60" x14ac:dyDescent="0.35">
      <c r="H980" s="3"/>
      <c r="I980" s="3"/>
      <c r="M980" s="43"/>
      <c r="N980" s="43"/>
      <c r="O980" s="43"/>
      <c r="P980" s="43"/>
      <c r="AU980" s="100"/>
      <c r="AV980" s="100"/>
      <c r="BE980" s="100"/>
      <c r="BH980" s="100"/>
    </row>
    <row r="981" spans="8:60" x14ac:dyDescent="0.35">
      <c r="H981" s="3"/>
      <c r="I981" s="3"/>
      <c r="M981" s="43"/>
      <c r="N981" s="43"/>
      <c r="O981" s="43"/>
      <c r="P981" s="43"/>
      <c r="AU981" s="100"/>
      <c r="AV981" s="100"/>
      <c r="BE981" s="100"/>
      <c r="BH981" s="100"/>
    </row>
    <row r="982" spans="8:60" x14ac:dyDescent="0.35">
      <c r="H982" s="3"/>
      <c r="I982" s="3"/>
      <c r="M982" s="43"/>
      <c r="N982" s="43"/>
      <c r="O982" s="43"/>
      <c r="P982" s="43"/>
      <c r="AU982" s="100"/>
      <c r="AV982" s="100"/>
      <c r="BE982" s="100"/>
      <c r="BH982" s="100"/>
    </row>
    <row r="983" spans="8:60" x14ac:dyDescent="0.35">
      <c r="H983" s="3"/>
      <c r="I983" s="3"/>
      <c r="M983" s="43"/>
      <c r="N983" s="43"/>
      <c r="O983" s="43"/>
      <c r="P983" s="43"/>
      <c r="AU983" s="100"/>
      <c r="AV983" s="100"/>
      <c r="BE983" s="100"/>
      <c r="BH983" s="100"/>
    </row>
    <row r="984" spans="8:60" x14ac:dyDescent="0.35">
      <c r="H984" s="3"/>
      <c r="I984" s="3"/>
      <c r="M984" s="43"/>
      <c r="N984" s="43"/>
      <c r="O984" s="43"/>
      <c r="P984" s="43"/>
      <c r="AU984" s="100"/>
      <c r="AV984" s="100"/>
      <c r="BE984" s="100"/>
      <c r="BH984" s="100"/>
    </row>
    <row r="985" spans="8:60" x14ac:dyDescent="0.35">
      <c r="H985" s="3"/>
      <c r="I985" s="3"/>
      <c r="M985" s="43"/>
      <c r="N985" s="43"/>
      <c r="O985" s="43"/>
      <c r="P985" s="43"/>
      <c r="AU985" s="100"/>
      <c r="AV985" s="100"/>
      <c r="BE985" s="100"/>
      <c r="BH985" s="100"/>
    </row>
    <row r="986" spans="8:60" x14ac:dyDescent="0.35">
      <c r="H986" s="3"/>
      <c r="I986" s="3"/>
      <c r="M986" s="43"/>
      <c r="N986" s="43"/>
      <c r="O986" s="43"/>
      <c r="P986" s="43"/>
      <c r="AU986" s="100"/>
      <c r="AV986" s="100"/>
      <c r="BE986" s="100"/>
      <c r="BH986" s="100"/>
    </row>
    <row r="987" spans="8:60" x14ac:dyDescent="0.35">
      <c r="H987" s="3"/>
      <c r="I987" s="3"/>
      <c r="M987" s="43"/>
      <c r="N987" s="43"/>
      <c r="O987" s="43"/>
      <c r="P987" s="43"/>
      <c r="AU987" s="100"/>
      <c r="AV987" s="100"/>
      <c r="BE987" s="100"/>
      <c r="BH987" s="100"/>
    </row>
    <row r="988" spans="8:60" x14ac:dyDescent="0.35">
      <c r="H988" s="3"/>
      <c r="I988" s="3"/>
      <c r="M988" s="43"/>
      <c r="N988" s="43"/>
      <c r="O988" s="43"/>
      <c r="P988" s="43"/>
      <c r="AU988" s="100"/>
      <c r="AV988" s="100"/>
      <c r="BE988" s="100"/>
      <c r="BH988" s="100"/>
    </row>
    <row r="989" spans="8:60" x14ac:dyDescent="0.35">
      <c r="H989" s="3"/>
      <c r="I989" s="3"/>
      <c r="M989" s="43"/>
      <c r="N989" s="43"/>
      <c r="O989" s="43"/>
      <c r="P989" s="43"/>
      <c r="AU989" s="100"/>
      <c r="AV989" s="100"/>
      <c r="BE989" s="100"/>
      <c r="BH989" s="100"/>
    </row>
    <row r="990" spans="8:60" x14ac:dyDescent="0.35">
      <c r="H990" s="3"/>
      <c r="I990" s="3"/>
      <c r="M990" s="43"/>
      <c r="N990" s="43"/>
      <c r="O990" s="43"/>
      <c r="P990" s="43"/>
      <c r="AU990" s="100"/>
      <c r="AV990" s="100"/>
      <c r="BE990" s="100"/>
      <c r="BH990" s="100"/>
    </row>
    <row r="991" spans="8:60" x14ac:dyDescent="0.35">
      <c r="H991" s="3"/>
      <c r="I991" s="3"/>
      <c r="M991" s="43"/>
      <c r="N991" s="43"/>
      <c r="O991" s="43"/>
      <c r="P991" s="43"/>
      <c r="AU991" s="100"/>
      <c r="AV991" s="100"/>
      <c r="BE991" s="100"/>
      <c r="BH991" s="100"/>
    </row>
    <row r="992" spans="8:60" x14ac:dyDescent="0.35">
      <c r="H992" s="3"/>
      <c r="I992" s="3"/>
      <c r="M992" s="43"/>
      <c r="N992" s="43"/>
      <c r="O992" s="43"/>
      <c r="P992" s="43"/>
      <c r="AU992" s="100"/>
      <c r="AV992" s="100"/>
      <c r="BE992" s="100"/>
      <c r="BH992" s="100"/>
    </row>
    <row r="993" spans="8:60" x14ac:dyDescent="0.35">
      <c r="H993" s="3"/>
      <c r="I993" s="3"/>
      <c r="M993" s="43"/>
      <c r="N993" s="43"/>
      <c r="O993" s="43"/>
      <c r="P993" s="43"/>
      <c r="AU993" s="100"/>
      <c r="AV993" s="100"/>
      <c r="BE993" s="100"/>
      <c r="BH993" s="100"/>
    </row>
    <row r="994" spans="8:60" x14ac:dyDescent="0.35">
      <c r="H994" s="3"/>
      <c r="I994" s="3"/>
      <c r="M994" s="43"/>
      <c r="N994" s="43"/>
      <c r="O994" s="43"/>
      <c r="P994" s="43"/>
      <c r="AU994" s="100"/>
      <c r="AV994" s="100"/>
      <c r="BE994" s="100"/>
      <c r="BH994" s="100"/>
    </row>
    <row r="995" spans="8:60" x14ac:dyDescent="0.35">
      <c r="H995" s="3"/>
      <c r="I995" s="3"/>
      <c r="M995" s="43"/>
      <c r="N995" s="43"/>
      <c r="O995" s="43"/>
      <c r="P995" s="43"/>
      <c r="AU995" s="100"/>
      <c r="AV995" s="100"/>
      <c r="BE995" s="100"/>
      <c r="BH995" s="100"/>
    </row>
    <row r="996" spans="8:60" x14ac:dyDescent="0.35">
      <c r="H996" s="3"/>
      <c r="I996" s="3"/>
      <c r="M996" s="43"/>
      <c r="N996" s="43"/>
      <c r="O996" s="43"/>
      <c r="P996" s="43"/>
      <c r="AU996" s="100"/>
      <c r="AV996" s="100"/>
      <c r="BE996" s="100"/>
      <c r="BH996" s="100"/>
    </row>
    <row r="997" spans="8:60" x14ac:dyDescent="0.35">
      <c r="H997" s="3"/>
      <c r="I997" s="3"/>
      <c r="M997" s="43"/>
      <c r="N997" s="43"/>
      <c r="O997" s="43"/>
      <c r="P997" s="43"/>
      <c r="AU997" s="100"/>
      <c r="AV997" s="100"/>
      <c r="BE997" s="100"/>
      <c r="BH997" s="100"/>
    </row>
    <row r="998" spans="8:60" x14ac:dyDescent="0.35">
      <c r="H998" s="3"/>
      <c r="I998" s="3"/>
      <c r="M998" s="43"/>
      <c r="N998" s="43"/>
      <c r="O998" s="43"/>
      <c r="P998" s="43"/>
      <c r="AU998" s="100"/>
      <c r="AV998" s="100"/>
      <c r="BE998" s="100"/>
      <c r="BH998" s="100"/>
    </row>
    <row r="999" spans="8:60" x14ac:dyDescent="0.35">
      <c r="H999" s="3"/>
      <c r="I999" s="3"/>
      <c r="M999" s="43"/>
      <c r="N999" s="43"/>
      <c r="O999" s="43"/>
      <c r="P999" s="43"/>
      <c r="AU999" s="100"/>
      <c r="AV999" s="100"/>
      <c r="BE999" s="100"/>
      <c r="BH999" s="100"/>
    </row>
    <row r="1000" spans="8:60" x14ac:dyDescent="0.35">
      <c r="H1000" s="3"/>
      <c r="I1000" s="3"/>
      <c r="M1000" s="43"/>
      <c r="N1000" s="43"/>
      <c r="O1000" s="43"/>
      <c r="P1000" s="43"/>
      <c r="AU1000" s="100"/>
      <c r="AV1000" s="100"/>
      <c r="BE1000" s="100"/>
      <c r="BH1000" s="100"/>
    </row>
    <row r="1001" spans="8:60" x14ac:dyDescent="0.35">
      <c r="H1001" s="3"/>
      <c r="I1001" s="3"/>
      <c r="M1001" s="43"/>
      <c r="N1001" s="43"/>
      <c r="O1001" s="43"/>
      <c r="P1001" s="43"/>
      <c r="AU1001" s="100"/>
      <c r="AV1001" s="100"/>
      <c r="BE1001" s="100"/>
      <c r="BH1001" s="100"/>
    </row>
    <row r="1002" spans="8:60" x14ac:dyDescent="0.35">
      <c r="H1002" s="3"/>
      <c r="I1002" s="3"/>
      <c r="M1002" s="43"/>
      <c r="N1002" s="43"/>
      <c r="O1002" s="43"/>
      <c r="P1002" s="43"/>
      <c r="AU1002" s="100"/>
      <c r="AV1002" s="100"/>
      <c r="BE1002" s="100"/>
      <c r="BH1002" s="100"/>
    </row>
    <row r="1003" spans="8:60" x14ac:dyDescent="0.35">
      <c r="H1003" s="3"/>
      <c r="I1003" s="3"/>
      <c r="M1003" s="43"/>
      <c r="N1003" s="43"/>
      <c r="O1003" s="43"/>
      <c r="P1003" s="43"/>
      <c r="AU1003" s="100"/>
      <c r="AV1003" s="100"/>
      <c r="BE1003" s="100"/>
      <c r="BH1003" s="100"/>
    </row>
    <row r="1004" spans="8:60" x14ac:dyDescent="0.35">
      <c r="H1004" s="3"/>
      <c r="I1004" s="3"/>
      <c r="M1004" s="43"/>
      <c r="N1004" s="43"/>
      <c r="O1004" s="43"/>
      <c r="P1004" s="43"/>
      <c r="AU1004" s="100"/>
      <c r="AV1004" s="100"/>
      <c r="BE1004" s="100"/>
      <c r="BH1004" s="100"/>
    </row>
    <row r="1005" spans="8:60" x14ac:dyDescent="0.35">
      <c r="H1005" s="3"/>
      <c r="I1005" s="3"/>
      <c r="M1005" s="43"/>
      <c r="N1005" s="43"/>
      <c r="O1005" s="43"/>
      <c r="P1005" s="43"/>
      <c r="AU1005" s="100"/>
      <c r="AV1005" s="100"/>
      <c r="BE1005" s="100"/>
      <c r="BH1005" s="100"/>
    </row>
    <row r="1006" spans="8:60" x14ac:dyDescent="0.35">
      <c r="H1006" s="3"/>
      <c r="I1006" s="3"/>
      <c r="M1006" s="43"/>
      <c r="N1006" s="43"/>
      <c r="O1006" s="43"/>
      <c r="P1006" s="43"/>
      <c r="AU1006" s="100"/>
      <c r="AV1006" s="100"/>
      <c r="BE1006" s="100"/>
      <c r="BH1006" s="100"/>
    </row>
    <row r="1007" spans="8:60" x14ac:dyDescent="0.35">
      <c r="H1007" s="3"/>
      <c r="I1007" s="3"/>
      <c r="M1007" s="43"/>
      <c r="N1007" s="43"/>
      <c r="O1007" s="43"/>
      <c r="P1007" s="43"/>
      <c r="AU1007" s="100"/>
      <c r="AV1007" s="100"/>
      <c r="BE1007" s="100"/>
      <c r="BH1007" s="100"/>
    </row>
    <row r="1008" spans="8:60" x14ac:dyDescent="0.35">
      <c r="H1008" s="3"/>
      <c r="I1008" s="3"/>
      <c r="M1008" s="43"/>
      <c r="N1008" s="43"/>
      <c r="O1008" s="43"/>
      <c r="P1008" s="43"/>
      <c r="AU1008" s="100"/>
      <c r="AV1008" s="100"/>
      <c r="BE1008" s="100"/>
      <c r="BH1008" s="100"/>
    </row>
    <row r="1009" spans="8:60" x14ac:dyDescent="0.35">
      <c r="H1009" s="3"/>
      <c r="I1009" s="3"/>
      <c r="M1009" s="43"/>
      <c r="N1009" s="43"/>
      <c r="O1009" s="43"/>
      <c r="P1009" s="43"/>
      <c r="AU1009" s="100"/>
      <c r="AV1009" s="100"/>
      <c r="BE1009" s="100"/>
      <c r="BH1009" s="100"/>
    </row>
    <row r="1010" spans="8:60" x14ac:dyDescent="0.35">
      <c r="H1010" s="3"/>
      <c r="I1010" s="3"/>
      <c r="M1010" s="43"/>
      <c r="N1010" s="43"/>
      <c r="O1010" s="43"/>
      <c r="P1010" s="43"/>
      <c r="AU1010" s="100"/>
      <c r="AV1010" s="100"/>
      <c r="BE1010" s="100"/>
      <c r="BH1010" s="100"/>
    </row>
    <row r="1011" spans="8:60" x14ac:dyDescent="0.35">
      <c r="H1011" s="3"/>
      <c r="I1011" s="3"/>
      <c r="M1011" s="43"/>
      <c r="N1011" s="43"/>
      <c r="O1011" s="43"/>
      <c r="P1011" s="43"/>
      <c r="AU1011" s="100"/>
      <c r="AV1011" s="100"/>
      <c r="BE1011" s="100"/>
      <c r="BH1011" s="100"/>
    </row>
    <row r="1012" spans="8:60" x14ac:dyDescent="0.35">
      <c r="H1012" s="3"/>
      <c r="I1012" s="3"/>
      <c r="M1012" s="43"/>
      <c r="N1012" s="43"/>
      <c r="O1012" s="43"/>
      <c r="P1012" s="43"/>
      <c r="AU1012" s="100"/>
      <c r="AV1012" s="100"/>
      <c r="BE1012" s="100"/>
      <c r="BH1012" s="100"/>
    </row>
    <row r="1013" spans="8:60" x14ac:dyDescent="0.35">
      <c r="H1013" s="3"/>
      <c r="I1013" s="3"/>
      <c r="M1013" s="43"/>
      <c r="N1013" s="43"/>
      <c r="O1013" s="43"/>
      <c r="P1013" s="43"/>
      <c r="AU1013" s="100"/>
      <c r="AV1013" s="100"/>
      <c r="BE1013" s="100"/>
      <c r="BH1013" s="100"/>
    </row>
    <row r="1014" spans="8:60" x14ac:dyDescent="0.35">
      <c r="H1014" s="3"/>
      <c r="I1014" s="3"/>
      <c r="M1014" s="43"/>
      <c r="N1014" s="43"/>
      <c r="O1014" s="43"/>
      <c r="P1014" s="43"/>
      <c r="AU1014" s="100"/>
      <c r="AV1014" s="100"/>
      <c r="BE1014" s="100"/>
      <c r="BH1014" s="100"/>
    </row>
    <row r="1015" spans="8:60" x14ac:dyDescent="0.35">
      <c r="H1015" s="3"/>
      <c r="I1015" s="3"/>
      <c r="M1015" s="43"/>
      <c r="N1015" s="43"/>
      <c r="O1015" s="43"/>
      <c r="P1015" s="43"/>
      <c r="AU1015" s="100"/>
      <c r="AV1015" s="100"/>
      <c r="BE1015" s="100"/>
      <c r="BH1015" s="100"/>
    </row>
    <row r="1016" spans="8:60" x14ac:dyDescent="0.35">
      <c r="H1016" s="3"/>
      <c r="I1016" s="3"/>
      <c r="M1016" s="43"/>
      <c r="N1016" s="43"/>
      <c r="O1016" s="43"/>
      <c r="P1016" s="43"/>
      <c r="AU1016" s="100"/>
      <c r="AV1016" s="100"/>
      <c r="BE1016" s="100"/>
      <c r="BH1016" s="100"/>
    </row>
    <row r="1017" spans="8:60" x14ac:dyDescent="0.35">
      <c r="H1017" s="3"/>
      <c r="I1017" s="3"/>
      <c r="M1017" s="43"/>
      <c r="N1017" s="43"/>
      <c r="O1017" s="43"/>
      <c r="P1017" s="43"/>
      <c r="AU1017" s="100"/>
      <c r="AV1017" s="100"/>
      <c r="BE1017" s="100"/>
      <c r="BH1017" s="100"/>
    </row>
    <row r="1018" spans="8:60" x14ac:dyDescent="0.35">
      <c r="H1018" s="3"/>
      <c r="I1018" s="3"/>
    </row>
    <row r="1019" spans="8:60" x14ac:dyDescent="0.35">
      <c r="H1019" s="3"/>
      <c r="I1019" s="3"/>
    </row>
    <row r="1020" spans="8:60" x14ac:dyDescent="0.35">
      <c r="H1020" s="3"/>
      <c r="I1020" s="3"/>
    </row>
    <row r="1021" spans="8:60" x14ac:dyDescent="0.35">
      <c r="H1021" s="3"/>
      <c r="I1021" s="3"/>
    </row>
    <row r="1022" spans="8:60" x14ac:dyDescent="0.35">
      <c r="H1022" s="3"/>
      <c r="I1022" s="3"/>
    </row>
    <row r="1023" spans="8:60" x14ac:dyDescent="0.35">
      <c r="H1023" s="3"/>
      <c r="I1023" s="3"/>
    </row>
    <row r="1024" spans="8:60" x14ac:dyDescent="0.35">
      <c r="H1024" s="3"/>
      <c r="I1024" s="3"/>
    </row>
    <row r="1025" spans="8:12" x14ac:dyDescent="0.35">
      <c r="H1025" s="3"/>
      <c r="I1025" s="3"/>
    </row>
    <row r="1026" spans="8:12" x14ac:dyDescent="0.35">
      <c r="H1026" s="3"/>
      <c r="I1026" s="3"/>
      <c r="K1026" s="3"/>
      <c r="L1026" s="3"/>
    </row>
    <row r="1027" spans="8:12" x14ac:dyDescent="0.35">
      <c r="H1027" s="3"/>
      <c r="I1027" s="3"/>
      <c r="K1027" s="3"/>
      <c r="L1027" s="3"/>
    </row>
    <row r="1028" spans="8:12" x14ac:dyDescent="0.35">
      <c r="H1028" s="3"/>
      <c r="I1028" s="3"/>
      <c r="K1028" s="3"/>
      <c r="L1028" s="3"/>
    </row>
    <row r="1029" spans="8:12" x14ac:dyDescent="0.35">
      <c r="H1029" s="3"/>
      <c r="I1029" s="3"/>
      <c r="K1029" s="3"/>
      <c r="L1029" s="3"/>
    </row>
    <row r="1030" spans="8:12" x14ac:dyDescent="0.35">
      <c r="H1030" s="3"/>
      <c r="I1030" s="3"/>
      <c r="K1030" s="3"/>
      <c r="L1030" s="3"/>
    </row>
    <row r="1031" spans="8:12" x14ac:dyDescent="0.35">
      <c r="H1031" s="3"/>
      <c r="I1031" s="3"/>
      <c r="K1031" s="3"/>
      <c r="L1031" s="3"/>
    </row>
    <row r="1032" spans="8:12" x14ac:dyDescent="0.35">
      <c r="H1032" s="3"/>
      <c r="I1032" s="3"/>
      <c r="K1032" s="3"/>
      <c r="L1032" s="3"/>
    </row>
    <row r="1033" spans="8:12" x14ac:dyDescent="0.35">
      <c r="H1033" s="3"/>
      <c r="I1033" s="3"/>
      <c r="K1033" s="3"/>
      <c r="L1033" s="3"/>
    </row>
    <row r="1034" spans="8:12" x14ac:dyDescent="0.35">
      <c r="H1034" s="3"/>
      <c r="I1034" s="3"/>
      <c r="K1034" s="3"/>
      <c r="L1034" s="3"/>
    </row>
    <row r="1035" spans="8:12" x14ac:dyDescent="0.35">
      <c r="H1035" s="3"/>
      <c r="I1035" s="3"/>
      <c r="K1035" s="3"/>
      <c r="L1035" s="3"/>
    </row>
    <row r="1036" spans="8:12" x14ac:dyDescent="0.35">
      <c r="H1036" s="3"/>
      <c r="I1036" s="3"/>
      <c r="K1036" s="3"/>
      <c r="L1036" s="3"/>
    </row>
    <row r="1037" spans="8:12" x14ac:dyDescent="0.35">
      <c r="H1037" s="3"/>
      <c r="I1037" s="3"/>
      <c r="K1037" s="3"/>
      <c r="L1037" s="3"/>
    </row>
    <row r="1038" spans="8:12" x14ac:dyDescent="0.35">
      <c r="H1038" s="3"/>
      <c r="I1038" s="3"/>
      <c r="K1038" s="3"/>
      <c r="L1038" s="3"/>
    </row>
    <row r="1039" spans="8:12" x14ac:dyDescent="0.35">
      <c r="H1039" s="3"/>
      <c r="I1039" s="3"/>
      <c r="K1039" s="3"/>
      <c r="L1039" s="3"/>
    </row>
    <row r="1040" spans="8:12" x14ac:dyDescent="0.35">
      <c r="H1040" s="3"/>
      <c r="I1040" s="3"/>
      <c r="K1040" s="3"/>
      <c r="L1040" s="3"/>
    </row>
    <row r="1041" spans="8:12" x14ac:dyDescent="0.35">
      <c r="H1041" s="3"/>
      <c r="I1041" s="3"/>
      <c r="K1041" s="3"/>
      <c r="L1041" s="3"/>
    </row>
    <row r="1042" spans="8:12" x14ac:dyDescent="0.35">
      <c r="H1042" s="3"/>
      <c r="I1042" s="3"/>
      <c r="K1042" s="3"/>
      <c r="L1042" s="3"/>
    </row>
    <row r="1043" spans="8:12" x14ac:dyDescent="0.35">
      <c r="H1043" s="3"/>
      <c r="I1043" s="3"/>
      <c r="K1043" s="3"/>
      <c r="L1043" s="3"/>
    </row>
    <row r="1044" spans="8:12" x14ac:dyDescent="0.35">
      <c r="H1044" s="3"/>
      <c r="I1044" s="3"/>
      <c r="K1044" s="3"/>
      <c r="L1044" s="3"/>
    </row>
    <row r="1045" spans="8:12" x14ac:dyDescent="0.35">
      <c r="H1045" s="3"/>
      <c r="I1045" s="3"/>
      <c r="K1045" s="3"/>
      <c r="L1045" s="3"/>
    </row>
    <row r="1046" spans="8:12" x14ac:dyDescent="0.35">
      <c r="H1046" s="3"/>
      <c r="I1046" s="3"/>
      <c r="K1046" s="3"/>
      <c r="L1046" s="3"/>
    </row>
    <row r="1047" spans="8:12" x14ac:dyDescent="0.35">
      <c r="H1047" s="3"/>
      <c r="I1047" s="3"/>
      <c r="K1047" s="3"/>
      <c r="L1047" s="3"/>
    </row>
    <row r="1048" spans="8:12" x14ac:dyDescent="0.35">
      <c r="H1048" s="3"/>
      <c r="I1048" s="3"/>
      <c r="K1048" s="3"/>
      <c r="L1048" s="3"/>
    </row>
    <row r="1049" spans="8:12" x14ac:dyDescent="0.35">
      <c r="H1049" s="3"/>
      <c r="I1049" s="3"/>
      <c r="K1049" s="3"/>
      <c r="L1049" s="3"/>
    </row>
    <row r="1050" spans="8:12" x14ac:dyDescent="0.35">
      <c r="H1050" s="3"/>
      <c r="I1050" s="3"/>
      <c r="K1050" s="3"/>
      <c r="L1050" s="3"/>
    </row>
    <row r="1051" spans="8:12" x14ac:dyDescent="0.35">
      <c r="H1051" s="3"/>
      <c r="I1051" s="3"/>
      <c r="K1051" s="3"/>
      <c r="L1051" s="3"/>
    </row>
    <row r="1052" spans="8:12" x14ac:dyDescent="0.35">
      <c r="H1052" s="3"/>
      <c r="I1052" s="3"/>
      <c r="K1052" s="3"/>
      <c r="L1052" s="3"/>
    </row>
    <row r="1053" spans="8:12" x14ac:dyDescent="0.35">
      <c r="H1053" s="3"/>
      <c r="I1053" s="3"/>
      <c r="K1053" s="3"/>
      <c r="L1053" s="3"/>
    </row>
    <row r="1054" spans="8:12" x14ac:dyDescent="0.35">
      <c r="H1054" s="3"/>
      <c r="I1054" s="3"/>
      <c r="K1054" s="3"/>
      <c r="L1054" s="3"/>
    </row>
    <row r="1055" spans="8:12" x14ac:dyDescent="0.35">
      <c r="H1055" s="3"/>
      <c r="I1055" s="3"/>
      <c r="K1055" s="3"/>
      <c r="L1055" s="3"/>
    </row>
    <row r="1056" spans="8:12" x14ac:dyDescent="0.35">
      <c r="H1056" s="3"/>
      <c r="I1056" s="3"/>
      <c r="K1056" s="3"/>
      <c r="L1056" s="3"/>
    </row>
    <row r="1057" spans="8:12" x14ac:dyDescent="0.35">
      <c r="H1057" s="3"/>
      <c r="I1057" s="3"/>
      <c r="K1057" s="3"/>
      <c r="L1057" s="3"/>
    </row>
    <row r="1058" spans="8:12" x14ac:dyDescent="0.35">
      <c r="H1058" s="3"/>
      <c r="I1058" s="3"/>
      <c r="K1058" s="3"/>
      <c r="L1058" s="3"/>
    </row>
    <row r="1059" spans="8:12" x14ac:dyDescent="0.35">
      <c r="H1059" s="3"/>
      <c r="I1059" s="3"/>
      <c r="K1059" s="3"/>
      <c r="L1059" s="3"/>
    </row>
    <row r="1060" spans="8:12" x14ac:dyDescent="0.35">
      <c r="H1060" s="3"/>
      <c r="I1060" s="3"/>
      <c r="K1060" s="3"/>
      <c r="L1060" s="3"/>
    </row>
    <row r="1061" spans="8:12" x14ac:dyDescent="0.35">
      <c r="H1061" s="3"/>
      <c r="I1061" s="3"/>
      <c r="K1061" s="3"/>
      <c r="L1061" s="3"/>
    </row>
    <row r="1062" spans="8:12" x14ac:dyDescent="0.35">
      <c r="H1062" s="3"/>
      <c r="I1062" s="3"/>
      <c r="K1062" s="3"/>
      <c r="L1062" s="3"/>
    </row>
    <row r="1063" spans="8:12" x14ac:dyDescent="0.35">
      <c r="H1063" s="3"/>
      <c r="I1063" s="3"/>
      <c r="K1063" s="3"/>
      <c r="L1063" s="3"/>
    </row>
    <row r="1064" spans="8:12" x14ac:dyDescent="0.35">
      <c r="H1064" s="3"/>
      <c r="I1064" s="3"/>
      <c r="K1064" s="3"/>
      <c r="L1064" s="3"/>
    </row>
    <row r="1065" spans="8:12" x14ac:dyDescent="0.35">
      <c r="H1065" s="3"/>
      <c r="I1065" s="3"/>
      <c r="K1065" s="3"/>
      <c r="L1065" s="3"/>
    </row>
    <row r="1066" spans="8:12" x14ac:dyDescent="0.35">
      <c r="H1066" s="3"/>
      <c r="I1066" s="3"/>
      <c r="K1066" s="3"/>
      <c r="L1066" s="3"/>
    </row>
    <row r="1067" spans="8:12" x14ac:dyDescent="0.35">
      <c r="H1067" s="3"/>
      <c r="I1067" s="3"/>
      <c r="K1067" s="3"/>
      <c r="L1067" s="3"/>
    </row>
    <row r="1068" spans="8:12" x14ac:dyDescent="0.35">
      <c r="H1068" s="3"/>
      <c r="I1068" s="3"/>
      <c r="K1068" s="3"/>
      <c r="L1068" s="3"/>
    </row>
    <row r="1069" spans="8:12" x14ac:dyDescent="0.35">
      <c r="H1069" s="3"/>
      <c r="I1069" s="3"/>
      <c r="K1069" s="3"/>
      <c r="L1069" s="3"/>
    </row>
    <row r="1070" spans="8:12" x14ac:dyDescent="0.35">
      <c r="H1070" s="3"/>
      <c r="I1070" s="3"/>
      <c r="K1070" s="3"/>
      <c r="L1070" s="3"/>
    </row>
    <row r="1071" spans="8:12" x14ac:dyDescent="0.35">
      <c r="H1071" s="3"/>
      <c r="I1071" s="3"/>
      <c r="K1071" s="3"/>
      <c r="L1071" s="3"/>
    </row>
    <row r="1072" spans="8:12" x14ac:dyDescent="0.35">
      <c r="H1072" s="3"/>
      <c r="I1072" s="3"/>
      <c r="K1072" s="3"/>
      <c r="L1072" s="3"/>
    </row>
    <row r="1073" spans="8:12" x14ac:dyDescent="0.35">
      <c r="H1073" s="3"/>
      <c r="I1073" s="3"/>
      <c r="K1073" s="3"/>
      <c r="L1073" s="3"/>
    </row>
    <row r="1074" spans="8:12" x14ac:dyDescent="0.35">
      <c r="H1074" s="3"/>
      <c r="I1074" s="3"/>
      <c r="K1074" s="3"/>
      <c r="L1074" s="3"/>
    </row>
    <row r="1075" spans="8:12" x14ac:dyDescent="0.35">
      <c r="H1075" s="3"/>
      <c r="I1075" s="3"/>
      <c r="K1075" s="3"/>
      <c r="L1075" s="3"/>
    </row>
    <row r="1076" spans="8:12" x14ac:dyDescent="0.35">
      <c r="H1076" s="3"/>
      <c r="I1076" s="3"/>
      <c r="K1076" s="3"/>
      <c r="L1076" s="3"/>
    </row>
    <row r="1077" spans="8:12" x14ac:dyDescent="0.35">
      <c r="H1077" s="3"/>
      <c r="I1077" s="3"/>
      <c r="K1077" s="3"/>
      <c r="L1077" s="3"/>
    </row>
    <row r="1078" spans="8:12" x14ac:dyDescent="0.35">
      <c r="H1078" s="3"/>
      <c r="I1078" s="3"/>
      <c r="K1078" s="3"/>
      <c r="L1078" s="3"/>
    </row>
    <row r="1079" spans="8:12" x14ac:dyDescent="0.35">
      <c r="H1079" s="3"/>
      <c r="I1079" s="3"/>
      <c r="K1079" s="3"/>
      <c r="L1079" s="3"/>
    </row>
    <row r="1080" spans="8:12" x14ac:dyDescent="0.35">
      <c r="H1080" s="3"/>
      <c r="I1080" s="3"/>
      <c r="K1080" s="3"/>
      <c r="L1080" s="3"/>
    </row>
    <row r="1081" spans="8:12" x14ac:dyDescent="0.35">
      <c r="H1081" s="3"/>
      <c r="I1081" s="3"/>
      <c r="K1081" s="3"/>
      <c r="L1081" s="3"/>
    </row>
    <row r="1082" spans="8:12" x14ac:dyDescent="0.35">
      <c r="H1082" s="3"/>
      <c r="I1082" s="3"/>
      <c r="K1082" s="3"/>
      <c r="L1082" s="3"/>
    </row>
    <row r="1083" spans="8:12" x14ac:dyDescent="0.35">
      <c r="H1083" s="3"/>
      <c r="I1083" s="3"/>
      <c r="K1083" s="3"/>
      <c r="L1083" s="3"/>
    </row>
    <row r="1084" spans="8:12" x14ac:dyDescent="0.35">
      <c r="H1084" s="3"/>
      <c r="I1084" s="3"/>
      <c r="K1084" s="3"/>
      <c r="L1084" s="3"/>
    </row>
    <row r="1085" spans="8:12" x14ac:dyDescent="0.35">
      <c r="H1085" s="3"/>
      <c r="I1085" s="3"/>
      <c r="K1085" s="3"/>
      <c r="L1085" s="3"/>
    </row>
    <row r="1086" spans="8:12" x14ac:dyDescent="0.35">
      <c r="H1086" s="3"/>
      <c r="I1086" s="3"/>
      <c r="K1086" s="3"/>
      <c r="L1086" s="3"/>
    </row>
    <row r="1087" spans="8:12" x14ac:dyDescent="0.35">
      <c r="H1087" s="3"/>
      <c r="I1087" s="3"/>
      <c r="K1087" s="3"/>
      <c r="L1087" s="3"/>
    </row>
    <row r="1088" spans="8:12" x14ac:dyDescent="0.35">
      <c r="H1088" s="3"/>
      <c r="I1088" s="3"/>
      <c r="K1088" s="3"/>
      <c r="L1088" s="3"/>
    </row>
    <row r="1089" spans="8:12" x14ac:dyDescent="0.35">
      <c r="H1089" s="3"/>
      <c r="I1089" s="3"/>
      <c r="K1089" s="3"/>
      <c r="L1089" s="3"/>
    </row>
    <row r="1090" spans="8:12" x14ac:dyDescent="0.35">
      <c r="H1090" s="3"/>
      <c r="I1090" s="3"/>
      <c r="K1090" s="3"/>
      <c r="L1090" s="3"/>
    </row>
    <row r="1091" spans="8:12" x14ac:dyDescent="0.35">
      <c r="H1091" s="3"/>
      <c r="I1091" s="3"/>
      <c r="K1091" s="3"/>
      <c r="L1091" s="3"/>
    </row>
    <row r="1092" spans="8:12" x14ac:dyDescent="0.35">
      <c r="H1092" s="3"/>
      <c r="I1092" s="3"/>
      <c r="K1092" s="3"/>
      <c r="L1092" s="3"/>
    </row>
    <row r="1093" spans="8:12" x14ac:dyDescent="0.35">
      <c r="H1093" s="3"/>
      <c r="I1093" s="3"/>
      <c r="K1093" s="3"/>
      <c r="L1093" s="3"/>
    </row>
    <row r="1094" spans="8:12" x14ac:dyDescent="0.35">
      <c r="H1094" s="3"/>
      <c r="I1094" s="3"/>
      <c r="K1094" s="3"/>
      <c r="L1094" s="3"/>
    </row>
    <row r="1095" spans="8:12" x14ac:dyDescent="0.35">
      <c r="H1095" s="3"/>
      <c r="I1095" s="3"/>
      <c r="K1095" s="3"/>
      <c r="L1095" s="3"/>
    </row>
    <row r="1096" spans="8:12" x14ac:dyDescent="0.35">
      <c r="H1096" s="3"/>
      <c r="I1096" s="3"/>
      <c r="K1096" s="3"/>
      <c r="L1096" s="3"/>
    </row>
    <row r="1097" spans="8:12" x14ac:dyDescent="0.35">
      <c r="H1097" s="3"/>
      <c r="I1097" s="3"/>
      <c r="K1097" s="3"/>
      <c r="L1097" s="3"/>
    </row>
    <row r="1098" spans="8:12" x14ac:dyDescent="0.35">
      <c r="H1098" s="3"/>
      <c r="I1098" s="3"/>
      <c r="K1098" s="3"/>
      <c r="L1098" s="3"/>
    </row>
    <row r="1099" spans="8:12" x14ac:dyDescent="0.35">
      <c r="H1099" s="3"/>
      <c r="I1099" s="3"/>
      <c r="K1099" s="3"/>
      <c r="L1099" s="3"/>
    </row>
    <row r="1100" spans="8:12" x14ac:dyDescent="0.35">
      <c r="H1100" s="3"/>
      <c r="I1100" s="3"/>
      <c r="K1100" s="3"/>
      <c r="L1100" s="3"/>
    </row>
    <row r="1101" spans="8:12" x14ac:dyDescent="0.35">
      <c r="H1101" s="3"/>
      <c r="I1101" s="3"/>
      <c r="K1101" s="3"/>
      <c r="L1101" s="3"/>
    </row>
    <row r="1102" spans="8:12" x14ac:dyDescent="0.35">
      <c r="H1102" s="3"/>
      <c r="I1102" s="3"/>
      <c r="K1102" s="3"/>
      <c r="L1102" s="3"/>
    </row>
    <row r="1103" spans="8:12" x14ac:dyDescent="0.35">
      <c r="H1103" s="3"/>
      <c r="I1103" s="3"/>
      <c r="K1103" s="3"/>
      <c r="L1103" s="3"/>
    </row>
    <row r="1104" spans="8:12" x14ac:dyDescent="0.35">
      <c r="H1104" s="3"/>
      <c r="I1104" s="3"/>
      <c r="K1104" s="3"/>
      <c r="L1104" s="3"/>
    </row>
    <row r="1105" spans="8:12" x14ac:dyDescent="0.35">
      <c r="H1105" s="3"/>
      <c r="I1105" s="3"/>
      <c r="K1105" s="3"/>
      <c r="L1105" s="3"/>
    </row>
    <row r="1106" spans="8:12" x14ac:dyDescent="0.35">
      <c r="H1106" s="3"/>
      <c r="I1106" s="3"/>
      <c r="K1106" s="3"/>
      <c r="L1106" s="3"/>
    </row>
    <row r="1107" spans="8:12" x14ac:dyDescent="0.35">
      <c r="H1107" s="3"/>
      <c r="I1107" s="3"/>
      <c r="K1107" s="3"/>
      <c r="L1107" s="3"/>
    </row>
    <row r="1108" spans="8:12" x14ac:dyDescent="0.35">
      <c r="H1108" s="3"/>
      <c r="I1108" s="3"/>
      <c r="K1108" s="3"/>
      <c r="L1108" s="3"/>
    </row>
    <row r="1109" spans="8:12" x14ac:dyDescent="0.35">
      <c r="H1109" s="3"/>
      <c r="I1109" s="3"/>
      <c r="K1109" s="3"/>
      <c r="L1109" s="3"/>
    </row>
    <row r="1110" spans="8:12" x14ac:dyDescent="0.35">
      <c r="H1110" s="3"/>
      <c r="I1110" s="3"/>
      <c r="K1110" s="3"/>
      <c r="L1110" s="3"/>
    </row>
    <row r="1111" spans="8:12" x14ac:dyDescent="0.35">
      <c r="H1111" s="3"/>
      <c r="I1111" s="3"/>
      <c r="K1111" s="3"/>
      <c r="L1111" s="3"/>
    </row>
    <row r="1112" spans="8:12" x14ac:dyDescent="0.35">
      <c r="H1112" s="3"/>
      <c r="I1112" s="3"/>
      <c r="K1112" s="3"/>
      <c r="L1112" s="3"/>
    </row>
    <row r="1113" spans="8:12" x14ac:dyDescent="0.35">
      <c r="H1113" s="3"/>
      <c r="I1113" s="3"/>
      <c r="K1113" s="3"/>
      <c r="L1113" s="3"/>
    </row>
    <row r="1114" spans="8:12" x14ac:dyDescent="0.35">
      <c r="H1114" s="3"/>
      <c r="I1114" s="3"/>
      <c r="K1114" s="3"/>
      <c r="L1114" s="3"/>
    </row>
    <row r="1115" spans="8:12" x14ac:dyDescent="0.35">
      <c r="H1115" s="3"/>
      <c r="I1115" s="3"/>
      <c r="K1115" s="3"/>
      <c r="L1115" s="3"/>
    </row>
    <row r="1116" spans="8:12" x14ac:dyDescent="0.35">
      <c r="H1116" s="3"/>
      <c r="I1116" s="3"/>
      <c r="K1116" s="3"/>
      <c r="L1116" s="3"/>
    </row>
    <row r="1117" spans="8:12" x14ac:dyDescent="0.35">
      <c r="H1117" s="3"/>
      <c r="I1117" s="3"/>
      <c r="K1117" s="3"/>
      <c r="L1117" s="3"/>
    </row>
    <row r="1118" spans="8:12" x14ac:dyDescent="0.35">
      <c r="H1118" s="3"/>
      <c r="I1118" s="3"/>
      <c r="K1118" s="3"/>
      <c r="L1118" s="3"/>
    </row>
    <row r="1119" spans="8:12" x14ac:dyDescent="0.35">
      <c r="H1119" s="3"/>
      <c r="I1119" s="3"/>
      <c r="K1119" s="3"/>
      <c r="L1119" s="3"/>
    </row>
    <row r="1120" spans="8:12" x14ac:dyDescent="0.35">
      <c r="H1120" s="3"/>
      <c r="I1120" s="3"/>
      <c r="K1120" s="3"/>
      <c r="L1120" s="3"/>
    </row>
    <row r="1121" spans="8:12" x14ac:dyDescent="0.35">
      <c r="H1121" s="3"/>
      <c r="I1121" s="3"/>
      <c r="K1121" s="3"/>
      <c r="L1121" s="3"/>
    </row>
    <row r="1122" spans="8:12" x14ac:dyDescent="0.35">
      <c r="H1122" s="3"/>
      <c r="I1122" s="3"/>
      <c r="K1122" s="3"/>
      <c r="L1122" s="3"/>
    </row>
    <row r="1123" spans="8:12" x14ac:dyDescent="0.35">
      <c r="H1123" s="3"/>
      <c r="I1123" s="3"/>
      <c r="K1123" s="3"/>
      <c r="L1123" s="3"/>
    </row>
    <row r="1124" spans="8:12" x14ac:dyDescent="0.35">
      <c r="H1124" s="3"/>
      <c r="I1124" s="3"/>
      <c r="K1124" s="3"/>
      <c r="L1124" s="3"/>
    </row>
    <row r="1125" spans="8:12" x14ac:dyDescent="0.35">
      <c r="H1125" s="3"/>
      <c r="I1125" s="3"/>
      <c r="K1125" s="3"/>
      <c r="L1125" s="3"/>
    </row>
    <row r="1126" spans="8:12" x14ac:dyDescent="0.35">
      <c r="H1126" s="3"/>
      <c r="I1126" s="3"/>
      <c r="K1126" s="3"/>
      <c r="L1126" s="3"/>
    </row>
    <row r="1127" spans="8:12" x14ac:dyDescent="0.35">
      <c r="H1127" s="3"/>
      <c r="I1127" s="3"/>
      <c r="K1127" s="3"/>
      <c r="L1127" s="3"/>
    </row>
    <row r="1128" spans="8:12" x14ac:dyDescent="0.35">
      <c r="H1128" s="3"/>
      <c r="I1128" s="3"/>
      <c r="K1128" s="3"/>
      <c r="L1128" s="3"/>
    </row>
    <row r="1129" spans="8:12" x14ac:dyDescent="0.35">
      <c r="H1129" s="3"/>
      <c r="I1129" s="3"/>
      <c r="K1129" s="3"/>
      <c r="L1129" s="3"/>
    </row>
    <row r="1130" spans="8:12" x14ac:dyDescent="0.35">
      <c r="H1130" s="3"/>
      <c r="I1130" s="3"/>
      <c r="K1130" s="3"/>
      <c r="L1130" s="3"/>
    </row>
    <row r="1131" spans="8:12" x14ac:dyDescent="0.35">
      <c r="H1131" s="3"/>
      <c r="I1131" s="3"/>
      <c r="K1131" s="3"/>
      <c r="L1131" s="3"/>
    </row>
    <row r="1132" spans="8:12" x14ac:dyDescent="0.35">
      <c r="H1132" s="3"/>
      <c r="I1132" s="3"/>
      <c r="K1132" s="3"/>
      <c r="L1132" s="3"/>
    </row>
    <row r="1133" spans="8:12" x14ac:dyDescent="0.35">
      <c r="H1133" s="3"/>
      <c r="I1133" s="3"/>
      <c r="K1133" s="3"/>
      <c r="L1133" s="3"/>
    </row>
    <row r="1134" spans="8:12" x14ac:dyDescent="0.35">
      <c r="H1134" s="3"/>
      <c r="I1134" s="3"/>
      <c r="K1134" s="3"/>
      <c r="L1134" s="3"/>
    </row>
    <row r="1135" spans="8:12" x14ac:dyDescent="0.35">
      <c r="H1135" s="3"/>
      <c r="I1135" s="3"/>
      <c r="K1135" s="3"/>
      <c r="L1135" s="3"/>
    </row>
    <row r="1136" spans="8:12" x14ac:dyDescent="0.35">
      <c r="H1136" s="3"/>
      <c r="I1136" s="3"/>
      <c r="K1136" s="3"/>
      <c r="L1136" s="3"/>
    </row>
    <row r="1137" spans="8:12" x14ac:dyDescent="0.35">
      <c r="H1137" s="3"/>
      <c r="I1137" s="3"/>
      <c r="K1137" s="3"/>
      <c r="L1137" s="3"/>
    </row>
    <row r="1138" spans="8:12" x14ac:dyDescent="0.35">
      <c r="H1138" s="3"/>
      <c r="I1138" s="3"/>
      <c r="K1138" s="3"/>
      <c r="L1138" s="3"/>
    </row>
    <row r="1139" spans="8:12" x14ac:dyDescent="0.35">
      <c r="H1139" s="3"/>
      <c r="I1139" s="3"/>
      <c r="K1139" s="3"/>
      <c r="L1139" s="3"/>
    </row>
    <row r="1140" spans="8:12" x14ac:dyDescent="0.35">
      <c r="H1140" s="3"/>
      <c r="I1140" s="3"/>
      <c r="K1140" s="3"/>
      <c r="L1140" s="3"/>
    </row>
    <row r="1141" spans="8:12" x14ac:dyDescent="0.35">
      <c r="H1141" s="3"/>
      <c r="I1141" s="3"/>
      <c r="K1141" s="3"/>
      <c r="L1141" s="3"/>
    </row>
    <row r="1142" spans="8:12" x14ac:dyDescent="0.35">
      <c r="H1142" s="3"/>
      <c r="I1142" s="3"/>
      <c r="K1142" s="3"/>
      <c r="L1142" s="3"/>
    </row>
    <row r="1143" spans="8:12" x14ac:dyDescent="0.35">
      <c r="H1143" s="3"/>
      <c r="I1143" s="3"/>
      <c r="K1143" s="3"/>
      <c r="L1143" s="3"/>
    </row>
    <row r="1144" spans="8:12" x14ac:dyDescent="0.35">
      <c r="H1144" s="3"/>
      <c r="I1144" s="3"/>
      <c r="K1144" s="3"/>
      <c r="L1144" s="3"/>
    </row>
    <row r="1145" spans="8:12" x14ac:dyDescent="0.35">
      <c r="H1145" s="3"/>
      <c r="I1145" s="3"/>
      <c r="K1145" s="3"/>
      <c r="L1145" s="3"/>
    </row>
    <row r="1146" spans="8:12" x14ac:dyDescent="0.35">
      <c r="H1146" s="3"/>
      <c r="I1146" s="3"/>
      <c r="K1146" s="3"/>
      <c r="L1146" s="3"/>
    </row>
    <row r="1147" spans="8:12" x14ac:dyDescent="0.35">
      <c r="H1147" s="3"/>
      <c r="I1147" s="3"/>
      <c r="K1147" s="3"/>
      <c r="L1147" s="3"/>
    </row>
    <row r="1148" spans="8:12" x14ac:dyDescent="0.35">
      <c r="H1148" s="3"/>
      <c r="I1148" s="3"/>
      <c r="K1148" s="3"/>
      <c r="L1148" s="3"/>
    </row>
    <row r="1149" spans="8:12" x14ac:dyDescent="0.35">
      <c r="H1149" s="3"/>
      <c r="I1149" s="3"/>
      <c r="K1149" s="3"/>
      <c r="L1149" s="3"/>
    </row>
    <row r="1150" spans="8:12" x14ac:dyDescent="0.35">
      <c r="H1150" s="3"/>
      <c r="I1150" s="3"/>
      <c r="K1150" s="3"/>
      <c r="L1150" s="3"/>
    </row>
    <row r="1151" spans="8:12" x14ac:dyDescent="0.35">
      <c r="H1151" s="3"/>
      <c r="I1151" s="3"/>
      <c r="K1151" s="3"/>
      <c r="L1151" s="3"/>
    </row>
    <row r="1152" spans="8:12" x14ac:dyDescent="0.35">
      <c r="H1152" s="3"/>
      <c r="I1152" s="3"/>
      <c r="K1152" s="3"/>
      <c r="L1152" s="3"/>
    </row>
    <row r="1153" spans="8:12" x14ac:dyDescent="0.35">
      <c r="H1153" s="3"/>
      <c r="I1153" s="3"/>
      <c r="K1153" s="3"/>
      <c r="L1153" s="3"/>
    </row>
    <row r="1154" spans="8:12" x14ac:dyDescent="0.35">
      <c r="H1154" s="3"/>
      <c r="I1154" s="3"/>
      <c r="K1154" s="3"/>
      <c r="L1154" s="3"/>
    </row>
    <row r="1155" spans="8:12" x14ac:dyDescent="0.35">
      <c r="H1155" s="3"/>
      <c r="I1155" s="3"/>
      <c r="K1155" s="3"/>
      <c r="L1155" s="3"/>
    </row>
    <row r="1156" spans="8:12" x14ac:dyDescent="0.35">
      <c r="H1156" s="3"/>
      <c r="I1156" s="3"/>
      <c r="K1156" s="3"/>
      <c r="L1156" s="3"/>
    </row>
    <row r="1157" spans="8:12" x14ac:dyDescent="0.35">
      <c r="H1157" s="3"/>
      <c r="I1157" s="3"/>
      <c r="K1157" s="3"/>
      <c r="L1157" s="3"/>
    </row>
    <row r="1158" spans="8:12" x14ac:dyDescent="0.35">
      <c r="H1158" s="3"/>
      <c r="I1158" s="3"/>
      <c r="K1158" s="3"/>
      <c r="L1158" s="3"/>
    </row>
    <row r="1159" spans="8:12" x14ac:dyDescent="0.35">
      <c r="H1159" s="3"/>
      <c r="I1159" s="3"/>
      <c r="K1159" s="3"/>
      <c r="L1159" s="3"/>
    </row>
    <row r="1160" spans="8:12" x14ac:dyDescent="0.35">
      <c r="H1160" s="3"/>
      <c r="I1160" s="3"/>
      <c r="K1160" s="3"/>
      <c r="L1160" s="3"/>
    </row>
    <row r="1161" spans="8:12" x14ac:dyDescent="0.35">
      <c r="H1161" s="3"/>
      <c r="I1161" s="3"/>
      <c r="K1161" s="3"/>
      <c r="L1161" s="3"/>
    </row>
    <row r="1162" spans="8:12" x14ac:dyDescent="0.35">
      <c r="H1162" s="3"/>
      <c r="I1162" s="3"/>
      <c r="K1162" s="3"/>
      <c r="L1162" s="3"/>
    </row>
    <row r="1163" spans="8:12" x14ac:dyDescent="0.35">
      <c r="H1163" s="3"/>
      <c r="I1163" s="3"/>
      <c r="K1163" s="3"/>
      <c r="L1163" s="3"/>
    </row>
    <row r="1164" spans="8:12" x14ac:dyDescent="0.35">
      <c r="H1164" s="3"/>
      <c r="I1164" s="3"/>
      <c r="K1164" s="3"/>
      <c r="L1164" s="3"/>
    </row>
    <row r="1165" spans="8:12" x14ac:dyDescent="0.35">
      <c r="H1165" s="3"/>
      <c r="I1165" s="3"/>
      <c r="K1165" s="3"/>
      <c r="L1165" s="3"/>
    </row>
    <row r="1166" spans="8:12" x14ac:dyDescent="0.35">
      <c r="H1166" s="3"/>
      <c r="I1166" s="3"/>
      <c r="K1166" s="3"/>
      <c r="L1166" s="3"/>
    </row>
    <row r="1167" spans="8:12" x14ac:dyDescent="0.35">
      <c r="H1167" s="3"/>
      <c r="I1167" s="3"/>
      <c r="K1167" s="3"/>
      <c r="L1167" s="3"/>
    </row>
    <row r="1168" spans="8:12" x14ac:dyDescent="0.35">
      <c r="H1168" s="3"/>
      <c r="I1168" s="3"/>
      <c r="K1168" s="3"/>
      <c r="L1168" s="3"/>
    </row>
    <row r="1169" spans="8:12" x14ac:dyDescent="0.35">
      <c r="H1169" s="3"/>
      <c r="I1169" s="3"/>
      <c r="K1169" s="3"/>
      <c r="L1169" s="3"/>
    </row>
    <row r="1170" spans="8:12" x14ac:dyDescent="0.35">
      <c r="H1170" s="3"/>
      <c r="I1170" s="3"/>
      <c r="K1170" s="3"/>
      <c r="L1170" s="3"/>
    </row>
    <row r="1171" spans="8:12" x14ac:dyDescent="0.35">
      <c r="H1171" s="3"/>
      <c r="I1171" s="3"/>
      <c r="K1171" s="3"/>
      <c r="L1171" s="3"/>
    </row>
    <row r="1172" spans="8:12" x14ac:dyDescent="0.35">
      <c r="H1172" s="3"/>
      <c r="I1172" s="3"/>
      <c r="K1172" s="3"/>
      <c r="L1172" s="3"/>
    </row>
    <row r="1173" spans="8:12" x14ac:dyDescent="0.35">
      <c r="H1173" s="3"/>
      <c r="I1173" s="3"/>
      <c r="K1173" s="3"/>
      <c r="L1173" s="3"/>
    </row>
    <row r="1174" spans="8:12" x14ac:dyDescent="0.35">
      <c r="H1174" s="3"/>
      <c r="I1174" s="3"/>
      <c r="K1174" s="3"/>
      <c r="L1174" s="3"/>
    </row>
    <row r="1175" spans="8:12" x14ac:dyDescent="0.35">
      <c r="H1175" s="3"/>
      <c r="I1175" s="3"/>
      <c r="K1175" s="3"/>
      <c r="L1175" s="3"/>
    </row>
    <row r="1176" spans="8:12" x14ac:dyDescent="0.35">
      <c r="H1176" s="3"/>
      <c r="I1176" s="3"/>
      <c r="K1176" s="3"/>
      <c r="L1176" s="3"/>
    </row>
    <row r="1177" spans="8:12" x14ac:dyDescent="0.35">
      <c r="H1177" s="3"/>
      <c r="I1177" s="3"/>
      <c r="K1177" s="3"/>
      <c r="L1177" s="3"/>
    </row>
    <row r="1178" spans="8:12" x14ac:dyDescent="0.35">
      <c r="H1178" s="3"/>
      <c r="I1178" s="3"/>
      <c r="K1178" s="3"/>
      <c r="L1178" s="3"/>
    </row>
    <row r="1179" spans="8:12" x14ac:dyDescent="0.35">
      <c r="H1179" s="3"/>
      <c r="I1179" s="3"/>
      <c r="K1179" s="3"/>
      <c r="L1179" s="3"/>
    </row>
    <row r="1180" spans="8:12" x14ac:dyDescent="0.35">
      <c r="H1180" s="3"/>
      <c r="I1180" s="3"/>
      <c r="K1180" s="3"/>
      <c r="L1180" s="3"/>
    </row>
    <row r="1181" spans="8:12" x14ac:dyDescent="0.35">
      <c r="H1181" s="3"/>
      <c r="I1181" s="3"/>
      <c r="K1181" s="3"/>
      <c r="L1181" s="3"/>
    </row>
    <row r="1182" spans="8:12" x14ac:dyDescent="0.35">
      <c r="H1182" s="3"/>
      <c r="I1182" s="3"/>
      <c r="K1182" s="3"/>
      <c r="L1182" s="3"/>
    </row>
    <row r="1183" spans="8:12" x14ac:dyDescent="0.35">
      <c r="H1183" s="3"/>
      <c r="I1183" s="3"/>
      <c r="K1183" s="3"/>
      <c r="L1183" s="3"/>
    </row>
    <row r="1184" spans="8:12" x14ac:dyDescent="0.35">
      <c r="H1184" s="3"/>
      <c r="I1184" s="3"/>
      <c r="K1184" s="3"/>
      <c r="L1184" s="3"/>
    </row>
    <row r="1185" spans="8:12" x14ac:dyDescent="0.35">
      <c r="H1185" s="3"/>
      <c r="I1185" s="3"/>
      <c r="K1185" s="3"/>
      <c r="L1185" s="3"/>
    </row>
    <row r="1186" spans="8:12" x14ac:dyDescent="0.35">
      <c r="H1186" s="3"/>
      <c r="I1186" s="3"/>
      <c r="K1186" s="3"/>
      <c r="L1186" s="3"/>
    </row>
    <row r="1187" spans="8:12" x14ac:dyDescent="0.35">
      <c r="H1187" s="3"/>
      <c r="I1187" s="3"/>
      <c r="K1187" s="3"/>
      <c r="L1187" s="3"/>
    </row>
    <row r="1188" spans="8:12" x14ac:dyDescent="0.35">
      <c r="H1188" s="3"/>
      <c r="I1188" s="3"/>
      <c r="K1188" s="3"/>
      <c r="L1188" s="3"/>
    </row>
    <row r="1189" spans="8:12" x14ac:dyDescent="0.35">
      <c r="H1189" s="3"/>
      <c r="I1189" s="3"/>
      <c r="K1189" s="3"/>
      <c r="L1189" s="3"/>
    </row>
    <row r="1190" spans="8:12" x14ac:dyDescent="0.35">
      <c r="H1190" s="3"/>
      <c r="I1190" s="3"/>
      <c r="K1190" s="3"/>
      <c r="L1190" s="3"/>
    </row>
    <row r="1191" spans="8:12" x14ac:dyDescent="0.35">
      <c r="H1191" s="3"/>
      <c r="I1191" s="3"/>
      <c r="K1191" s="3"/>
      <c r="L1191" s="3"/>
    </row>
    <row r="1192" spans="8:12" x14ac:dyDescent="0.35">
      <c r="H1192" s="3"/>
      <c r="I1192" s="3"/>
      <c r="K1192" s="3"/>
      <c r="L1192" s="3"/>
    </row>
    <row r="1193" spans="8:12" x14ac:dyDescent="0.35">
      <c r="H1193" s="3"/>
      <c r="I1193" s="3"/>
      <c r="K1193" s="3"/>
      <c r="L1193" s="3"/>
    </row>
    <row r="1194" spans="8:12" x14ac:dyDescent="0.35">
      <c r="H1194" s="3"/>
      <c r="I1194" s="3"/>
      <c r="K1194" s="3"/>
      <c r="L1194" s="3"/>
    </row>
    <row r="1195" spans="8:12" x14ac:dyDescent="0.35">
      <c r="H1195" s="3"/>
      <c r="I1195" s="3"/>
      <c r="K1195" s="3"/>
      <c r="L1195" s="3"/>
    </row>
    <row r="1196" spans="8:12" x14ac:dyDescent="0.35">
      <c r="H1196" s="3"/>
      <c r="I1196" s="3"/>
      <c r="K1196" s="3"/>
      <c r="L1196" s="3"/>
    </row>
    <row r="1197" spans="8:12" x14ac:dyDescent="0.35">
      <c r="H1197" s="3"/>
      <c r="I1197" s="3"/>
      <c r="K1197" s="3"/>
      <c r="L1197" s="3"/>
    </row>
    <row r="1198" spans="8:12" x14ac:dyDescent="0.35">
      <c r="H1198" s="3"/>
      <c r="I1198" s="3"/>
      <c r="K1198" s="3"/>
      <c r="L1198" s="3"/>
    </row>
    <row r="1199" spans="8:12" x14ac:dyDescent="0.35">
      <c r="H1199" s="3"/>
      <c r="I1199" s="3"/>
      <c r="K1199" s="3"/>
      <c r="L1199" s="3"/>
    </row>
    <row r="1200" spans="8:12" x14ac:dyDescent="0.35">
      <c r="H1200" s="3"/>
      <c r="I1200" s="3"/>
      <c r="K1200" s="3"/>
      <c r="L1200" s="3"/>
    </row>
    <row r="1201" spans="8:12" x14ac:dyDescent="0.35">
      <c r="H1201" s="3"/>
      <c r="I1201" s="3"/>
      <c r="K1201" s="3"/>
      <c r="L1201" s="3"/>
    </row>
    <row r="1202" spans="8:12" x14ac:dyDescent="0.35">
      <c r="H1202" s="3"/>
      <c r="I1202" s="3"/>
      <c r="K1202" s="3"/>
      <c r="L1202" s="3"/>
    </row>
    <row r="1203" spans="8:12" x14ac:dyDescent="0.35">
      <c r="H1203" s="3"/>
      <c r="I1203" s="3"/>
      <c r="K1203" s="3"/>
      <c r="L1203" s="3"/>
    </row>
    <row r="1204" spans="8:12" x14ac:dyDescent="0.35">
      <c r="H1204" s="3"/>
      <c r="I1204" s="3"/>
      <c r="K1204" s="3"/>
      <c r="L1204" s="3"/>
    </row>
    <row r="1205" spans="8:12" x14ac:dyDescent="0.35">
      <c r="H1205" s="3"/>
      <c r="I1205" s="3"/>
      <c r="K1205" s="3"/>
      <c r="L1205" s="3"/>
    </row>
    <row r="1206" spans="8:12" x14ac:dyDescent="0.35">
      <c r="H1206" s="3"/>
      <c r="I1206" s="3"/>
      <c r="K1206" s="3"/>
      <c r="L1206" s="3"/>
    </row>
    <row r="1207" spans="8:12" x14ac:dyDescent="0.35">
      <c r="H1207" s="3"/>
      <c r="I1207" s="3"/>
      <c r="K1207" s="3"/>
      <c r="L1207" s="3"/>
    </row>
    <row r="1208" spans="8:12" x14ac:dyDescent="0.35">
      <c r="H1208" s="3"/>
      <c r="I1208" s="3"/>
      <c r="K1208" s="3"/>
      <c r="L1208" s="3"/>
    </row>
    <row r="1209" spans="8:12" x14ac:dyDescent="0.35">
      <c r="H1209" s="3"/>
      <c r="I1209" s="3"/>
      <c r="K1209" s="3"/>
      <c r="L1209" s="3"/>
    </row>
    <row r="1210" spans="8:12" x14ac:dyDescent="0.35">
      <c r="H1210" s="3"/>
      <c r="I1210" s="3"/>
      <c r="K1210" s="3"/>
      <c r="L1210" s="3"/>
    </row>
    <row r="1211" spans="8:12" x14ac:dyDescent="0.35">
      <c r="H1211" s="3"/>
      <c r="I1211" s="3"/>
      <c r="K1211" s="3"/>
      <c r="L1211" s="3"/>
    </row>
    <row r="1212" spans="8:12" x14ac:dyDescent="0.35">
      <c r="H1212" s="3"/>
      <c r="I1212" s="3"/>
      <c r="K1212" s="3"/>
      <c r="L1212" s="3"/>
    </row>
    <row r="1213" spans="8:12" x14ac:dyDescent="0.35">
      <c r="H1213" s="3"/>
      <c r="I1213" s="3"/>
      <c r="K1213" s="3"/>
      <c r="L1213" s="3"/>
    </row>
    <row r="1214" spans="8:12" x14ac:dyDescent="0.35">
      <c r="H1214" s="3"/>
      <c r="I1214" s="3"/>
      <c r="K1214" s="3"/>
      <c r="L1214" s="3"/>
    </row>
    <row r="1215" spans="8:12" x14ac:dyDescent="0.35">
      <c r="H1215" s="3"/>
      <c r="I1215" s="3"/>
      <c r="K1215" s="3"/>
      <c r="L1215" s="3"/>
    </row>
    <row r="1216" spans="8:12" x14ac:dyDescent="0.35">
      <c r="H1216" s="3"/>
      <c r="I1216" s="3"/>
      <c r="K1216" s="3"/>
      <c r="L1216" s="3"/>
    </row>
    <row r="1217" spans="8:12" x14ac:dyDescent="0.35">
      <c r="H1217" s="3"/>
      <c r="I1217" s="3"/>
      <c r="K1217" s="3"/>
      <c r="L1217" s="3"/>
    </row>
    <row r="1218" spans="8:12" x14ac:dyDescent="0.35">
      <c r="H1218" s="3"/>
      <c r="I1218" s="3"/>
      <c r="K1218" s="3"/>
      <c r="L1218" s="3"/>
    </row>
    <row r="1219" spans="8:12" x14ac:dyDescent="0.35">
      <c r="H1219" s="3"/>
      <c r="I1219" s="3"/>
      <c r="K1219" s="3"/>
      <c r="L1219" s="3"/>
    </row>
    <row r="1220" spans="8:12" x14ac:dyDescent="0.35">
      <c r="H1220" s="3"/>
      <c r="I1220" s="3"/>
      <c r="K1220" s="3"/>
      <c r="L1220" s="3"/>
    </row>
    <row r="1221" spans="8:12" x14ac:dyDescent="0.35">
      <c r="H1221" s="3"/>
      <c r="I1221" s="3"/>
      <c r="K1221" s="3"/>
      <c r="L1221" s="3"/>
    </row>
    <row r="1222" spans="8:12" x14ac:dyDescent="0.35">
      <c r="H1222" s="3"/>
      <c r="I1222" s="3"/>
      <c r="K1222" s="3"/>
      <c r="L1222" s="3"/>
    </row>
    <row r="1223" spans="8:12" x14ac:dyDescent="0.35">
      <c r="H1223" s="3"/>
      <c r="I1223" s="3"/>
      <c r="K1223" s="3"/>
      <c r="L1223" s="3"/>
    </row>
    <row r="1224" spans="8:12" x14ac:dyDescent="0.35">
      <c r="H1224" s="3"/>
      <c r="I1224" s="3"/>
      <c r="K1224" s="3"/>
      <c r="L1224" s="3"/>
    </row>
    <row r="1225" spans="8:12" x14ac:dyDescent="0.35">
      <c r="H1225" s="3"/>
      <c r="I1225" s="3"/>
      <c r="K1225" s="3"/>
      <c r="L1225" s="3"/>
    </row>
    <row r="1226" spans="8:12" x14ac:dyDescent="0.35">
      <c r="H1226" s="3"/>
      <c r="I1226" s="3"/>
      <c r="K1226" s="3"/>
      <c r="L1226" s="3"/>
    </row>
    <row r="1227" spans="8:12" x14ac:dyDescent="0.35">
      <c r="H1227" s="3"/>
      <c r="I1227" s="3"/>
      <c r="K1227" s="3"/>
      <c r="L1227" s="3"/>
    </row>
    <row r="1228" spans="8:12" x14ac:dyDescent="0.35">
      <c r="H1228" s="3"/>
      <c r="I1228" s="3"/>
      <c r="K1228" s="3"/>
      <c r="L1228" s="3"/>
    </row>
    <row r="1229" spans="8:12" x14ac:dyDescent="0.35">
      <c r="H1229" s="3"/>
      <c r="I1229" s="3"/>
      <c r="K1229" s="3"/>
      <c r="L1229" s="3"/>
    </row>
    <row r="1230" spans="8:12" x14ac:dyDescent="0.35">
      <c r="H1230" s="3"/>
      <c r="I1230" s="3"/>
      <c r="K1230" s="3"/>
      <c r="L1230" s="3"/>
    </row>
    <row r="1231" spans="8:12" x14ac:dyDescent="0.35">
      <c r="H1231" s="3"/>
      <c r="I1231" s="3"/>
      <c r="K1231" s="3"/>
      <c r="L1231" s="3"/>
    </row>
    <row r="1232" spans="8:12" x14ac:dyDescent="0.35">
      <c r="H1232" s="3"/>
      <c r="I1232" s="3"/>
      <c r="K1232" s="3"/>
      <c r="L1232" s="3"/>
    </row>
    <row r="1233" spans="8:12" x14ac:dyDescent="0.35">
      <c r="H1233" s="3"/>
      <c r="I1233" s="3"/>
      <c r="K1233" s="3"/>
      <c r="L1233" s="3"/>
    </row>
    <row r="1234" spans="8:12" x14ac:dyDescent="0.35">
      <c r="H1234" s="3"/>
      <c r="I1234" s="3"/>
      <c r="K1234" s="3"/>
      <c r="L1234" s="3"/>
    </row>
    <row r="1235" spans="8:12" x14ac:dyDescent="0.35">
      <c r="H1235" s="3"/>
      <c r="I1235" s="3"/>
      <c r="K1235" s="3"/>
      <c r="L1235" s="3"/>
    </row>
    <row r="1236" spans="8:12" x14ac:dyDescent="0.35">
      <c r="H1236" s="3"/>
      <c r="I1236" s="3"/>
      <c r="K1236" s="3"/>
      <c r="L1236" s="3"/>
    </row>
    <row r="1237" spans="8:12" x14ac:dyDescent="0.35">
      <c r="H1237" s="3"/>
      <c r="I1237" s="3"/>
      <c r="K1237" s="3"/>
      <c r="L1237" s="3"/>
    </row>
    <row r="1238" spans="8:12" x14ac:dyDescent="0.35">
      <c r="H1238" s="3"/>
      <c r="I1238" s="3"/>
      <c r="K1238" s="3"/>
      <c r="L1238" s="3"/>
    </row>
    <row r="1239" spans="8:12" x14ac:dyDescent="0.35">
      <c r="H1239" s="3"/>
      <c r="I1239" s="3"/>
      <c r="K1239" s="3"/>
      <c r="L1239" s="3"/>
    </row>
    <row r="1240" spans="8:12" x14ac:dyDescent="0.35">
      <c r="H1240" s="3"/>
      <c r="I1240" s="3"/>
      <c r="K1240" s="3"/>
      <c r="L1240" s="3"/>
    </row>
    <row r="1241" spans="8:12" x14ac:dyDescent="0.35">
      <c r="H1241" s="3"/>
      <c r="I1241" s="3"/>
      <c r="K1241" s="3"/>
      <c r="L1241" s="3"/>
    </row>
    <row r="1242" spans="8:12" x14ac:dyDescent="0.35">
      <c r="H1242" s="3"/>
      <c r="I1242" s="3"/>
      <c r="K1242" s="3"/>
      <c r="L1242" s="3"/>
    </row>
    <row r="1243" spans="8:12" x14ac:dyDescent="0.35">
      <c r="H1243" s="3"/>
      <c r="I1243" s="3"/>
      <c r="K1243" s="3"/>
      <c r="L1243" s="3"/>
    </row>
    <row r="1244" spans="8:12" x14ac:dyDescent="0.35">
      <c r="H1244" s="3"/>
      <c r="I1244" s="3"/>
      <c r="K1244" s="3"/>
      <c r="L1244" s="3"/>
    </row>
    <row r="1245" spans="8:12" x14ac:dyDescent="0.35">
      <c r="H1245" s="3"/>
      <c r="I1245" s="3"/>
      <c r="K1245" s="3"/>
      <c r="L1245" s="3"/>
    </row>
    <row r="1246" spans="8:12" x14ac:dyDescent="0.35">
      <c r="H1246" s="3"/>
      <c r="I1246" s="3"/>
      <c r="K1246" s="3"/>
      <c r="L1246" s="3"/>
    </row>
    <row r="1247" spans="8:12" x14ac:dyDescent="0.35">
      <c r="H1247" s="3"/>
      <c r="I1247" s="3"/>
      <c r="K1247" s="3"/>
      <c r="L1247" s="3"/>
    </row>
    <row r="1248" spans="8:12" x14ac:dyDescent="0.35">
      <c r="H1248" s="3"/>
      <c r="I1248" s="3"/>
      <c r="K1248" s="3"/>
      <c r="L1248" s="3"/>
    </row>
    <row r="1249" spans="8:12" x14ac:dyDescent="0.35">
      <c r="H1249" s="3"/>
      <c r="I1249" s="3"/>
      <c r="K1249" s="3"/>
      <c r="L1249" s="3"/>
    </row>
    <row r="1250" spans="8:12" x14ac:dyDescent="0.35">
      <c r="H1250" s="3"/>
      <c r="I1250" s="3"/>
      <c r="K1250" s="3"/>
      <c r="L1250" s="3"/>
    </row>
    <row r="1251" spans="8:12" x14ac:dyDescent="0.35">
      <c r="H1251" s="3"/>
      <c r="I1251" s="3"/>
      <c r="K1251" s="3"/>
      <c r="L1251" s="3"/>
    </row>
    <row r="1252" spans="8:12" x14ac:dyDescent="0.35">
      <c r="H1252" s="3"/>
      <c r="I1252" s="3"/>
      <c r="K1252" s="3"/>
      <c r="L1252" s="3"/>
    </row>
    <row r="1253" spans="8:12" x14ac:dyDescent="0.35">
      <c r="H1253" s="3"/>
      <c r="I1253" s="3"/>
      <c r="K1253" s="3"/>
      <c r="L1253" s="3"/>
    </row>
    <row r="1254" spans="8:12" x14ac:dyDescent="0.35">
      <c r="H1254" s="3"/>
      <c r="I1254" s="3"/>
      <c r="K1254" s="3"/>
      <c r="L1254" s="3"/>
    </row>
    <row r="1255" spans="8:12" x14ac:dyDescent="0.35">
      <c r="H1255" s="3"/>
      <c r="I1255" s="3"/>
      <c r="K1255" s="3"/>
      <c r="L1255" s="3"/>
    </row>
    <row r="1256" spans="8:12" x14ac:dyDescent="0.35">
      <c r="H1256" s="3"/>
      <c r="I1256" s="3"/>
      <c r="K1256" s="3"/>
      <c r="L1256" s="3"/>
    </row>
    <row r="1257" spans="8:12" x14ac:dyDescent="0.35">
      <c r="H1257" s="3"/>
      <c r="I1257" s="3"/>
      <c r="K1257" s="3"/>
      <c r="L1257" s="3"/>
    </row>
    <row r="1258" spans="8:12" x14ac:dyDescent="0.35">
      <c r="H1258" s="3"/>
      <c r="I1258" s="3"/>
      <c r="K1258" s="3"/>
      <c r="L1258" s="3"/>
    </row>
    <row r="1259" spans="8:12" x14ac:dyDescent="0.35">
      <c r="H1259" s="3"/>
      <c r="I1259" s="3"/>
      <c r="K1259" s="3"/>
      <c r="L1259" s="3"/>
    </row>
    <row r="1260" spans="8:12" x14ac:dyDescent="0.35">
      <c r="H1260" s="3"/>
      <c r="I1260" s="3"/>
      <c r="K1260" s="3"/>
      <c r="L1260" s="3"/>
    </row>
    <row r="1261" spans="8:12" x14ac:dyDescent="0.35">
      <c r="H1261" s="3"/>
      <c r="I1261" s="3"/>
      <c r="K1261" s="3"/>
      <c r="L1261" s="3"/>
    </row>
    <row r="1262" spans="8:12" x14ac:dyDescent="0.35">
      <c r="H1262" s="3"/>
      <c r="I1262" s="3"/>
      <c r="K1262" s="3"/>
      <c r="L1262" s="3"/>
    </row>
    <row r="1263" spans="8:12" x14ac:dyDescent="0.35">
      <c r="H1263" s="3"/>
      <c r="I1263" s="3"/>
      <c r="K1263" s="3"/>
      <c r="L1263" s="3"/>
    </row>
    <row r="1264" spans="8:12" x14ac:dyDescent="0.35">
      <c r="H1264" s="3"/>
      <c r="I1264" s="3"/>
      <c r="K1264" s="3"/>
      <c r="L1264" s="3"/>
    </row>
    <row r="1265" spans="8:12" x14ac:dyDescent="0.35">
      <c r="H1265" s="3"/>
      <c r="I1265" s="3"/>
      <c r="K1265" s="3"/>
      <c r="L1265" s="3"/>
    </row>
    <row r="1266" spans="8:12" x14ac:dyDescent="0.35">
      <c r="H1266" s="3"/>
      <c r="I1266" s="3"/>
      <c r="K1266" s="3"/>
      <c r="L1266" s="3"/>
    </row>
    <row r="1267" spans="8:12" x14ac:dyDescent="0.35">
      <c r="H1267" s="3"/>
      <c r="I1267" s="3"/>
      <c r="K1267" s="3"/>
      <c r="L1267" s="3"/>
    </row>
    <row r="1268" spans="8:12" x14ac:dyDescent="0.35">
      <c r="H1268" s="3"/>
      <c r="I1268" s="3"/>
      <c r="K1268" s="3"/>
      <c r="L1268" s="3"/>
    </row>
    <row r="1269" spans="8:12" x14ac:dyDescent="0.35">
      <c r="H1269" s="3"/>
      <c r="I1269" s="3"/>
      <c r="K1269" s="3"/>
      <c r="L1269" s="3"/>
    </row>
    <row r="1270" spans="8:12" x14ac:dyDescent="0.35">
      <c r="H1270" s="3"/>
      <c r="I1270" s="3"/>
      <c r="K1270" s="3"/>
      <c r="L1270" s="3"/>
    </row>
    <row r="1271" spans="8:12" x14ac:dyDescent="0.35">
      <c r="H1271" s="3"/>
      <c r="I1271" s="3"/>
      <c r="K1271" s="3"/>
      <c r="L1271" s="3"/>
    </row>
    <row r="1272" spans="8:12" x14ac:dyDescent="0.35">
      <c r="H1272" s="3"/>
      <c r="I1272" s="3"/>
      <c r="K1272" s="3"/>
      <c r="L1272" s="3"/>
    </row>
    <row r="1273" spans="8:12" x14ac:dyDescent="0.35">
      <c r="H1273" s="3"/>
      <c r="I1273" s="3"/>
      <c r="K1273" s="3"/>
      <c r="L1273" s="3"/>
    </row>
    <row r="1274" spans="8:12" x14ac:dyDescent="0.35">
      <c r="H1274" s="3"/>
      <c r="I1274" s="3"/>
      <c r="K1274" s="3"/>
      <c r="L1274" s="3"/>
    </row>
    <row r="1275" spans="8:12" x14ac:dyDescent="0.35">
      <c r="H1275" s="3"/>
      <c r="I1275" s="3"/>
      <c r="K1275" s="3"/>
      <c r="L1275" s="3"/>
    </row>
    <row r="1276" spans="8:12" x14ac:dyDescent="0.35">
      <c r="H1276" s="3"/>
      <c r="I1276" s="3"/>
      <c r="K1276" s="3"/>
      <c r="L1276" s="3"/>
    </row>
    <row r="1277" spans="8:12" x14ac:dyDescent="0.35">
      <c r="H1277" s="3"/>
      <c r="I1277" s="3"/>
      <c r="K1277" s="3"/>
      <c r="L1277" s="3"/>
    </row>
    <row r="1278" spans="8:12" x14ac:dyDescent="0.35">
      <c r="H1278" s="3"/>
      <c r="I1278" s="3"/>
      <c r="K1278" s="3"/>
      <c r="L1278" s="3"/>
    </row>
  </sheetData>
  <sheetProtection formatCells="0" formatColumns="0" formatRows="0" sort="0" autoFilter="0"/>
  <sortState ref="A2:BU552">
    <sortCondition ref="A2:A552"/>
    <sortCondition ref="G2:G552"/>
    <sortCondition ref="H2:H552"/>
  </sortState>
  <phoneticPr fontId="4" type="noConversion"/>
  <pageMargins left="0.7" right="0.7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original</vt:lpstr>
      <vt:lpstr>original!Print_Area</vt:lpstr>
    </vt:vector>
  </TitlesOfParts>
  <Company>ITG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 Van Deun</dc:creator>
  <cp:lastModifiedBy>Hans Rieder</cp:lastModifiedBy>
  <cp:lastPrinted>2015-11-24T08:44:22Z</cp:lastPrinted>
  <dcterms:created xsi:type="dcterms:W3CDTF">2013-03-13T09:37:32Z</dcterms:created>
  <dcterms:modified xsi:type="dcterms:W3CDTF">2018-02-05T19:14:09Z</dcterms:modified>
</cp:coreProperties>
</file>